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arsten\Downloads\"/>
    </mc:Choice>
  </mc:AlternateContent>
  <xr:revisionPtr revIDLastSave="0" documentId="8_{92206E13-6ECD-46B4-A17B-12D23EC3CF56}" xr6:coauthVersionLast="47" xr6:coauthVersionMax="47" xr10:uidLastSave="{00000000-0000-0000-0000-000000000000}"/>
  <bookViews>
    <workbookView xWindow="10440" yWindow="555" windowWidth="17085" windowHeight="12630" tabRatio="861" xr2:uid="{00000000-000D-0000-FFFF-FFFF00000000}"/>
  </bookViews>
  <sheets>
    <sheet name="ISO" sheetId="2" r:id="rId1"/>
    <sheet name="Summary" sheetId="7" r:id="rId2"/>
    <sheet name="Summary2" sheetId="8" r:id="rId3"/>
    <sheet name="Country" sheetId="1" r:id="rId4"/>
    <sheet name="Area_pop" sheetId="9" r:id="rId5"/>
    <sheet name="Type" sheetId="3" r:id="rId6"/>
    <sheet name="Year_type" sheetId="4" r:id="rId7"/>
    <sheet name="Coutry_type" sheetId="6" r:id="rId8"/>
    <sheet name="Country_year" sheetId="5" r:id="rId9"/>
  </sheets>
  <definedNames>
    <definedName name="_xlnm._FilterDatabase" localSheetId="3" hidden="1">Country!$D$2:$O$2</definedName>
    <definedName name="_xlnm._FilterDatabase" localSheetId="8" hidden="1">Country_year!$A$2:$AY$459</definedName>
    <definedName name="_xlnm._FilterDatabase" localSheetId="7" hidden="1">Coutry_type!$E$2:$K$115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5" i="4" l="1"/>
  <c r="J711" i="4"/>
  <c r="J177" i="4"/>
  <c r="J170" i="4"/>
  <c r="J163" i="4"/>
  <c r="J156" i="4"/>
  <c r="J149" i="4"/>
  <c r="H182" i="4"/>
  <c r="G2148" i="4" l="1"/>
  <c r="H2148" i="4"/>
  <c r="I2148" i="4"/>
  <c r="J2148" i="4"/>
  <c r="G2149" i="4"/>
  <c r="H2149" i="4"/>
  <c r="I2149" i="4"/>
  <c r="J2149" i="4"/>
  <c r="G2150" i="4"/>
  <c r="H2150" i="4"/>
  <c r="I2150" i="4"/>
  <c r="J2150" i="4"/>
  <c r="G2151" i="4"/>
  <c r="H2151" i="4"/>
  <c r="I2151" i="4"/>
  <c r="J2151" i="4"/>
  <c r="G2152" i="4"/>
  <c r="H2152" i="4"/>
  <c r="I2152" i="4"/>
  <c r="J2152" i="4"/>
  <c r="G2153" i="4"/>
  <c r="H2153" i="4"/>
  <c r="I2153" i="4"/>
  <c r="J2153" i="4"/>
  <c r="G2154" i="4"/>
  <c r="H2154" i="4"/>
  <c r="I2154" i="4"/>
  <c r="J2154" i="4"/>
  <c r="G2155" i="4"/>
  <c r="H2155" i="4"/>
  <c r="I2155" i="4"/>
  <c r="J2155" i="4"/>
  <c r="G2156" i="4"/>
  <c r="H2156" i="4"/>
  <c r="I2156" i="4"/>
  <c r="J2156" i="4"/>
  <c r="G2157" i="4"/>
  <c r="H2157" i="4"/>
  <c r="I2157" i="4"/>
  <c r="J2157" i="4"/>
  <c r="G2158" i="4"/>
  <c r="H2158" i="4"/>
  <c r="I2158" i="4"/>
  <c r="J2158" i="4"/>
  <c r="G2159" i="4"/>
  <c r="H2159" i="4"/>
  <c r="I2159" i="4"/>
  <c r="J2159" i="4"/>
  <c r="G2160" i="4"/>
  <c r="H2160" i="4"/>
  <c r="I2160" i="4"/>
  <c r="J2160" i="4"/>
  <c r="G2161" i="4"/>
  <c r="H2161" i="4"/>
  <c r="I2161" i="4"/>
  <c r="J2161" i="4"/>
  <c r="H2162" i="4"/>
  <c r="I2162" i="4"/>
  <c r="J2162" i="4"/>
  <c r="G2119" i="4"/>
  <c r="H2119" i="4"/>
  <c r="I2119" i="4"/>
  <c r="J2119" i="4"/>
  <c r="G2120" i="4"/>
  <c r="H2120" i="4"/>
  <c r="I2120" i="4"/>
  <c r="J2120" i="4"/>
  <c r="G2121" i="4"/>
  <c r="H2121" i="4"/>
  <c r="I2121" i="4"/>
  <c r="J2121" i="4"/>
  <c r="G2122" i="4"/>
  <c r="H2122" i="4"/>
  <c r="I2122" i="4"/>
  <c r="G2123" i="4"/>
  <c r="H2123" i="4"/>
  <c r="I2123" i="4"/>
  <c r="J2123" i="4"/>
  <c r="G2124" i="4"/>
  <c r="H2124" i="4"/>
  <c r="I2124" i="4"/>
  <c r="J2124" i="4"/>
  <c r="G2125" i="4"/>
  <c r="H2125" i="4"/>
  <c r="I2125" i="4"/>
  <c r="J2125" i="4"/>
  <c r="G2126" i="4"/>
  <c r="H2126" i="4"/>
  <c r="I2126" i="4"/>
  <c r="G2127" i="4"/>
  <c r="H2127" i="4"/>
  <c r="I2127" i="4"/>
  <c r="J2127" i="4"/>
  <c r="G2128" i="4"/>
  <c r="H2128" i="4"/>
  <c r="I2128" i="4"/>
  <c r="J2128" i="4"/>
  <c r="G2129" i="4"/>
  <c r="H2129" i="4"/>
  <c r="I2129" i="4"/>
  <c r="J2129" i="4"/>
  <c r="G2130" i="4"/>
  <c r="H2130" i="4"/>
  <c r="I2130" i="4"/>
  <c r="J2130" i="4"/>
  <c r="G2131" i="4"/>
  <c r="H2131" i="4"/>
  <c r="I2131" i="4"/>
  <c r="J2131" i="4"/>
  <c r="G2132" i="4"/>
  <c r="H2132" i="4"/>
  <c r="I2132" i="4"/>
  <c r="J2132" i="4"/>
  <c r="G2133" i="4"/>
  <c r="H2133" i="4"/>
  <c r="I2133" i="4"/>
  <c r="J2133" i="4"/>
  <c r="G2134" i="4"/>
  <c r="H2134" i="4"/>
  <c r="I2134" i="4"/>
  <c r="J2134" i="4"/>
  <c r="G2135" i="4"/>
  <c r="H2135" i="4"/>
  <c r="I2135" i="4"/>
  <c r="J2135" i="4"/>
  <c r="G2136" i="4"/>
  <c r="H2136" i="4"/>
  <c r="I2136" i="4"/>
  <c r="J2136" i="4"/>
  <c r="G2137" i="4"/>
  <c r="H2137" i="4"/>
  <c r="I2137" i="4"/>
  <c r="J2137" i="4"/>
  <c r="H2138" i="4"/>
  <c r="I2138" i="4"/>
  <c r="J2138" i="4"/>
  <c r="G2139" i="4"/>
  <c r="H2139" i="4"/>
  <c r="I2139" i="4"/>
  <c r="J2139" i="4"/>
  <c r="G2140" i="4"/>
  <c r="H2140" i="4"/>
  <c r="I2140" i="4"/>
  <c r="J2140" i="4"/>
  <c r="G2141" i="4"/>
  <c r="H2141" i="4"/>
  <c r="I2141" i="4"/>
  <c r="J2141" i="4"/>
  <c r="G2142" i="4"/>
  <c r="H2142" i="4"/>
  <c r="I2142" i="4"/>
  <c r="J2142" i="4"/>
  <c r="G2143" i="4"/>
  <c r="H2143" i="4"/>
  <c r="I2143" i="4"/>
  <c r="J2143" i="4"/>
  <c r="G2144" i="4"/>
  <c r="H2144" i="4"/>
  <c r="I2144" i="4"/>
  <c r="J2144" i="4"/>
  <c r="G2145" i="4"/>
  <c r="H2145" i="4"/>
  <c r="I2145" i="4"/>
  <c r="J2145" i="4"/>
  <c r="G2146" i="4"/>
  <c r="H2146" i="4"/>
  <c r="I2146" i="4"/>
  <c r="J2146" i="4"/>
  <c r="G2147" i="4"/>
  <c r="H2147" i="4"/>
  <c r="I2147" i="4"/>
  <c r="J2147" i="4"/>
  <c r="J2118" i="4"/>
  <c r="I2118" i="4"/>
  <c r="G2118" i="4"/>
  <c r="G1939" i="4"/>
  <c r="H1939" i="4"/>
  <c r="I1939" i="4"/>
  <c r="J1939" i="4"/>
  <c r="G1940" i="4"/>
  <c r="H1940" i="4"/>
  <c r="I1940" i="4"/>
  <c r="J1940" i="4"/>
  <c r="G1941" i="4"/>
  <c r="H1941" i="4"/>
  <c r="I1941" i="4"/>
  <c r="J1941" i="4"/>
  <c r="G1942" i="4"/>
  <c r="H1942" i="4"/>
  <c r="I1942" i="4"/>
  <c r="G1943" i="4"/>
  <c r="H1943" i="4"/>
  <c r="I1943" i="4"/>
  <c r="J1943" i="4"/>
  <c r="G1944" i="4"/>
  <c r="H1944" i="4"/>
  <c r="I1944" i="4"/>
  <c r="J1944" i="4"/>
  <c r="G1945" i="4"/>
  <c r="H1945" i="4"/>
  <c r="I1945" i="4"/>
  <c r="J1945" i="4"/>
  <c r="G1946" i="4"/>
  <c r="H1946" i="4"/>
  <c r="I1946" i="4"/>
  <c r="G1947" i="4"/>
  <c r="H1947" i="4"/>
  <c r="I1947" i="4"/>
  <c r="J1947" i="4"/>
  <c r="G1948" i="4"/>
  <c r="H1948" i="4"/>
  <c r="I1948" i="4"/>
  <c r="J1948" i="4"/>
  <c r="G1949" i="4"/>
  <c r="H1949" i="4"/>
  <c r="I1949" i="4"/>
  <c r="J1949" i="4"/>
  <c r="G1950" i="4"/>
  <c r="H1950" i="4"/>
  <c r="I1950" i="4"/>
  <c r="J1950" i="4"/>
  <c r="G1951" i="4"/>
  <c r="H1951" i="4"/>
  <c r="I1951" i="4"/>
  <c r="J1951" i="4"/>
  <c r="G1952" i="4"/>
  <c r="H1952" i="4"/>
  <c r="I1952" i="4"/>
  <c r="J1952" i="4"/>
  <c r="G1953" i="4"/>
  <c r="H1953" i="4"/>
  <c r="I1953" i="4"/>
  <c r="J1953" i="4"/>
  <c r="G1954" i="4"/>
  <c r="H1954" i="4"/>
  <c r="I1954" i="4"/>
  <c r="J1954" i="4"/>
  <c r="G1955" i="4"/>
  <c r="H1955" i="4"/>
  <c r="I1955" i="4"/>
  <c r="J1955" i="4"/>
  <c r="G1956" i="4"/>
  <c r="H1956" i="4"/>
  <c r="I1956" i="4"/>
  <c r="J1956" i="4"/>
  <c r="G1957" i="4"/>
  <c r="H1957" i="4"/>
  <c r="I1957" i="4"/>
  <c r="J1957" i="4"/>
  <c r="G1958" i="4"/>
  <c r="H1958" i="4"/>
  <c r="I1958" i="4"/>
  <c r="J1958" i="4"/>
  <c r="G1959" i="4"/>
  <c r="H1959" i="4"/>
  <c r="I1959" i="4"/>
  <c r="J1959" i="4"/>
  <c r="G1960" i="4"/>
  <c r="H1960" i="4"/>
  <c r="I1960" i="4"/>
  <c r="J1960" i="4"/>
  <c r="G1961" i="4"/>
  <c r="H1961" i="4"/>
  <c r="I1961" i="4"/>
  <c r="J1961" i="4"/>
  <c r="G1962" i="4"/>
  <c r="H1962" i="4"/>
  <c r="I1962" i="4"/>
  <c r="J1962" i="4"/>
  <c r="G1963" i="4"/>
  <c r="H1963" i="4"/>
  <c r="I1963" i="4"/>
  <c r="J1963" i="4"/>
  <c r="G1964" i="4"/>
  <c r="H1964" i="4"/>
  <c r="I1964" i="4"/>
  <c r="J1964" i="4"/>
  <c r="G1965" i="4"/>
  <c r="H1965" i="4"/>
  <c r="I1965" i="4"/>
  <c r="J1965" i="4"/>
  <c r="G1966" i="4"/>
  <c r="H1966" i="4"/>
  <c r="I1966" i="4"/>
  <c r="J1966" i="4"/>
  <c r="G1967" i="4"/>
  <c r="H1967" i="4"/>
  <c r="I1967" i="4"/>
  <c r="J1967" i="4"/>
  <c r="G1968" i="4"/>
  <c r="H1968" i="4"/>
  <c r="I1968" i="4"/>
  <c r="J1968" i="4"/>
  <c r="G1969" i="4"/>
  <c r="H1969" i="4"/>
  <c r="I1969" i="4"/>
  <c r="J1969" i="4"/>
  <c r="G1970" i="4"/>
  <c r="H1970" i="4"/>
  <c r="I1970" i="4"/>
  <c r="J1970" i="4"/>
  <c r="G1971" i="4"/>
  <c r="H1971" i="4"/>
  <c r="I1971" i="4"/>
  <c r="J1971" i="4"/>
  <c r="G1972" i="4"/>
  <c r="H1972" i="4"/>
  <c r="I1972" i="4"/>
  <c r="J1972" i="4"/>
  <c r="G1973" i="4"/>
  <c r="H1973" i="4"/>
  <c r="I1973" i="4"/>
  <c r="J1973" i="4"/>
  <c r="G1974" i="4"/>
  <c r="H1974" i="4"/>
  <c r="I1974" i="4"/>
  <c r="J1974" i="4"/>
  <c r="G1975" i="4"/>
  <c r="H1975" i="4"/>
  <c r="I1975" i="4"/>
  <c r="J1975" i="4"/>
  <c r="G1976" i="4"/>
  <c r="H1976" i="4"/>
  <c r="I1976" i="4"/>
  <c r="J1976" i="4"/>
  <c r="G1977" i="4"/>
  <c r="H1977" i="4"/>
  <c r="I1977" i="4"/>
  <c r="J1977" i="4"/>
  <c r="G1978" i="4"/>
  <c r="H1978" i="4"/>
  <c r="I1978" i="4"/>
  <c r="J1978" i="4"/>
  <c r="G1979" i="4"/>
  <c r="H1979" i="4"/>
  <c r="I1979" i="4"/>
  <c r="J1979" i="4"/>
  <c r="G1980" i="4"/>
  <c r="H1980" i="4"/>
  <c r="I1980" i="4"/>
  <c r="J1980" i="4"/>
  <c r="G1981" i="4"/>
  <c r="H1981" i="4"/>
  <c r="I1981" i="4"/>
  <c r="J1981" i="4"/>
  <c r="G1982" i="4"/>
  <c r="H1982" i="4"/>
  <c r="I1982" i="4"/>
  <c r="J1982" i="4"/>
  <c r="J1938" i="4"/>
  <c r="I1938" i="4"/>
  <c r="H1938" i="4"/>
  <c r="G1938" i="4"/>
  <c r="G1643" i="4" l="1"/>
  <c r="H1579" i="4"/>
  <c r="I1579" i="4"/>
  <c r="J1579" i="4"/>
  <c r="H1580" i="4"/>
  <c r="I1580" i="4"/>
  <c r="J1580" i="4"/>
  <c r="H1581" i="4"/>
  <c r="I1581" i="4"/>
  <c r="J1581" i="4"/>
  <c r="H1582" i="4"/>
  <c r="I1582" i="4"/>
  <c r="H1583" i="4"/>
  <c r="I1583" i="4"/>
  <c r="J1583" i="4"/>
  <c r="H1584" i="4"/>
  <c r="I1584" i="4"/>
  <c r="J1584" i="4"/>
  <c r="H1585" i="4"/>
  <c r="I1585" i="4"/>
  <c r="J1585" i="4"/>
  <c r="H1586" i="4"/>
  <c r="I1586" i="4"/>
  <c r="H1587" i="4"/>
  <c r="I1587" i="4"/>
  <c r="J1587" i="4"/>
  <c r="H1588" i="4"/>
  <c r="I1588" i="4"/>
  <c r="J1588" i="4"/>
  <c r="H1589" i="4"/>
  <c r="I1589" i="4"/>
  <c r="J1589" i="4"/>
  <c r="H1590" i="4"/>
  <c r="I1590" i="4"/>
  <c r="J1590" i="4"/>
  <c r="H1591" i="4"/>
  <c r="I1591" i="4"/>
  <c r="J1591" i="4"/>
  <c r="H1592" i="4"/>
  <c r="I1592" i="4"/>
  <c r="J1592" i="4"/>
  <c r="H1593" i="4"/>
  <c r="I1593" i="4"/>
  <c r="J1593" i="4"/>
  <c r="H1594" i="4"/>
  <c r="I1594" i="4"/>
  <c r="J1594" i="4"/>
  <c r="H1595" i="4"/>
  <c r="I1595" i="4"/>
  <c r="J1595" i="4"/>
  <c r="H1596" i="4"/>
  <c r="I1596" i="4"/>
  <c r="J1596" i="4"/>
  <c r="H1597" i="4"/>
  <c r="I1597" i="4"/>
  <c r="J1597" i="4"/>
  <c r="H1598" i="4"/>
  <c r="I1598" i="4"/>
  <c r="J1598" i="4"/>
  <c r="H1599" i="4"/>
  <c r="I1599" i="4"/>
  <c r="J1599" i="4"/>
  <c r="H1600" i="4"/>
  <c r="I1600" i="4"/>
  <c r="J1600" i="4"/>
  <c r="H1601" i="4"/>
  <c r="I1601" i="4"/>
  <c r="J1601" i="4"/>
  <c r="H1602" i="4"/>
  <c r="I1602" i="4"/>
  <c r="J1602" i="4"/>
  <c r="H1603" i="4"/>
  <c r="I1603" i="4"/>
  <c r="J1603" i="4"/>
  <c r="H1604" i="4"/>
  <c r="I1604" i="4"/>
  <c r="J1604" i="4"/>
  <c r="H1605" i="4"/>
  <c r="I1605" i="4"/>
  <c r="J1605" i="4"/>
  <c r="H1606" i="4"/>
  <c r="I1606" i="4"/>
  <c r="J1606" i="4"/>
  <c r="H1607" i="4"/>
  <c r="I1607" i="4"/>
  <c r="J1607" i="4"/>
  <c r="H1608" i="4"/>
  <c r="I1608" i="4"/>
  <c r="J1608" i="4"/>
  <c r="H1609" i="4"/>
  <c r="I1609" i="4"/>
  <c r="J1609" i="4"/>
  <c r="H1610" i="4"/>
  <c r="I1610" i="4"/>
  <c r="J1610" i="4"/>
  <c r="H1611" i="4"/>
  <c r="I1611" i="4"/>
  <c r="J1611" i="4"/>
  <c r="H1612" i="4"/>
  <c r="I1612" i="4"/>
  <c r="J1612" i="4"/>
  <c r="H1613" i="4"/>
  <c r="I1613" i="4"/>
  <c r="J1613" i="4"/>
  <c r="H1614" i="4"/>
  <c r="I1614" i="4"/>
  <c r="J1614" i="4"/>
  <c r="H1615" i="4"/>
  <c r="I1615" i="4"/>
  <c r="J1615" i="4"/>
  <c r="H1616" i="4"/>
  <c r="I1616" i="4"/>
  <c r="J1616" i="4"/>
  <c r="H1617" i="4"/>
  <c r="I1617" i="4"/>
  <c r="J1617" i="4"/>
  <c r="H1618" i="4"/>
  <c r="I1618" i="4"/>
  <c r="J1618" i="4"/>
  <c r="H1619" i="4"/>
  <c r="I1619" i="4"/>
  <c r="J1619" i="4"/>
  <c r="H1620" i="4"/>
  <c r="I1620" i="4"/>
  <c r="J1620" i="4"/>
  <c r="H1621" i="4"/>
  <c r="I1621" i="4"/>
  <c r="J1621" i="4"/>
  <c r="H1622" i="4"/>
  <c r="I1622" i="4"/>
  <c r="J1622" i="4"/>
  <c r="J1578" i="4"/>
  <c r="I1578" i="4"/>
  <c r="H1399" i="4"/>
  <c r="I1399" i="4"/>
  <c r="J1399" i="4"/>
  <c r="H1400" i="4"/>
  <c r="I1400" i="4"/>
  <c r="J1400" i="4"/>
  <c r="H1401" i="4"/>
  <c r="I1401" i="4"/>
  <c r="J1401" i="4"/>
  <c r="H1402" i="4"/>
  <c r="I1402" i="4"/>
  <c r="H1403" i="4"/>
  <c r="I1403" i="4"/>
  <c r="J1403" i="4"/>
  <c r="H1404" i="4"/>
  <c r="I1404" i="4"/>
  <c r="J1404" i="4"/>
  <c r="H1405" i="4"/>
  <c r="I1405" i="4"/>
  <c r="J1405" i="4"/>
  <c r="H1406" i="4"/>
  <c r="I1406" i="4"/>
  <c r="H1407" i="4"/>
  <c r="I1407" i="4"/>
  <c r="J1407" i="4"/>
  <c r="H1408" i="4"/>
  <c r="I1408" i="4"/>
  <c r="J1408" i="4"/>
  <c r="H1409" i="4"/>
  <c r="I1409" i="4"/>
  <c r="J1409" i="4"/>
  <c r="H1410" i="4"/>
  <c r="I1410" i="4"/>
  <c r="J1410" i="4"/>
  <c r="H1411" i="4"/>
  <c r="I1411" i="4"/>
  <c r="J1411" i="4"/>
  <c r="H1412" i="4"/>
  <c r="I1412" i="4"/>
  <c r="J1412" i="4"/>
  <c r="H1413" i="4"/>
  <c r="I1413" i="4"/>
  <c r="J1413" i="4"/>
  <c r="H1414" i="4"/>
  <c r="I1414" i="4"/>
  <c r="J1414" i="4"/>
  <c r="H1415" i="4"/>
  <c r="I1415" i="4"/>
  <c r="J1415" i="4"/>
  <c r="H1416" i="4"/>
  <c r="I1416" i="4"/>
  <c r="J1416" i="4"/>
  <c r="H1417" i="4"/>
  <c r="I1417" i="4"/>
  <c r="J1417" i="4"/>
  <c r="H1418" i="4"/>
  <c r="I1418" i="4"/>
  <c r="J1418" i="4"/>
  <c r="H1419" i="4"/>
  <c r="I1419" i="4"/>
  <c r="J1419" i="4"/>
  <c r="H1420" i="4"/>
  <c r="I1420" i="4"/>
  <c r="J1420" i="4"/>
  <c r="H1421" i="4"/>
  <c r="I1421" i="4"/>
  <c r="J1421" i="4"/>
  <c r="H1422" i="4"/>
  <c r="I1422" i="4"/>
  <c r="J1422" i="4"/>
  <c r="H1423" i="4"/>
  <c r="I1423" i="4"/>
  <c r="J1423" i="4"/>
  <c r="H1424" i="4"/>
  <c r="I1424" i="4"/>
  <c r="J1424" i="4"/>
  <c r="H1425" i="4"/>
  <c r="I1425" i="4"/>
  <c r="J1425" i="4"/>
  <c r="H1426" i="4"/>
  <c r="I1426" i="4"/>
  <c r="J1426" i="4"/>
  <c r="H1427" i="4"/>
  <c r="I1427" i="4"/>
  <c r="J1427" i="4"/>
  <c r="H1428" i="4"/>
  <c r="I1428" i="4"/>
  <c r="J1428" i="4"/>
  <c r="H1429" i="4"/>
  <c r="I1429" i="4"/>
  <c r="J1429" i="4"/>
  <c r="H1430" i="4"/>
  <c r="I1430" i="4"/>
  <c r="J1430" i="4"/>
  <c r="H1431" i="4"/>
  <c r="I1431" i="4"/>
  <c r="J1431" i="4"/>
  <c r="H1432" i="4"/>
  <c r="I1432" i="4"/>
  <c r="J1432" i="4"/>
  <c r="H1433" i="4"/>
  <c r="I1433" i="4"/>
  <c r="J1433" i="4"/>
  <c r="H1434" i="4"/>
  <c r="I1434" i="4"/>
  <c r="J1434" i="4"/>
  <c r="H1435" i="4"/>
  <c r="I1435" i="4"/>
  <c r="J1435" i="4"/>
  <c r="H1436" i="4"/>
  <c r="I1436" i="4"/>
  <c r="J1436" i="4"/>
  <c r="H1437" i="4"/>
  <c r="I1437" i="4"/>
  <c r="J1437" i="4"/>
  <c r="H1438" i="4"/>
  <c r="I1438" i="4"/>
  <c r="J1438" i="4"/>
  <c r="H1439" i="4"/>
  <c r="I1439" i="4"/>
  <c r="J1439" i="4"/>
  <c r="H1440" i="4"/>
  <c r="I1440" i="4"/>
  <c r="J1440" i="4"/>
  <c r="H1441" i="4"/>
  <c r="I1441" i="4"/>
  <c r="J1441" i="4"/>
  <c r="H1442" i="4"/>
  <c r="I1442" i="4"/>
  <c r="J1442" i="4"/>
  <c r="J1398" i="4"/>
  <c r="I1398" i="4"/>
  <c r="H1398" i="4"/>
  <c r="G1066" i="4"/>
  <c r="H1066" i="4"/>
  <c r="I1066" i="4"/>
  <c r="J1066" i="4"/>
  <c r="G1067" i="4"/>
  <c r="H1067" i="4"/>
  <c r="I1067" i="4"/>
  <c r="J1067" i="4"/>
  <c r="G1068" i="4"/>
  <c r="H1068" i="4"/>
  <c r="I1068" i="4"/>
  <c r="J1068" i="4"/>
  <c r="G1069" i="4"/>
  <c r="H1069" i="4"/>
  <c r="I1069" i="4"/>
  <c r="J1069" i="4"/>
  <c r="G1070" i="4"/>
  <c r="H1070" i="4"/>
  <c r="I1070" i="4"/>
  <c r="J1070" i="4"/>
  <c r="G1071" i="4"/>
  <c r="H1071" i="4"/>
  <c r="I1071" i="4"/>
  <c r="J1071" i="4"/>
  <c r="G1072" i="4"/>
  <c r="H1072" i="4"/>
  <c r="I1072" i="4"/>
  <c r="J1072" i="4"/>
  <c r="G1073" i="4"/>
  <c r="H1073" i="4"/>
  <c r="I1073" i="4"/>
  <c r="J1073" i="4"/>
  <c r="G1074" i="4"/>
  <c r="H1074" i="4"/>
  <c r="I1074" i="4"/>
  <c r="J1074" i="4"/>
  <c r="G1075" i="4"/>
  <c r="H1075" i="4"/>
  <c r="I1075" i="4"/>
  <c r="J1075" i="4"/>
  <c r="G1076" i="4"/>
  <c r="H1076" i="4"/>
  <c r="I1076" i="4"/>
  <c r="J1076" i="4"/>
  <c r="G1077" i="4"/>
  <c r="H1077" i="4"/>
  <c r="I1077" i="4"/>
  <c r="J1077" i="4"/>
  <c r="G1078" i="4"/>
  <c r="H1078" i="4"/>
  <c r="I1078" i="4"/>
  <c r="J1078" i="4"/>
  <c r="G1079" i="4"/>
  <c r="H1079" i="4"/>
  <c r="I1079" i="4"/>
  <c r="J1079" i="4"/>
  <c r="G1080" i="4"/>
  <c r="H1080" i="4"/>
  <c r="I1080" i="4"/>
  <c r="J1080" i="4"/>
  <c r="G1081" i="4"/>
  <c r="H1081" i="4"/>
  <c r="I1081" i="4"/>
  <c r="J1081" i="4"/>
  <c r="H1082" i="4"/>
  <c r="I1082" i="4"/>
  <c r="J1082" i="4"/>
  <c r="G1039" i="4"/>
  <c r="H1039" i="4"/>
  <c r="I1039" i="4"/>
  <c r="J1039" i="4"/>
  <c r="G1040" i="4"/>
  <c r="H1040" i="4"/>
  <c r="I1040" i="4"/>
  <c r="J1040" i="4"/>
  <c r="G1041" i="4"/>
  <c r="H1041" i="4"/>
  <c r="I1041" i="4"/>
  <c r="J1041" i="4"/>
  <c r="G1042" i="4"/>
  <c r="H1042" i="4"/>
  <c r="I1042" i="4"/>
  <c r="G1043" i="4"/>
  <c r="H1043" i="4"/>
  <c r="I1043" i="4"/>
  <c r="J1043" i="4"/>
  <c r="G1044" i="4"/>
  <c r="H1044" i="4"/>
  <c r="I1044" i="4"/>
  <c r="J1044" i="4"/>
  <c r="G1045" i="4"/>
  <c r="H1045" i="4"/>
  <c r="I1045" i="4"/>
  <c r="J1045" i="4"/>
  <c r="G1046" i="4"/>
  <c r="H1046" i="4"/>
  <c r="I1046" i="4"/>
  <c r="G1047" i="4"/>
  <c r="H1047" i="4"/>
  <c r="I1047" i="4"/>
  <c r="J1047" i="4"/>
  <c r="G1048" i="4"/>
  <c r="H1048" i="4"/>
  <c r="I1048" i="4"/>
  <c r="J1048" i="4"/>
  <c r="G1049" i="4"/>
  <c r="H1049" i="4"/>
  <c r="I1049" i="4"/>
  <c r="J1049" i="4"/>
  <c r="G1050" i="4"/>
  <c r="H1050" i="4"/>
  <c r="I1050" i="4"/>
  <c r="J1050" i="4"/>
  <c r="G1051" i="4"/>
  <c r="H1051" i="4"/>
  <c r="I1051" i="4"/>
  <c r="J1051" i="4"/>
  <c r="G1052" i="4"/>
  <c r="H1052" i="4"/>
  <c r="I1052" i="4"/>
  <c r="J1052" i="4"/>
  <c r="G1053" i="4"/>
  <c r="H1053" i="4"/>
  <c r="I1053" i="4"/>
  <c r="J1053" i="4"/>
  <c r="G1054" i="4"/>
  <c r="H1054" i="4"/>
  <c r="I1054" i="4"/>
  <c r="J1054" i="4"/>
  <c r="G1055" i="4"/>
  <c r="H1055" i="4"/>
  <c r="I1055" i="4"/>
  <c r="J1055" i="4"/>
  <c r="G1056" i="4"/>
  <c r="H1056" i="4"/>
  <c r="I1056" i="4"/>
  <c r="J1056" i="4"/>
  <c r="G1057" i="4"/>
  <c r="H1057" i="4"/>
  <c r="I1057" i="4"/>
  <c r="J1057" i="4"/>
  <c r="H1058" i="4"/>
  <c r="I1058" i="4"/>
  <c r="J1058" i="4"/>
  <c r="G1059" i="4"/>
  <c r="H1059" i="4"/>
  <c r="I1059" i="4"/>
  <c r="J1059" i="4"/>
  <c r="G1060" i="4"/>
  <c r="H1060" i="4"/>
  <c r="I1060" i="4"/>
  <c r="J1060" i="4"/>
  <c r="G1061" i="4"/>
  <c r="H1061" i="4"/>
  <c r="I1061" i="4"/>
  <c r="J1061" i="4"/>
  <c r="G1062" i="4"/>
  <c r="H1062" i="4"/>
  <c r="I1062" i="4"/>
  <c r="J1062" i="4"/>
  <c r="G1063" i="4"/>
  <c r="H1063" i="4"/>
  <c r="I1063" i="4"/>
  <c r="J1063" i="4"/>
  <c r="G1064" i="4"/>
  <c r="H1064" i="4"/>
  <c r="I1064" i="4"/>
  <c r="J1064" i="4"/>
  <c r="G1065" i="4"/>
  <c r="H1065" i="4"/>
  <c r="I1065" i="4"/>
  <c r="J1065" i="4"/>
  <c r="J1038" i="4"/>
  <c r="I1038" i="4"/>
  <c r="G1038" i="4"/>
  <c r="G876" i="4"/>
  <c r="H876" i="4"/>
  <c r="I876" i="4"/>
  <c r="J876" i="4"/>
  <c r="G877" i="4"/>
  <c r="H877" i="4"/>
  <c r="I877" i="4"/>
  <c r="J877" i="4"/>
  <c r="G878" i="4"/>
  <c r="H878" i="4"/>
  <c r="I878" i="4"/>
  <c r="J878" i="4"/>
  <c r="G879" i="4"/>
  <c r="H879" i="4"/>
  <c r="I879" i="4"/>
  <c r="J879" i="4"/>
  <c r="G880" i="4"/>
  <c r="H880" i="4"/>
  <c r="I880" i="4"/>
  <c r="J880" i="4"/>
  <c r="G881" i="4"/>
  <c r="H881" i="4"/>
  <c r="I881" i="4"/>
  <c r="J881" i="4"/>
  <c r="G882" i="4"/>
  <c r="H882" i="4"/>
  <c r="I882" i="4"/>
  <c r="J882" i="4"/>
  <c r="G883" i="4"/>
  <c r="H883" i="4"/>
  <c r="I883" i="4"/>
  <c r="J883" i="4"/>
  <c r="G884" i="4"/>
  <c r="H884" i="4"/>
  <c r="I884" i="4"/>
  <c r="J884" i="4"/>
  <c r="G885" i="4"/>
  <c r="H885" i="4"/>
  <c r="I885" i="4"/>
  <c r="J885" i="4"/>
  <c r="G886" i="4"/>
  <c r="H886" i="4"/>
  <c r="I886" i="4"/>
  <c r="J886" i="4"/>
  <c r="G887" i="4"/>
  <c r="H887" i="4"/>
  <c r="I887" i="4"/>
  <c r="J887" i="4"/>
  <c r="G888" i="4"/>
  <c r="H888" i="4"/>
  <c r="I888" i="4"/>
  <c r="J888" i="4"/>
  <c r="G889" i="4"/>
  <c r="H889" i="4"/>
  <c r="I889" i="4"/>
  <c r="J889" i="4"/>
  <c r="G890" i="4"/>
  <c r="H890" i="4"/>
  <c r="I890" i="4"/>
  <c r="J890" i="4"/>
  <c r="G891" i="4"/>
  <c r="H891" i="4"/>
  <c r="I891" i="4"/>
  <c r="J891" i="4"/>
  <c r="G892" i="4"/>
  <c r="H892" i="4"/>
  <c r="I892" i="4"/>
  <c r="J892" i="4"/>
  <c r="G893" i="4"/>
  <c r="H893" i="4"/>
  <c r="I893" i="4"/>
  <c r="J893" i="4"/>
  <c r="G894" i="4"/>
  <c r="H894" i="4"/>
  <c r="I894" i="4"/>
  <c r="J894" i="4"/>
  <c r="G895" i="4"/>
  <c r="H895" i="4"/>
  <c r="I895" i="4"/>
  <c r="J895" i="4"/>
  <c r="G896" i="4"/>
  <c r="H896" i="4"/>
  <c r="I896" i="4"/>
  <c r="J896" i="4"/>
  <c r="G897" i="4"/>
  <c r="H897" i="4"/>
  <c r="I897" i="4"/>
  <c r="J897" i="4"/>
  <c r="G898" i="4"/>
  <c r="H898" i="4"/>
  <c r="I898" i="4"/>
  <c r="J898" i="4"/>
  <c r="G899" i="4"/>
  <c r="H899" i="4"/>
  <c r="I899" i="4"/>
  <c r="J899" i="4"/>
  <c r="G900" i="4"/>
  <c r="H900" i="4"/>
  <c r="I900" i="4"/>
  <c r="J900" i="4"/>
  <c r="G901" i="4"/>
  <c r="H901" i="4"/>
  <c r="I901" i="4"/>
  <c r="J901" i="4"/>
  <c r="G902" i="4"/>
  <c r="H902" i="4"/>
  <c r="I902" i="4"/>
  <c r="J902" i="4"/>
  <c r="G859" i="4"/>
  <c r="H859" i="4"/>
  <c r="I859" i="4"/>
  <c r="J859" i="4"/>
  <c r="G860" i="4"/>
  <c r="H860" i="4"/>
  <c r="I860" i="4"/>
  <c r="J860" i="4"/>
  <c r="G861" i="4"/>
  <c r="H861" i="4"/>
  <c r="I861" i="4"/>
  <c r="J861" i="4"/>
  <c r="G862" i="4"/>
  <c r="H862" i="4"/>
  <c r="I862" i="4"/>
  <c r="G863" i="4"/>
  <c r="H863" i="4"/>
  <c r="I863" i="4"/>
  <c r="J863" i="4"/>
  <c r="G864" i="4"/>
  <c r="H864" i="4"/>
  <c r="I864" i="4"/>
  <c r="J864" i="4"/>
  <c r="G865" i="4"/>
  <c r="H865" i="4"/>
  <c r="I865" i="4"/>
  <c r="J865" i="4"/>
  <c r="G866" i="4"/>
  <c r="H866" i="4"/>
  <c r="I866" i="4"/>
  <c r="G867" i="4"/>
  <c r="H867" i="4"/>
  <c r="I867" i="4"/>
  <c r="J867" i="4"/>
  <c r="G868" i="4"/>
  <c r="H868" i="4"/>
  <c r="I868" i="4"/>
  <c r="J868" i="4"/>
  <c r="G869" i="4"/>
  <c r="H869" i="4"/>
  <c r="I869" i="4"/>
  <c r="J869" i="4"/>
  <c r="G870" i="4"/>
  <c r="H870" i="4"/>
  <c r="I870" i="4"/>
  <c r="J870" i="4"/>
  <c r="G871" i="4"/>
  <c r="H871" i="4"/>
  <c r="I871" i="4"/>
  <c r="J871" i="4"/>
  <c r="G872" i="4"/>
  <c r="H872" i="4"/>
  <c r="I872" i="4"/>
  <c r="J872" i="4"/>
  <c r="G873" i="4"/>
  <c r="H873" i="4"/>
  <c r="I873" i="4"/>
  <c r="J873" i="4"/>
  <c r="G874" i="4"/>
  <c r="H874" i="4"/>
  <c r="I874" i="4"/>
  <c r="J874" i="4"/>
  <c r="G875" i="4"/>
  <c r="H875" i="4"/>
  <c r="I875" i="4"/>
  <c r="J875" i="4"/>
  <c r="J858" i="4"/>
  <c r="I858" i="4"/>
  <c r="H858" i="4"/>
  <c r="G858" i="4"/>
  <c r="H531" i="4"/>
  <c r="I531" i="4"/>
  <c r="J531" i="4"/>
  <c r="H532" i="4"/>
  <c r="I532" i="4"/>
  <c r="J532" i="4"/>
  <c r="H533" i="4"/>
  <c r="I533" i="4"/>
  <c r="J533" i="4"/>
  <c r="H534" i="4"/>
  <c r="I534" i="4"/>
  <c r="J534" i="4"/>
  <c r="H535" i="4"/>
  <c r="I535" i="4"/>
  <c r="J535" i="4"/>
  <c r="H536" i="4"/>
  <c r="I536" i="4"/>
  <c r="J536" i="4"/>
  <c r="H537" i="4"/>
  <c r="I537" i="4"/>
  <c r="J537" i="4"/>
  <c r="H538" i="4"/>
  <c r="I538" i="4"/>
  <c r="J538" i="4"/>
  <c r="H539" i="4"/>
  <c r="I539" i="4"/>
  <c r="J539" i="4"/>
  <c r="H540" i="4"/>
  <c r="I540" i="4"/>
  <c r="J540" i="4"/>
  <c r="H541" i="4"/>
  <c r="I541" i="4"/>
  <c r="J541" i="4"/>
  <c r="H542" i="4"/>
  <c r="I542" i="4"/>
  <c r="J542" i="4"/>
  <c r="H515" i="4"/>
  <c r="I515" i="4"/>
  <c r="J515" i="4"/>
  <c r="H516" i="4"/>
  <c r="I516" i="4"/>
  <c r="J516" i="4"/>
  <c r="H517" i="4"/>
  <c r="I517" i="4"/>
  <c r="J517" i="4"/>
  <c r="H518" i="4"/>
  <c r="I518" i="4"/>
  <c r="J518" i="4"/>
  <c r="H519" i="4"/>
  <c r="I519" i="4"/>
  <c r="J519" i="4"/>
  <c r="H520" i="4"/>
  <c r="I520" i="4"/>
  <c r="J520" i="4"/>
  <c r="H521" i="4"/>
  <c r="I521" i="4"/>
  <c r="J521" i="4"/>
  <c r="H522" i="4"/>
  <c r="I522" i="4"/>
  <c r="J522" i="4"/>
  <c r="H523" i="4"/>
  <c r="I523" i="4"/>
  <c r="J523" i="4"/>
  <c r="H524" i="4"/>
  <c r="I524" i="4"/>
  <c r="J524" i="4"/>
  <c r="H525" i="4"/>
  <c r="I525" i="4"/>
  <c r="J525" i="4"/>
  <c r="H526" i="4"/>
  <c r="I526" i="4"/>
  <c r="J526" i="4"/>
  <c r="H527" i="4"/>
  <c r="I527" i="4"/>
  <c r="J527" i="4"/>
  <c r="H528" i="4"/>
  <c r="I528" i="4"/>
  <c r="J528" i="4"/>
  <c r="H529" i="4"/>
  <c r="I529" i="4"/>
  <c r="J529" i="4"/>
  <c r="H530" i="4"/>
  <c r="I530" i="4"/>
  <c r="J530" i="4"/>
  <c r="H499" i="4"/>
  <c r="I499" i="4"/>
  <c r="J499" i="4"/>
  <c r="H500" i="4"/>
  <c r="I500" i="4"/>
  <c r="J500" i="4"/>
  <c r="H501" i="4"/>
  <c r="I501" i="4"/>
  <c r="J501" i="4"/>
  <c r="H502" i="4"/>
  <c r="I502" i="4"/>
  <c r="H503" i="4"/>
  <c r="I503" i="4"/>
  <c r="J503" i="4"/>
  <c r="H504" i="4"/>
  <c r="I504" i="4"/>
  <c r="J504" i="4"/>
  <c r="H505" i="4"/>
  <c r="I505" i="4"/>
  <c r="J505" i="4"/>
  <c r="H506" i="4"/>
  <c r="I506" i="4"/>
  <c r="H507" i="4"/>
  <c r="I507" i="4"/>
  <c r="J507" i="4"/>
  <c r="H508" i="4"/>
  <c r="I508" i="4"/>
  <c r="J508" i="4"/>
  <c r="H509" i="4"/>
  <c r="I509" i="4"/>
  <c r="J509" i="4"/>
  <c r="H510" i="4"/>
  <c r="I510" i="4"/>
  <c r="J510" i="4"/>
  <c r="H511" i="4"/>
  <c r="I511" i="4"/>
  <c r="J511" i="4"/>
  <c r="H512" i="4"/>
  <c r="I512" i="4"/>
  <c r="J512" i="4"/>
  <c r="H513" i="4"/>
  <c r="I513" i="4"/>
  <c r="J513" i="4"/>
  <c r="H514" i="4"/>
  <c r="I514" i="4"/>
  <c r="J514" i="4"/>
  <c r="J498" i="4"/>
  <c r="I498" i="4"/>
  <c r="H356" i="4"/>
  <c r="I356" i="4"/>
  <c r="J356" i="4"/>
  <c r="H357" i="4"/>
  <c r="I357" i="4"/>
  <c r="J357" i="4"/>
  <c r="H358" i="4"/>
  <c r="I358" i="4"/>
  <c r="J358" i="4"/>
  <c r="H359" i="4"/>
  <c r="I359" i="4"/>
  <c r="J359" i="4"/>
  <c r="H360" i="4"/>
  <c r="I360" i="4"/>
  <c r="J360" i="4"/>
  <c r="H361" i="4"/>
  <c r="I361" i="4"/>
  <c r="J361" i="4"/>
  <c r="H362" i="4"/>
  <c r="I362" i="4"/>
  <c r="J362" i="4"/>
  <c r="H339" i="4"/>
  <c r="I339" i="4"/>
  <c r="J339" i="4"/>
  <c r="H340" i="4"/>
  <c r="I340" i="4"/>
  <c r="J340" i="4"/>
  <c r="H341" i="4"/>
  <c r="I341" i="4"/>
  <c r="J341" i="4"/>
  <c r="H342" i="4"/>
  <c r="I342" i="4"/>
  <c r="J342" i="4"/>
  <c r="H343" i="4"/>
  <c r="I343" i="4"/>
  <c r="J343" i="4"/>
  <c r="H344" i="4"/>
  <c r="I344" i="4"/>
  <c r="J344" i="4"/>
  <c r="H345" i="4"/>
  <c r="I345" i="4"/>
  <c r="J345" i="4"/>
  <c r="H346" i="4"/>
  <c r="I346" i="4"/>
  <c r="J346" i="4"/>
  <c r="H347" i="4"/>
  <c r="I347" i="4"/>
  <c r="J347" i="4"/>
  <c r="H348" i="4"/>
  <c r="I348" i="4"/>
  <c r="J348" i="4"/>
  <c r="H349" i="4"/>
  <c r="I349" i="4"/>
  <c r="J349" i="4"/>
  <c r="H350" i="4"/>
  <c r="I350" i="4"/>
  <c r="J350" i="4"/>
  <c r="H351" i="4"/>
  <c r="I351" i="4"/>
  <c r="J351" i="4"/>
  <c r="H352" i="4"/>
  <c r="I352" i="4"/>
  <c r="J352" i="4"/>
  <c r="H353" i="4"/>
  <c r="I353" i="4"/>
  <c r="J353" i="4"/>
  <c r="H354" i="4"/>
  <c r="I354" i="4"/>
  <c r="J354" i="4"/>
  <c r="H355" i="4"/>
  <c r="I355" i="4"/>
  <c r="J355" i="4"/>
  <c r="H319" i="4"/>
  <c r="I319" i="4"/>
  <c r="J319" i="4"/>
  <c r="H320" i="4"/>
  <c r="I320" i="4"/>
  <c r="J320" i="4"/>
  <c r="H321" i="4"/>
  <c r="I321" i="4"/>
  <c r="J321" i="4"/>
  <c r="H322" i="4"/>
  <c r="I322" i="4"/>
  <c r="H323" i="4"/>
  <c r="I323" i="4"/>
  <c r="J323" i="4"/>
  <c r="H324" i="4"/>
  <c r="I324" i="4"/>
  <c r="J324" i="4"/>
  <c r="H325" i="4"/>
  <c r="I325" i="4"/>
  <c r="J325" i="4"/>
  <c r="H326" i="4"/>
  <c r="I326" i="4"/>
  <c r="H327" i="4"/>
  <c r="I327" i="4"/>
  <c r="J327" i="4"/>
  <c r="H328" i="4"/>
  <c r="I328" i="4"/>
  <c r="J328" i="4"/>
  <c r="H329" i="4"/>
  <c r="I329" i="4"/>
  <c r="J329" i="4"/>
  <c r="H330" i="4"/>
  <c r="I330" i="4"/>
  <c r="J330" i="4"/>
  <c r="H331" i="4"/>
  <c r="I331" i="4"/>
  <c r="J331" i="4"/>
  <c r="H332" i="4"/>
  <c r="I332" i="4"/>
  <c r="J332" i="4"/>
  <c r="H333" i="4"/>
  <c r="I333" i="4"/>
  <c r="J333" i="4"/>
  <c r="H334" i="4"/>
  <c r="I334" i="4"/>
  <c r="J334" i="4"/>
  <c r="H335" i="4"/>
  <c r="I335" i="4"/>
  <c r="J335" i="4"/>
  <c r="H336" i="4"/>
  <c r="I336" i="4"/>
  <c r="J336" i="4"/>
  <c r="H337" i="4"/>
  <c r="I337" i="4"/>
  <c r="J337" i="4"/>
  <c r="H338" i="4"/>
  <c r="I338" i="4"/>
  <c r="J338" i="4"/>
  <c r="J318" i="4"/>
  <c r="I318" i="4"/>
  <c r="H318" i="4"/>
  <c r="F86" i="8"/>
  <c r="F84" i="8"/>
  <c r="F83" i="8"/>
  <c r="F82" i="8"/>
  <c r="F81" i="8"/>
  <c r="F79" i="8"/>
  <c r="F77" i="8"/>
  <c r="F76" i="8"/>
  <c r="F74" i="8"/>
  <c r="F72" i="8"/>
  <c r="F71" i="8"/>
  <c r="F70" i="8"/>
  <c r="F69" i="8"/>
  <c r="F67" i="8"/>
  <c r="F44" i="8"/>
  <c r="F42" i="8"/>
  <c r="F41" i="8"/>
  <c r="F40" i="8"/>
  <c r="F39" i="8"/>
  <c r="F37" i="8"/>
  <c r="F34" i="8"/>
  <c r="F32" i="8"/>
  <c r="F30" i="8"/>
  <c r="F28" i="8"/>
  <c r="F27" i="8"/>
  <c r="F25" i="8"/>
  <c r="E82" i="7"/>
  <c r="E83" i="7"/>
  <c r="E81" i="7"/>
  <c r="E80" i="7"/>
  <c r="E79" i="7"/>
  <c r="E78" i="7"/>
  <c r="E77" i="7"/>
  <c r="E76" i="7"/>
  <c r="E75" i="7"/>
  <c r="G35" i="7"/>
  <c r="E35" i="7"/>
  <c r="C35" i="7"/>
  <c r="G33" i="7"/>
  <c r="E33" i="7"/>
  <c r="C33" i="7"/>
  <c r="G32" i="7"/>
  <c r="E32" i="7"/>
  <c r="C32" i="7"/>
  <c r="G30" i="7"/>
  <c r="E30" i="7"/>
  <c r="C30" i="7"/>
  <c r="O166" i="1"/>
  <c r="O165" i="1"/>
  <c r="O164" i="1"/>
  <c r="N166" i="1"/>
  <c r="N165" i="1"/>
  <c r="N164" i="1"/>
  <c r="M166" i="1"/>
  <c r="M165" i="1"/>
  <c r="M164" i="1"/>
  <c r="L166" i="1"/>
  <c r="L165" i="1"/>
  <c r="L164" i="1"/>
  <c r="K166" i="1"/>
  <c r="K165" i="1"/>
  <c r="K164" i="1"/>
  <c r="J166" i="1"/>
  <c r="J165" i="1"/>
  <c r="J164" i="1"/>
  <c r="I166" i="1"/>
  <c r="I165" i="1"/>
  <c r="I164" i="1"/>
  <c r="H166" i="1"/>
  <c r="H165" i="1"/>
  <c r="H164" i="1"/>
  <c r="G166" i="1"/>
  <c r="G165" i="1"/>
  <c r="G164" i="1"/>
  <c r="F166" i="1"/>
  <c r="F165" i="1"/>
  <c r="F164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27" i="1"/>
  <c r="O126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27" i="1"/>
  <c r="N126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28" i="1"/>
  <c r="K127" i="1"/>
  <c r="K126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27" i="1"/>
  <c r="J126" i="1"/>
  <c r="E60" i="7"/>
  <c r="E59" i="7"/>
  <c r="E56" i="7"/>
  <c r="E57" i="7"/>
  <c r="E55" i="7"/>
  <c r="E53" i="7"/>
  <c r="E52" i="7"/>
  <c r="E51" i="7"/>
  <c r="G18" i="7"/>
  <c r="E18" i="7"/>
  <c r="C18" i="7"/>
  <c r="G16" i="7"/>
  <c r="E16" i="7"/>
  <c r="C16" i="7"/>
  <c r="G15" i="7"/>
  <c r="E15" i="7"/>
  <c r="C15" i="7"/>
  <c r="G13" i="7"/>
  <c r="E13" i="7"/>
  <c r="C13" i="7"/>
  <c r="O125" i="1"/>
  <c r="O124" i="1"/>
  <c r="O123" i="1"/>
  <c r="N125" i="1"/>
  <c r="N124" i="1"/>
  <c r="N123" i="1"/>
  <c r="L125" i="1"/>
  <c r="L124" i="1"/>
  <c r="L123" i="1"/>
  <c r="K125" i="1"/>
  <c r="K124" i="1"/>
  <c r="K123" i="1"/>
  <c r="J125" i="1"/>
  <c r="J124" i="1"/>
  <c r="J123" i="1"/>
  <c r="H125" i="1"/>
  <c r="H124" i="1"/>
  <c r="H123" i="1"/>
  <c r="G125" i="1"/>
  <c r="G124" i="1"/>
  <c r="G123" i="1"/>
  <c r="M125" i="1"/>
  <c r="M124" i="1"/>
  <c r="M123" i="1"/>
  <c r="I125" i="1"/>
  <c r="I124" i="1"/>
  <c r="I123" i="1"/>
  <c r="F125" i="1"/>
  <c r="F124" i="1"/>
  <c r="F123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86" i="1"/>
  <c r="O85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88" i="1"/>
  <c r="N87" i="1"/>
  <c r="N86" i="1"/>
  <c r="N85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86" i="1"/>
  <c r="K85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90" i="1"/>
  <c r="J89" i="1"/>
  <c r="J88" i="1"/>
  <c r="J87" i="1"/>
  <c r="J86" i="1"/>
  <c r="J85" i="1"/>
  <c r="F65" i="8" l="1"/>
  <c r="F63" i="8"/>
  <c r="F62" i="8"/>
  <c r="F61" i="8"/>
  <c r="F60" i="8"/>
  <c r="F59" i="8"/>
  <c r="F58" i="8"/>
  <c r="F56" i="8"/>
  <c r="F55" i="8"/>
  <c r="F53" i="8"/>
  <c r="F52" i="8"/>
  <c r="F51" i="8"/>
  <c r="F49" i="8"/>
  <c r="F48" i="8"/>
  <c r="F46" i="8"/>
  <c r="F23" i="8"/>
  <c r="F22" i="8"/>
  <c r="F21" i="8"/>
  <c r="F20" i="8"/>
  <c r="F19" i="8"/>
  <c r="F18" i="8"/>
  <c r="F17" i="8"/>
  <c r="F16" i="8"/>
  <c r="F14" i="8"/>
  <c r="F13" i="8"/>
  <c r="F11" i="8"/>
  <c r="F9" i="8"/>
  <c r="F8" i="8"/>
  <c r="F7" i="8"/>
  <c r="F6" i="8"/>
  <c r="F4" i="8"/>
  <c r="G84" i="1"/>
  <c r="G83" i="1"/>
  <c r="G82" i="1"/>
  <c r="E73" i="7"/>
  <c r="E72" i="7"/>
  <c r="E70" i="7"/>
  <c r="E69" i="7"/>
  <c r="E68" i="7"/>
  <c r="E66" i="7"/>
  <c r="E65" i="7"/>
  <c r="E50" i="7"/>
  <c r="E49" i="7"/>
  <c r="E48" i="7"/>
  <c r="E47" i="7"/>
  <c r="E46" i="7"/>
  <c r="E45" i="7"/>
  <c r="E43" i="7"/>
  <c r="E42" i="7"/>
  <c r="K43" i="1"/>
  <c r="K42" i="1"/>
  <c r="K41" i="1"/>
  <c r="G28" i="7"/>
  <c r="E28" i="7"/>
  <c r="C28" i="7"/>
  <c r="G26" i="7"/>
  <c r="E26" i="7"/>
  <c r="C26" i="7"/>
  <c r="G25" i="7"/>
  <c r="E25" i="7"/>
  <c r="C25" i="7"/>
  <c r="G23" i="7"/>
  <c r="C23" i="7"/>
  <c r="E23" i="7"/>
  <c r="G11" i="7"/>
  <c r="E11" i="7"/>
  <c r="C11" i="7"/>
  <c r="G9" i="7"/>
  <c r="E9" i="7"/>
  <c r="C9" i="7"/>
  <c r="G8" i="7"/>
  <c r="E8" i="7"/>
  <c r="C8" i="7"/>
  <c r="C6" i="7"/>
  <c r="G6" i="7"/>
  <c r="E6" i="7"/>
  <c r="O84" i="1"/>
  <c r="O83" i="1"/>
  <c r="O82" i="1"/>
  <c r="N84" i="1"/>
  <c r="N83" i="1"/>
  <c r="N82" i="1"/>
  <c r="M84" i="1"/>
  <c r="M83" i="1"/>
  <c r="M82" i="1"/>
  <c r="L84" i="1"/>
  <c r="L83" i="1"/>
  <c r="L82" i="1"/>
  <c r="K84" i="1"/>
  <c r="K83" i="1"/>
  <c r="K82" i="1"/>
  <c r="J84" i="1"/>
  <c r="J83" i="1"/>
  <c r="J82" i="1"/>
  <c r="I82" i="1"/>
  <c r="H84" i="1"/>
  <c r="H83" i="1"/>
  <c r="H82" i="1"/>
  <c r="I84" i="1"/>
  <c r="I83" i="1"/>
  <c r="F84" i="1"/>
  <c r="F83" i="1"/>
  <c r="F82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45" i="1"/>
  <c r="O44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46" i="1"/>
  <c r="N45" i="1"/>
  <c r="N44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O43" i="1"/>
  <c r="O42" i="1"/>
  <c r="O41" i="1"/>
  <c r="N43" i="1"/>
  <c r="N42" i="1"/>
  <c r="N41" i="1"/>
  <c r="C41" i="9"/>
  <c r="L43" i="1"/>
  <c r="L42" i="1"/>
  <c r="L41" i="1"/>
  <c r="J43" i="1" l="1"/>
  <c r="J42" i="1"/>
  <c r="J41" i="1"/>
  <c r="H43" i="1"/>
  <c r="H42" i="1"/>
  <c r="H41" i="1"/>
  <c r="G43" i="1"/>
  <c r="G42" i="1"/>
  <c r="D43" i="9" l="1"/>
  <c r="D42" i="9"/>
  <c r="C43" i="9"/>
  <c r="C42" i="9"/>
  <c r="D41" i="9"/>
  <c r="G41" i="1"/>
  <c r="F41" i="1"/>
  <c r="M43" i="1" l="1"/>
  <c r="M42" i="1"/>
  <c r="M41" i="1"/>
  <c r="I43" i="1"/>
  <c r="I42" i="1"/>
  <c r="I41" i="1"/>
  <c r="F43" i="1"/>
  <c r="F42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" i="1"/>
  <c r="O3" i="1"/>
  <c r="N31" i="1"/>
  <c r="N32" i="1"/>
  <c r="N33" i="1"/>
  <c r="N34" i="1"/>
  <c r="N35" i="1"/>
  <c r="N36" i="1"/>
  <c r="N37" i="1"/>
  <c r="N38" i="1"/>
  <c r="N39" i="1"/>
  <c r="N40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4" i="1"/>
  <c r="N3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56" i="1"/>
  <c r="J57" i="1"/>
  <c r="J58" i="1"/>
  <c r="J59" i="1"/>
  <c r="J60" i="1"/>
  <c r="J61" i="1"/>
  <c r="J62" i="1"/>
  <c r="J63" i="1"/>
  <c r="J64" i="1"/>
  <c r="J65" i="1"/>
  <c r="J45" i="1"/>
  <c r="J46" i="1"/>
  <c r="J47" i="1"/>
  <c r="J48" i="1"/>
  <c r="J49" i="1"/>
  <c r="J50" i="1"/>
  <c r="J51" i="1"/>
  <c r="J52" i="1"/>
  <c r="J53" i="1"/>
  <c r="J54" i="1"/>
  <c r="J55" i="1"/>
  <c r="J4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" i="1"/>
  <c r="K3" i="1"/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7" i="1"/>
  <c r="J8" i="1"/>
  <c r="J9" i="1"/>
  <c r="J10" i="1"/>
  <c r="J11" i="1"/>
  <c r="J12" i="1"/>
  <c r="J13" i="1"/>
  <c r="J14" i="1"/>
  <c r="J15" i="1"/>
  <c r="J16" i="1"/>
  <c r="J17" i="1"/>
  <c r="J6" i="1"/>
  <c r="J5" i="1"/>
  <c r="J4" i="1"/>
  <c r="J3" i="1"/>
  <c r="G1623" i="4" l="1"/>
  <c r="J543" i="4"/>
  <c r="J3" i="4" s="1"/>
  <c r="I543" i="4"/>
  <c r="I3" i="4" s="1"/>
  <c r="H543" i="4"/>
  <c r="H3" i="4" s="1"/>
  <c r="G543" i="4"/>
  <c r="F48" i="3"/>
  <c r="F37" i="3"/>
  <c r="F36" i="3"/>
  <c r="H57" i="3"/>
  <c r="H56" i="3"/>
  <c r="H55" i="3"/>
  <c r="H54" i="3"/>
  <c r="G55" i="3"/>
  <c r="G56" i="3"/>
  <c r="G57" i="3"/>
  <c r="G54" i="3"/>
  <c r="F57" i="3"/>
  <c r="F56" i="3"/>
  <c r="F55" i="3"/>
  <c r="F54" i="3"/>
  <c r="H27" i="3"/>
  <c r="H26" i="3"/>
  <c r="H25" i="3"/>
  <c r="H24" i="3"/>
  <c r="G27" i="3"/>
  <c r="G26" i="3"/>
  <c r="G25" i="3"/>
  <c r="G24" i="3"/>
  <c r="F27" i="3"/>
  <c r="F26" i="3"/>
  <c r="F25" i="3"/>
  <c r="F24" i="3"/>
  <c r="F7" i="3"/>
  <c r="F22" i="3" s="1"/>
  <c r="F6" i="3"/>
  <c r="F21" i="3" s="1"/>
  <c r="F18" i="3"/>
  <c r="F4" i="3"/>
  <c r="F19" i="3" s="1"/>
  <c r="C17" i="7" l="1"/>
  <c r="C29" i="7"/>
  <c r="C12" i="7"/>
  <c r="C22" i="7" l="1"/>
  <c r="C5" i="7"/>
  <c r="K62" i="3" l="1"/>
  <c r="K61" i="3"/>
  <c r="K60" i="3"/>
  <c r="K59" i="3"/>
  <c r="K58" i="3"/>
  <c r="J62" i="3"/>
  <c r="J61" i="3"/>
  <c r="J60" i="3"/>
  <c r="J59" i="3"/>
  <c r="J58" i="3"/>
  <c r="I62" i="3"/>
  <c r="I61" i="3"/>
  <c r="I60" i="3"/>
  <c r="I59" i="3"/>
  <c r="I58" i="3"/>
  <c r="K57" i="3"/>
  <c r="K56" i="3"/>
  <c r="K55" i="3"/>
  <c r="K54" i="3"/>
  <c r="K53" i="3"/>
  <c r="J57" i="3"/>
  <c r="J56" i="3"/>
  <c r="J55" i="3"/>
  <c r="J54" i="3"/>
  <c r="J53" i="3"/>
  <c r="I57" i="3"/>
  <c r="I56" i="3"/>
  <c r="I55" i="3"/>
  <c r="I54" i="3"/>
  <c r="I53" i="3"/>
  <c r="K47" i="3"/>
  <c r="K46" i="3"/>
  <c r="K45" i="3"/>
  <c r="K44" i="3"/>
  <c r="J47" i="3"/>
  <c r="J46" i="3"/>
  <c r="J45" i="3"/>
  <c r="J44" i="3"/>
  <c r="I47" i="3"/>
  <c r="I46" i="3"/>
  <c r="I45" i="3"/>
  <c r="I44" i="3"/>
  <c r="K42" i="3"/>
  <c r="K41" i="3"/>
  <c r="K40" i="3"/>
  <c r="K39" i="3"/>
  <c r="J42" i="3"/>
  <c r="J41" i="3"/>
  <c r="J40" i="3"/>
  <c r="J39" i="3"/>
  <c r="I42" i="3"/>
  <c r="I41" i="3"/>
  <c r="I40" i="3"/>
  <c r="I39" i="3"/>
  <c r="K32" i="3"/>
  <c r="K31" i="3"/>
  <c r="K30" i="3"/>
  <c r="K29" i="3"/>
  <c r="K28" i="3"/>
  <c r="J32" i="3"/>
  <c r="J31" i="3"/>
  <c r="J30" i="3"/>
  <c r="J29" i="3"/>
  <c r="J28" i="3"/>
  <c r="I32" i="3"/>
  <c r="I31" i="3"/>
  <c r="I30" i="3"/>
  <c r="I29" i="3"/>
  <c r="I28" i="3"/>
  <c r="K27" i="3"/>
  <c r="K26" i="3"/>
  <c r="K25" i="3"/>
  <c r="K24" i="3"/>
  <c r="K23" i="3"/>
  <c r="J27" i="3"/>
  <c r="J26" i="3"/>
  <c r="J25" i="3"/>
  <c r="J24" i="3"/>
  <c r="J23" i="3"/>
  <c r="I27" i="3"/>
  <c r="I26" i="3"/>
  <c r="I25" i="3"/>
  <c r="I24" i="3"/>
  <c r="I23" i="3"/>
  <c r="K17" i="3"/>
  <c r="K16" i="3"/>
  <c r="K15" i="3"/>
  <c r="K14" i="3"/>
  <c r="J17" i="3"/>
  <c r="J16" i="3"/>
  <c r="J15" i="3"/>
  <c r="J14" i="3"/>
  <c r="I17" i="3"/>
  <c r="I16" i="3"/>
  <c r="I15" i="3"/>
  <c r="I14" i="3"/>
  <c r="K9" i="3"/>
  <c r="K12" i="3"/>
  <c r="K11" i="3"/>
  <c r="K10" i="3"/>
  <c r="J12" i="3"/>
  <c r="J11" i="3"/>
  <c r="J10" i="3"/>
  <c r="J9" i="3"/>
  <c r="I9" i="3"/>
  <c r="I12" i="3"/>
  <c r="I11" i="3"/>
  <c r="I10" i="3"/>
  <c r="G1624" i="4"/>
  <c r="H1624" i="4"/>
  <c r="H1084" i="4" s="1"/>
  <c r="I1624" i="4"/>
  <c r="I1084" i="4" s="1"/>
  <c r="J1624" i="4"/>
  <c r="J1084" i="4" s="1"/>
  <c r="G1625" i="4"/>
  <c r="H1625" i="4"/>
  <c r="H1085" i="4" s="1"/>
  <c r="I1625" i="4"/>
  <c r="I1085" i="4" s="1"/>
  <c r="J1625" i="4"/>
  <c r="J1085" i="4" s="1"/>
  <c r="G1626" i="4"/>
  <c r="H1626" i="4"/>
  <c r="H1086" i="4" s="1"/>
  <c r="I1626" i="4"/>
  <c r="I1086" i="4" s="1"/>
  <c r="J1626" i="4"/>
  <c r="J1086" i="4" s="1"/>
  <c r="G1627" i="4"/>
  <c r="H1627" i="4"/>
  <c r="H1087" i="4" s="1"/>
  <c r="I1627" i="4"/>
  <c r="I1087" i="4" s="1"/>
  <c r="J1627" i="4"/>
  <c r="J1087" i="4" s="1"/>
  <c r="G1628" i="4"/>
  <c r="H1628" i="4"/>
  <c r="H1088" i="4" s="1"/>
  <c r="I1628" i="4"/>
  <c r="I1088" i="4" s="1"/>
  <c r="J1628" i="4"/>
  <c r="J1088" i="4" s="1"/>
  <c r="G1629" i="4"/>
  <c r="H1629" i="4"/>
  <c r="H1089" i="4" s="1"/>
  <c r="I1629" i="4"/>
  <c r="I1089" i="4" s="1"/>
  <c r="J1629" i="4"/>
  <c r="J1089" i="4" s="1"/>
  <c r="G1630" i="4"/>
  <c r="H1630" i="4"/>
  <c r="H1090" i="4" s="1"/>
  <c r="I1630" i="4"/>
  <c r="I1090" i="4" s="1"/>
  <c r="J1630" i="4"/>
  <c r="J1090" i="4" s="1"/>
  <c r="G1631" i="4"/>
  <c r="H1631" i="4"/>
  <c r="H1091" i="4" s="1"/>
  <c r="I1631" i="4"/>
  <c r="I1091" i="4" s="1"/>
  <c r="J1631" i="4"/>
  <c r="J1091" i="4" s="1"/>
  <c r="G1632" i="4"/>
  <c r="H1632" i="4"/>
  <c r="H1092" i="4" s="1"/>
  <c r="I1632" i="4"/>
  <c r="I1092" i="4" s="1"/>
  <c r="J1632" i="4"/>
  <c r="J1092" i="4" s="1"/>
  <c r="G1633" i="4"/>
  <c r="H1633" i="4"/>
  <c r="H1093" i="4" s="1"/>
  <c r="I1633" i="4"/>
  <c r="I1093" i="4" s="1"/>
  <c r="J1633" i="4"/>
  <c r="J1093" i="4" s="1"/>
  <c r="G1634" i="4"/>
  <c r="H1634" i="4"/>
  <c r="H1094" i="4" s="1"/>
  <c r="I1634" i="4"/>
  <c r="I1094" i="4" s="1"/>
  <c r="J1634" i="4"/>
  <c r="J1094" i="4" s="1"/>
  <c r="G1635" i="4"/>
  <c r="H1635" i="4"/>
  <c r="H1095" i="4" s="1"/>
  <c r="I1635" i="4"/>
  <c r="I1095" i="4" s="1"/>
  <c r="J1635" i="4"/>
  <c r="J1095" i="4" s="1"/>
  <c r="G1636" i="4"/>
  <c r="H1636" i="4"/>
  <c r="H1096" i="4" s="1"/>
  <c r="I1636" i="4"/>
  <c r="I1096" i="4" s="1"/>
  <c r="J1636" i="4"/>
  <c r="J1096" i="4" s="1"/>
  <c r="G1637" i="4"/>
  <c r="H1637" i="4"/>
  <c r="H1097" i="4" s="1"/>
  <c r="I1637" i="4"/>
  <c r="I1097" i="4" s="1"/>
  <c r="J1637" i="4"/>
  <c r="J1097" i="4" s="1"/>
  <c r="G1638" i="4"/>
  <c r="H1638" i="4"/>
  <c r="H1098" i="4" s="1"/>
  <c r="I1638" i="4"/>
  <c r="I1098" i="4" s="1"/>
  <c r="J1638" i="4"/>
  <c r="J1098" i="4" s="1"/>
  <c r="G1639" i="4"/>
  <c r="H1639" i="4"/>
  <c r="H1099" i="4" s="1"/>
  <c r="I1639" i="4"/>
  <c r="I1099" i="4" s="1"/>
  <c r="J1639" i="4"/>
  <c r="J1099" i="4" s="1"/>
  <c r="G1640" i="4"/>
  <c r="H1640" i="4"/>
  <c r="H1100" i="4" s="1"/>
  <c r="I1640" i="4"/>
  <c r="I1100" i="4" s="1"/>
  <c r="J1640" i="4"/>
  <c r="J1100" i="4" s="1"/>
  <c r="G1641" i="4"/>
  <c r="H1641" i="4"/>
  <c r="H1101" i="4" s="1"/>
  <c r="I1641" i="4"/>
  <c r="I1101" i="4" s="1"/>
  <c r="J1641" i="4"/>
  <c r="J1101" i="4" s="1"/>
  <c r="G1642" i="4"/>
  <c r="H1642" i="4"/>
  <c r="H1102" i="4" s="1"/>
  <c r="I1642" i="4"/>
  <c r="I1102" i="4" s="1"/>
  <c r="J1642" i="4"/>
  <c r="J1102" i="4" s="1"/>
  <c r="H1643" i="4"/>
  <c r="H1103" i="4" s="1"/>
  <c r="I1643" i="4"/>
  <c r="I1103" i="4" s="1"/>
  <c r="J1643" i="4"/>
  <c r="J1103" i="4" s="1"/>
  <c r="G1644" i="4"/>
  <c r="H1644" i="4"/>
  <c r="H1104" i="4" s="1"/>
  <c r="I1644" i="4"/>
  <c r="I1104" i="4" s="1"/>
  <c r="J1644" i="4"/>
  <c r="J1104" i="4" s="1"/>
  <c r="G1645" i="4"/>
  <c r="H1645" i="4"/>
  <c r="H1105" i="4" s="1"/>
  <c r="I1645" i="4"/>
  <c r="I1105" i="4" s="1"/>
  <c r="J1645" i="4"/>
  <c r="J1105" i="4" s="1"/>
  <c r="G1646" i="4"/>
  <c r="H1646" i="4"/>
  <c r="H1106" i="4" s="1"/>
  <c r="I1646" i="4"/>
  <c r="I1106" i="4" s="1"/>
  <c r="J1646" i="4"/>
  <c r="J1106" i="4" s="1"/>
  <c r="G1647" i="4"/>
  <c r="H1647" i="4"/>
  <c r="H1107" i="4" s="1"/>
  <c r="I1647" i="4"/>
  <c r="I1107" i="4" s="1"/>
  <c r="J1647" i="4"/>
  <c r="J1107" i="4" s="1"/>
  <c r="G1648" i="4"/>
  <c r="H1648" i="4"/>
  <c r="H1108" i="4" s="1"/>
  <c r="I1648" i="4"/>
  <c r="I1108" i="4" s="1"/>
  <c r="J1648" i="4"/>
  <c r="J1108" i="4" s="1"/>
  <c r="G1649" i="4"/>
  <c r="H1649" i="4"/>
  <c r="H1109" i="4" s="1"/>
  <c r="I1649" i="4"/>
  <c r="I1109" i="4" s="1"/>
  <c r="J1649" i="4"/>
  <c r="J1109" i="4" s="1"/>
  <c r="G1650" i="4"/>
  <c r="H1650" i="4"/>
  <c r="H1110" i="4" s="1"/>
  <c r="I1650" i="4"/>
  <c r="I1110" i="4" s="1"/>
  <c r="J1650" i="4"/>
  <c r="J1110" i="4" s="1"/>
  <c r="G1651" i="4"/>
  <c r="H1651" i="4"/>
  <c r="H1111" i="4" s="1"/>
  <c r="I1651" i="4"/>
  <c r="I1111" i="4" s="1"/>
  <c r="J1651" i="4"/>
  <c r="J1111" i="4" s="1"/>
  <c r="G1652" i="4"/>
  <c r="H1652" i="4"/>
  <c r="H1112" i="4" s="1"/>
  <c r="I1652" i="4"/>
  <c r="I1112" i="4" s="1"/>
  <c r="J1652" i="4"/>
  <c r="J1112" i="4" s="1"/>
  <c r="G1653" i="4"/>
  <c r="H1653" i="4"/>
  <c r="H1113" i="4" s="1"/>
  <c r="I1653" i="4"/>
  <c r="I1113" i="4" s="1"/>
  <c r="J1653" i="4"/>
  <c r="J1113" i="4" s="1"/>
  <c r="G1654" i="4"/>
  <c r="H1654" i="4"/>
  <c r="H1114" i="4" s="1"/>
  <c r="I1654" i="4"/>
  <c r="I1114" i="4" s="1"/>
  <c r="J1654" i="4"/>
  <c r="J1114" i="4" s="1"/>
  <c r="G1655" i="4"/>
  <c r="H1655" i="4"/>
  <c r="H1115" i="4" s="1"/>
  <c r="I1655" i="4"/>
  <c r="I1115" i="4" s="1"/>
  <c r="J1655" i="4"/>
  <c r="J1115" i="4" s="1"/>
  <c r="G1656" i="4"/>
  <c r="H1656" i="4"/>
  <c r="H1116" i="4" s="1"/>
  <c r="I1656" i="4"/>
  <c r="I1116" i="4" s="1"/>
  <c r="J1656" i="4"/>
  <c r="J1116" i="4" s="1"/>
  <c r="G1657" i="4"/>
  <c r="H1657" i="4"/>
  <c r="H1117" i="4" s="1"/>
  <c r="I1657" i="4"/>
  <c r="I1117" i="4" s="1"/>
  <c r="J1657" i="4"/>
  <c r="J1117" i="4" s="1"/>
  <c r="G1658" i="4"/>
  <c r="H1658" i="4"/>
  <c r="H1118" i="4" s="1"/>
  <c r="I1658" i="4"/>
  <c r="I1118" i="4" s="1"/>
  <c r="J1658" i="4"/>
  <c r="J1118" i="4" s="1"/>
  <c r="G1659" i="4"/>
  <c r="H1659" i="4"/>
  <c r="H1119" i="4" s="1"/>
  <c r="I1659" i="4"/>
  <c r="I1119" i="4" s="1"/>
  <c r="J1659" i="4"/>
  <c r="J1119" i="4" s="1"/>
  <c r="G1660" i="4"/>
  <c r="H1660" i="4"/>
  <c r="H1120" i="4" s="1"/>
  <c r="I1660" i="4"/>
  <c r="I1120" i="4" s="1"/>
  <c r="J1660" i="4"/>
  <c r="J1120" i="4" s="1"/>
  <c r="G1661" i="4"/>
  <c r="H1661" i="4"/>
  <c r="H1121" i="4" s="1"/>
  <c r="I1661" i="4"/>
  <c r="I1121" i="4" s="1"/>
  <c r="J1661" i="4"/>
  <c r="J1121" i="4" s="1"/>
  <c r="G1662" i="4"/>
  <c r="H1662" i="4"/>
  <c r="H1122" i="4" s="1"/>
  <c r="I1662" i="4"/>
  <c r="I1122" i="4" s="1"/>
  <c r="J1662" i="4"/>
  <c r="J1122" i="4" s="1"/>
  <c r="G1663" i="4"/>
  <c r="H1663" i="4"/>
  <c r="H1123" i="4" s="1"/>
  <c r="I1663" i="4"/>
  <c r="I1123" i="4" s="1"/>
  <c r="J1663" i="4"/>
  <c r="J1123" i="4" s="1"/>
  <c r="G1664" i="4"/>
  <c r="H1664" i="4"/>
  <c r="H1124" i="4" s="1"/>
  <c r="I1664" i="4"/>
  <c r="I1124" i="4" s="1"/>
  <c r="J1664" i="4"/>
  <c r="J1124" i="4" s="1"/>
  <c r="G1665" i="4"/>
  <c r="H1665" i="4"/>
  <c r="H1125" i="4" s="1"/>
  <c r="I1665" i="4"/>
  <c r="I1125" i="4" s="1"/>
  <c r="J1665" i="4"/>
  <c r="J1125" i="4" s="1"/>
  <c r="G1666" i="4"/>
  <c r="H1666" i="4"/>
  <c r="H1126" i="4" s="1"/>
  <c r="I1666" i="4"/>
  <c r="I1126" i="4" s="1"/>
  <c r="J1666" i="4"/>
  <c r="J1126" i="4" s="1"/>
  <c r="G1667" i="4"/>
  <c r="H1667" i="4"/>
  <c r="H1127" i="4" s="1"/>
  <c r="I1667" i="4"/>
  <c r="I1127" i="4" s="1"/>
  <c r="J1667" i="4"/>
  <c r="J1127" i="4" s="1"/>
  <c r="G1668" i="4"/>
  <c r="G1758" i="4" s="1"/>
  <c r="H1668" i="4"/>
  <c r="I1668" i="4"/>
  <c r="J1668" i="4"/>
  <c r="G1669" i="4"/>
  <c r="G1759" i="4" s="1"/>
  <c r="H1669" i="4"/>
  <c r="I1669" i="4"/>
  <c r="J1669" i="4"/>
  <c r="G1670" i="4"/>
  <c r="G1760" i="4" s="1"/>
  <c r="H1670" i="4"/>
  <c r="I1670" i="4"/>
  <c r="J1670" i="4"/>
  <c r="G1671" i="4"/>
  <c r="G1761" i="4" s="1"/>
  <c r="H1671" i="4"/>
  <c r="I1671" i="4"/>
  <c r="J1671" i="4"/>
  <c r="G1672" i="4"/>
  <c r="G1762" i="4" s="1"/>
  <c r="H1672" i="4"/>
  <c r="I1672" i="4"/>
  <c r="J1672" i="4"/>
  <c r="G1673" i="4"/>
  <c r="G1763" i="4" s="1"/>
  <c r="H1673" i="4"/>
  <c r="I1673" i="4"/>
  <c r="J1673" i="4"/>
  <c r="G1674" i="4"/>
  <c r="G1764" i="4" s="1"/>
  <c r="H1674" i="4"/>
  <c r="I1674" i="4"/>
  <c r="J1674" i="4"/>
  <c r="G1675" i="4"/>
  <c r="G1765" i="4" s="1"/>
  <c r="H1675" i="4"/>
  <c r="I1675" i="4"/>
  <c r="J1675" i="4"/>
  <c r="G1676" i="4"/>
  <c r="G1766" i="4" s="1"/>
  <c r="H1676" i="4"/>
  <c r="I1676" i="4"/>
  <c r="J1676" i="4"/>
  <c r="G1677" i="4"/>
  <c r="G1767" i="4" s="1"/>
  <c r="H1677" i="4"/>
  <c r="I1677" i="4"/>
  <c r="J1677" i="4"/>
  <c r="G1678" i="4"/>
  <c r="G1768" i="4" s="1"/>
  <c r="H1678" i="4"/>
  <c r="I1678" i="4"/>
  <c r="J1678" i="4"/>
  <c r="G1679" i="4"/>
  <c r="G1769" i="4" s="1"/>
  <c r="H1679" i="4"/>
  <c r="I1679" i="4"/>
  <c r="J1679" i="4"/>
  <c r="G1680" i="4"/>
  <c r="G1770" i="4" s="1"/>
  <c r="H1680" i="4"/>
  <c r="I1680" i="4"/>
  <c r="J1680" i="4"/>
  <c r="G1681" i="4"/>
  <c r="G1771" i="4" s="1"/>
  <c r="H1681" i="4"/>
  <c r="I1681" i="4"/>
  <c r="J1681" i="4"/>
  <c r="G1682" i="4"/>
  <c r="G1772" i="4" s="1"/>
  <c r="H1682" i="4"/>
  <c r="I1682" i="4"/>
  <c r="J1682" i="4"/>
  <c r="G1683" i="4"/>
  <c r="G1773" i="4" s="1"/>
  <c r="H1683" i="4"/>
  <c r="I1683" i="4"/>
  <c r="J1683" i="4"/>
  <c r="G1684" i="4"/>
  <c r="G1774" i="4" s="1"/>
  <c r="H1684" i="4"/>
  <c r="I1684" i="4"/>
  <c r="J1684" i="4"/>
  <c r="G1685" i="4"/>
  <c r="G1775" i="4" s="1"/>
  <c r="H1685" i="4"/>
  <c r="I1685" i="4"/>
  <c r="J1685" i="4"/>
  <c r="G1686" i="4"/>
  <c r="G1776" i="4" s="1"/>
  <c r="H1686" i="4"/>
  <c r="I1686" i="4"/>
  <c r="J1686" i="4"/>
  <c r="G1687" i="4"/>
  <c r="G1777" i="4" s="1"/>
  <c r="H1687" i="4"/>
  <c r="I1687" i="4"/>
  <c r="J1687" i="4"/>
  <c r="G1688" i="4"/>
  <c r="G1778" i="4" s="1"/>
  <c r="H1688" i="4"/>
  <c r="I1688" i="4"/>
  <c r="J1688" i="4"/>
  <c r="G1689" i="4"/>
  <c r="G1779" i="4" s="1"/>
  <c r="H1689" i="4"/>
  <c r="I1689" i="4"/>
  <c r="J1689" i="4"/>
  <c r="G1690" i="4"/>
  <c r="H1690" i="4"/>
  <c r="I1690" i="4"/>
  <c r="J1690" i="4"/>
  <c r="G1691" i="4"/>
  <c r="G1781" i="4" s="1"/>
  <c r="H1691" i="4"/>
  <c r="I1691" i="4"/>
  <c r="J1691" i="4"/>
  <c r="G1692" i="4"/>
  <c r="G1782" i="4" s="1"/>
  <c r="H1692" i="4"/>
  <c r="I1692" i="4"/>
  <c r="J1692" i="4"/>
  <c r="G1693" i="4"/>
  <c r="G1783" i="4" s="1"/>
  <c r="H1693" i="4"/>
  <c r="I1693" i="4"/>
  <c r="J1693" i="4"/>
  <c r="G1694" i="4"/>
  <c r="H1694" i="4"/>
  <c r="I1694" i="4"/>
  <c r="J1694" i="4"/>
  <c r="G1695" i="4"/>
  <c r="G1785" i="4" s="1"/>
  <c r="H1695" i="4"/>
  <c r="I1695" i="4"/>
  <c r="J1695" i="4"/>
  <c r="G1696" i="4"/>
  <c r="G1786" i="4" s="1"/>
  <c r="H1696" i="4"/>
  <c r="I1696" i="4"/>
  <c r="J1696" i="4"/>
  <c r="G1697" i="4"/>
  <c r="G1787" i="4" s="1"/>
  <c r="H1697" i="4"/>
  <c r="I1697" i="4"/>
  <c r="J1697" i="4"/>
  <c r="G1698" i="4"/>
  <c r="H1698" i="4"/>
  <c r="I1698" i="4"/>
  <c r="J1698" i="4"/>
  <c r="G1699" i="4"/>
  <c r="G1789" i="4" s="1"/>
  <c r="H1699" i="4"/>
  <c r="I1699" i="4"/>
  <c r="J1699" i="4"/>
  <c r="G1700" i="4"/>
  <c r="G1790" i="4" s="1"/>
  <c r="H1700" i="4"/>
  <c r="I1700" i="4"/>
  <c r="J1700" i="4"/>
  <c r="G1701" i="4"/>
  <c r="G1791" i="4" s="1"/>
  <c r="H1701" i="4"/>
  <c r="I1701" i="4"/>
  <c r="J1701" i="4"/>
  <c r="G1702" i="4"/>
  <c r="H1702" i="4"/>
  <c r="I1702" i="4"/>
  <c r="J1702" i="4"/>
  <c r="G1703" i="4"/>
  <c r="G1793" i="4" s="1"/>
  <c r="H1703" i="4"/>
  <c r="I1703" i="4"/>
  <c r="J1703" i="4"/>
  <c r="G1704" i="4"/>
  <c r="G1794" i="4" s="1"/>
  <c r="H1704" i="4"/>
  <c r="I1704" i="4"/>
  <c r="J1704" i="4"/>
  <c r="G1705" i="4"/>
  <c r="G1795" i="4" s="1"/>
  <c r="H1705" i="4"/>
  <c r="I1705" i="4"/>
  <c r="J1705" i="4"/>
  <c r="G1706" i="4"/>
  <c r="H1706" i="4"/>
  <c r="I1706" i="4"/>
  <c r="J1706" i="4"/>
  <c r="G1707" i="4"/>
  <c r="G1797" i="4" s="1"/>
  <c r="H1707" i="4"/>
  <c r="I1707" i="4"/>
  <c r="J1707" i="4"/>
  <c r="G1708" i="4"/>
  <c r="G1798" i="4" s="1"/>
  <c r="H1708" i="4"/>
  <c r="I1708" i="4"/>
  <c r="J1708" i="4"/>
  <c r="G1709" i="4"/>
  <c r="G1799" i="4" s="1"/>
  <c r="H1709" i="4"/>
  <c r="I1709" i="4"/>
  <c r="J1709" i="4"/>
  <c r="G1710" i="4"/>
  <c r="G1800" i="4" s="1"/>
  <c r="H1710" i="4"/>
  <c r="I1710" i="4"/>
  <c r="J1710" i="4"/>
  <c r="G1711" i="4"/>
  <c r="G1801" i="4" s="1"/>
  <c r="H1711" i="4"/>
  <c r="I1711" i="4"/>
  <c r="J1711" i="4"/>
  <c r="G1712" i="4"/>
  <c r="G1802" i="4" s="1"/>
  <c r="H1712" i="4"/>
  <c r="I1712" i="4"/>
  <c r="J1712" i="4"/>
  <c r="G1713" i="4"/>
  <c r="H1713" i="4"/>
  <c r="H1173" i="4" s="1"/>
  <c r="I1713" i="4"/>
  <c r="I1173" i="4" s="1"/>
  <c r="J1713" i="4"/>
  <c r="J1173" i="4" s="1"/>
  <c r="G1714" i="4"/>
  <c r="H1714" i="4"/>
  <c r="H1174" i="4" s="1"/>
  <c r="I1714" i="4"/>
  <c r="I1174" i="4" s="1"/>
  <c r="J1714" i="4"/>
  <c r="J1174" i="4" s="1"/>
  <c r="G1715" i="4"/>
  <c r="H1715" i="4"/>
  <c r="H1175" i="4" s="1"/>
  <c r="I1715" i="4"/>
  <c r="I1175" i="4" s="1"/>
  <c r="J1715" i="4"/>
  <c r="J1175" i="4" s="1"/>
  <c r="G1716" i="4"/>
  <c r="H1716" i="4"/>
  <c r="H1176" i="4" s="1"/>
  <c r="I1716" i="4"/>
  <c r="I1176" i="4" s="1"/>
  <c r="J1716" i="4"/>
  <c r="J1176" i="4" s="1"/>
  <c r="G1717" i="4"/>
  <c r="H1717" i="4"/>
  <c r="H1177" i="4" s="1"/>
  <c r="I1717" i="4"/>
  <c r="I1177" i="4" s="1"/>
  <c r="J1717" i="4"/>
  <c r="J1177" i="4" s="1"/>
  <c r="G1718" i="4"/>
  <c r="H1718" i="4"/>
  <c r="H1178" i="4" s="1"/>
  <c r="I1718" i="4"/>
  <c r="I1178" i="4" s="1"/>
  <c r="J1718" i="4"/>
  <c r="J1178" i="4" s="1"/>
  <c r="G1719" i="4"/>
  <c r="H1719" i="4"/>
  <c r="H1179" i="4" s="1"/>
  <c r="I1719" i="4"/>
  <c r="I1179" i="4" s="1"/>
  <c r="J1719" i="4"/>
  <c r="J1179" i="4" s="1"/>
  <c r="G1720" i="4"/>
  <c r="H1720" i="4"/>
  <c r="H1180" i="4" s="1"/>
  <c r="I1720" i="4"/>
  <c r="I1180" i="4" s="1"/>
  <c r="J1720" i="4"/>
  <c r="J1180" i="4" s="1"/>
  <c r="G1721" i="4"/>
  <c r="H1721" i="4"/>
  <c r="H1181" i="4" s="1"/>
  <c r="I1721" i="4"/>
  <c r="I1181" i="4" s="1"/>
  <c r="J1721" i="4"/>
  <c r="J1181" i="4" s="1"/>
  <c r="G1722" i="4"/>
  <c r="H1722" i="4"/>
  <c r="H1182" i="4" s="1"/>
  <c r="I1722" i="4"/>
  <c r="I1182" i="4" s="1"/>
  <c r="J1722" i="4"/>
  <c r="J1182" i="4" s="1"/>
  <c r="G1723" i="4"/>
  <c r="H1723" i="4"/>
  <c r="H1183" i="4" s="1"/>
  <c r="I1723" i="4"/>
  <c r="I1183" i="4" s="1"/>
  <c r="J1723" i="4"/>
  <c r="J1183" i="4" s="1"/>
  <c r="G1724" i="4"/>
  <c r="H1724" i="4"/>
  <c r="H1184" i="4" s="1"/>
  <c r="I1724" i="4"/>
  <c r="I1184" i="4" s="1"/>
  <c r="J1724" i="4"/>
  <c r="J1184" i="4" s="1"/>
  <c r="G1725" i="4"/>
  <c r="H1725" i="4"/>
  <c r="H1185" i="4" s="1"/>
  <c r="I1725" i="4"/>
  <c r="I1185" i="4" s="1"/>
  <c r="J1725" i="4"/>
  <c r="J1185" i="4" s="1"/>
  <c r="G1726" i="4"/>
  <c r="H1726" i="4"/>
  <c r="H1186" i="4" s="1"/>
  <c r="I1726" i="4"/>
  <c r="I1186" i="4" s="1"/>
  <c r="J1726" i="4"/>
  <c r="J1186" i="4" s="1"/>
  <c r="G1727" i="4"/>
  <c r="H1727" i="4"/>
  <c r="H1187" i="4" s="1"/>
  <c r="I1727" i="4"/>
  <c r="I1187" i="4" s="1"/>
  <c r="J1727" i="4"/>
  <c r="J1187" i="4" s="1"/>
  <c r="G1728" i="4"/>
  <c r="H1728" i="4"/>
  <c r="H1188" i="4" s="1"/>
  <c r="I1728" i="4"/>
  <c r="I1188" i="4" s="1"/>
  <c r="J1728" i="4"/>
  <c r="J1188" i="4" s="1"/>
  <c r="G1729" i="4"/>
  <c r="H1729" i="4"/>
  <c r="H1189" i="4" s="1"/>
  <c r="I1729" i="4"/>
  <c r="I1189" i="4" s="1"/>
  <c r="J1729" i="4"/>
  <c r="J1189" i="4" s="1"/>
  <c r="G1730" i="4"/>
  <c r="H1730" i="4"/>
  <c r="H1190" i="4" s="1"/>
  <c r="I1730" i="4"/>
  <c r="I1190" i="4" s="1"/>
  <c r="J1730" i="4"/>
  <c r="J1190" i="4" s="1"/>
  <c r="G1731" i="4"/>
  <c r="H1731" i="4"/>
  <c r="H1191" i="4" s="1"/>
  <c r="I1731" i="4"/>
  <c r="I1191" i="4" s="1"/>
  <c r="J1731" i="4"/>
  <c r="J1191" i="4" s="1"/>
  <c r="G1732" i="4"/>
  <c r="H1732" i="4"/>
  <c r="H1192" i="4" s="1"/>
  <c r="I1732" i="4"/>
  <c r="I1192" i="4" s="1"/>
  <c r="J1732" i="4"/>
  <c r="J1192" i="4" s="1"/>
  <c r="G1733" i="4"/>
  <c r="H1733" i="4"/>
  <c r="H1193" i="4" s="1"/>
  <c r="I1733" i="4"/>
  <c r="I1193" i="4" s="1"/>
  <c r="J1733" i="4"/>
  <c r="J1193" i="4" s="1"/>
  <c r="G1734" i="4"/>
  <c r="H1734" i="4"/>
  <c r="H1194" i="4" s="1"/>
  <c r="I1734" i="4"/>
  <c r="I1194" i="4" s="1"/>
  <c r="J1734" i="4"/>
  <c r="J1194" i="4" s="1"/>
  <c r="G1735" i="4"/>
  <c r="H1735" i="4"/>
  <c r="H1195" i="4" s="1"/>
  <c r="I1735" i="4"/>
  <c r="I1195" i="4" s="1"/>
  <c r="J1735" i="4"/>
  <c r="J1195" i="4" s="1"/>
  <c r="G1736" i="4"/>
  <c r="H1736" i="4"/>
  <c r="H1196" i="4" s="1"/>
  <c r="I1736" i="4"/>
  <c r="I1196" i="4" s="1"/>
  <c r="J1736" i="4"/>
  <c r="J1196" i="4" s="1"/>
  <c r="G1737" i="4"/>
  <c r="H1737" i="4"/>
  <c r="H1197" i="4" s="1"/>
  <c r="I1737" i="4"/>
  <c r="I1197" i="4" s="1"/>
  <c r="J1737" i="4"/>
  <c r="J1197" i="4" s="1"/>
  <c r="G1738" i="4"/>
  <c r="H1738" i="4"/>
  <c r="H1198" i="4" s="1"/>
  <c r="I1738" i="4"/>
  <c r="I1198" i="4" s="1"/>
  <c r="J1738" i="4"/>
  <c r="J1198" i="4" s="1"/>
  <c r="G1739" i="4"/>
  <c r="H1739" i="4"/>
  <c r="H1199" i="4" s="1"/>
  <c r="I1739" i="4"/>
  <c r="I1199" i="4" s="1"/>
  <c r="J1739" i="4"/>
  <c r="J1199" i="4" s="1"/>
  <c r="G1740" i="4"/>
  <c r="H1740" i="4"/>
  <c r="H1200" i="4" s="1"/>
  <c r="I1740" i="4"/>
  <c r="I1200" i="4" s="1"/>
  <c r="J1740" i="4"/>
  <c r="J1200" i="4" s="1"/>
  <c r="G1741" i="4"/>
  <c r="H1741" i="4"/>
  <c r="H1201" i="4" s="1"/>
  <c r="I1741" i="4"/>
  <c r="I1201" i="4" s="1"/>
  <c r="J1741" i="4"/>
  <c r="J1201" i="4" s="1"/>
  <c r="G1742" i="4"/>
  <c r="H1742" i="4"/>
  <c r="H1202" i="4" s="1"/>
  <c r="I1742" i="4"/>
  <c r="I1202" i="4" s="1"/>
  <c r="J1742" i="4"/>
  <c r="J1202" i="4" s="1"/>
  <c r="G1743" i="4"/>
  <c r="H1743" i="4"/>
  <c r="H1203" i="4" s="1"/>
  <c r="I1743" i="4"/>
  <c r="I1203" i="4" s="1"/>
  <c r="J1743" i="4"/>
  <c r="J1203" i="4" s="1"/>
  <c r="G1744" i="4"/>
  <c r="H1744" i="4"/>
  <c r="H1204" i="4" s="1"/>
  <c r="I1744" i="4"/>
  <c r="I1204" i="4" s="1"/>
  <c r="J1744" i="4"/>
  <c r="J1204" i="4" s="1"/>
  <c r="G1745" i="4"/>
  <c r="H1745" i="4"/>
  <c r="H1205" i="4" s="1"/>
  <c r="I1745" i="4"/>
  <c r="I1205" i="4" s="1"/>
  <c r="J1745" i="4"/>
  <c r="J1205" i="4" s="1"/>
  <c r="G1746" i="4"/>
  <c r="H1746" i="4"/>
  <c r="H1206" i="4" s="1"/>
  <c r="I1746" i="4"/>
  <c r="I1206" i="4" s="1"/>
  <c r="J1746" i="4"/>
  <c r="J1206" i="4" s="1"/>
  <c r="G1747" i="4"/>
  <c r="H1747" i="4"/>
  <c r="H1207" i="4" s="1"/>
  <c r="I1747" i="4"/>
  <c r="I1207" i="4" s="1"/>
  <c r="J1747" i="4"/>
  <c r="J1207" i="4" s="1"/>
  <c r="G1748" i="4"/>
  <c r="H1748" i="4"/>
  <c r="H1208" i="4" s="1"/>
  <c r="I1748" i="4"/>
  <c r="I1208" i="4" s="1"/>
  <c r="J1748" i="4"/>
  <c r="J1208" i="4" s="1"/>
  <c r="G1749" i="4"/>
  <c r="H1749" i="4"/>
  <c r="H1209" i="4" s="1"/>
  <c r="I1749" i="4"/>
  <c r="I1209" i="4" s="1"/>
  <c r="J1749" i="4"/>
  <c r="J1209" i="4" s="1"/>
  <c r="G1750" i="4"/>
  <c r="H1750" i="4"/>
  <c r="H1210" i="4" s="1"/>
  <c r="I1750" i="4"/>
  <c r="I1210" i="4" s="1"/>
  <c r="J1750" i="4"/>
  <c r="J1210" i="4" s="1"/>
  <c r="G1751" i="4"/>
  <c r="H1751" i="4"/>
  <c r="H1211" i="4" s="1"/>
  <c r="I1751" i="4"/>
  <c r="I1211" i="4" s="1"/>
  <c r="J1751" i="4"/>
  <c r="J1211" i="4" s="1"/>
  <c r="G1752" i="4"/>
  <c r="H1752" i="4"/>
  <c r="H1212" i="4" s="1"/>
  <c r="I1752" i="4"/>
  <c r="I1212" i="4" s="1"/>
  <c r="J1752" i="4"/>
  <c r="J1212" i="4" s="1"/>
  <c r="G1753" i="4"/>
  <c r="H1753" i="4"/>
  <c r="H1213" i="4" s="1"/>
  <c r="I1753" i="4"/>
  <c r="I1213" i="4" s="1"/>
  <c r="J1753" i="4"/>
  <c r="J1213" i="4" s="1"/>
  <c r="G1754" i="4"/>
  <c r="H1754" i="4"/>
  <c r="H1214" i="4" s="1"/>
  <c r="I1754" i="4"/>
  <c r="I1214" i="4" s="1"/>
  <c r="J1754" i="4"/>
  <c r="J1214" i="4" s="1"/>
  <c r="G1755" i="4"/>
  <c r="H1755" i="4"/>
  <c r="H1215" i="4" s="1"/>
  <c r="I1755" i="4"/>
  <c r="I1215" i="4" s="1"/>
  <c r="J1755" i="4"/>
  <c r="J1215" i="4" s="1"/>
  <c r="G1756" i="4"/>
  <c r="H1756" i="4"/>
  <c r="H1216" i="4" s="1"/>
  <c r="I1756" i="4"/>
  <c r="I1216" i="4" s="1"/>
  <c r="J1756" i="4"/>
  <c r="J1216" i="4" s="1"/>
  <c r="G1757" i="4"/>
  <c r="H1757" i="4"/>
  <c r="H1217" i="4" s="1"/>
  <c r="I1757" i="4"/>
  <c r="I1217" i="4" s="1"/>
  <c r="J1757" i="4"/>
  <c r="J1217" i="4" s="1"/>
  <c r="J1623" i="4"/>
  <c r="J1083" i="4" s="1"/>
  <c r="I1623" i="4"/>
  <c r="I1083" i="4" s="1"/>
  <c r="H1623" i="4"/>
  <c r="H1083" i="4" s="1"/>
  <c r="J1164" i="4" l="1"/>
  <c r="J1254" i="4" s="1"/>
  <c r="J1794" i="4"/>
  <c r="J1132" i="4"/>
  <c r="J1762" i="4"/>
  <c r="I1172" i="4"/>
  <c r="I1262" i="4" s="1"/>
  <c r="I1802" i="4"/>
  <c r="I1132" i="4"/>
  <c r="I1222" i="4" s="1"/>
  <c r="I1762" i="4"/>
  <c r="J1168" i="4"/>
  <c r="J1258" i="4" s="1"/>
  <c r="J1798" i="4"/>
  <c r="J1140" i="4"/>
  <c r="J1230" i="4" s="1"/>
  <c r="J1770" i="4"/>
  <c r="I1156" i="4"/>
  <c r="I1246" i="4" s="1"/>
  <c r="I1786" i="4"/>
  <c r="I1136" i="4"/>
  <c r="I1226" i="4" s="1"/>
  <c r="I1766" i="4"/>
  <c r="H1172" i="4"/>
  <c r="H1262" i="4" s="1"/>
  <c r="H1802" i="4"/>
  <c r="H1168" i="4"/>
  <c r="H1258" i="4" s="1"/>
  <c r="H1798" i="4"/>
  <c r="H1164" i="4"/>
  <c r="H1254" i="4" s="1"/>
  <c r="H1794" i="4"/>
  <c r="H1160" i="4"/>
  <c r="H1250" i="4" s="1"/>
  <c r="H1790" i="4"/>
  <c r="H1156" i="4"/>
  <c r="H1246" i="4" s="1"/>
  <c r="H1786" i="4"/>
  <c r="H1152" i="4"/>
  <c r="H1242" i="4" s="1"/>
  <c r="H1782" i="4"/>
  <c r="H1148" i="4"/>
  <c r="H1238" i="4" s="1"/>
  <c r="H1778" i="4"/>
  <c r="H1144" i="4"/>
  <c r="H1234" i="4" s="1"/>
  <c r="H1774" i="4"/>
  <c r="H1140" i="4"/>
  <c r="H1230" i="4" s="1"/>
  <c r="H1770" i="4"/>
  <c r="H1136" i="4"/>
  <c r="H1226" i="4" s="1"/>
  <c r="H1766" i="4"/>
  <c r="H1132" i="4"/>
  <c r="H1222" i="4" s="1"/>
  <c r="H1762" i="4"/>
  <c r="H1128" i="4"/>
  <c r="H1218" i="4" s="1"/>
  <c r="H1758" i="4"/>
  <c r="J1136" i="4"/>
  <c r="J1766" i="4"/>
  <c r="J1171" i="4"/>
  <c r="J1261" i="4" s="1"/>
  <c r="J1801" i="4"/>
  <c r="J1167" i="4"/>
  <c r="J1257" i="4" s="1"/>
  <c r="J1797" i="4"/>
  <c r="J1163" i="4"/>
  <c r="J1253" i="4" s="1"/>
  <c r="J1793" i="4"/>
  <c r="J1159" i="4"/>
  <c r="J1249" i="4" s="1"/>
  <c r="J1789" i="4"/>
  <c r="J1155" i="4"/>
  <c r="J1245" i="4" s="1"/>
  <c r="J1785" i="4"/>
  <c r="J1151" i="4"/>
  <c r="J1241" i="4" s="1"/>
  <c r="J1781" i="4"/>
  <c r="J1147" i="4"/>
  <c r="J1237" i="4" s="1"/>
  <c r="J1777" i="4"/>
  <c r="J1143" i="4"/>
  <c r="J1233" i="4" s="1"/>
  <c r="J1773" i="4"/>
  <c r="J1139" i="4"/>
  <c r="J1229" i="4" s="1"/>
  <c r="J1769" i="4"/>
  <c r="J1135" i="4"/>
  <c r="J1225" i="4" s="1"/>
  <c r="J1765" i="4"/>
  <c r="J1131" i="4"/>
  <c r="J1221" i="4" s="1"/>
  <c r="J1761" i="4"/>
  <c r="I1171" i="4"/>
  <c r="I1261" i="4" s="1"/>
  <c r="I1801" i="4"/>
  <c r="I1167" i="4"/>
  <c r="I1257" i="4" s="1"/>
  <c r="I1797" i="4"/>
  <c r="I1163" i="4"/>
  <c r="I1253" i="4" s="1"/>
  <c r="I1793" i="4"/>
  <c r="I1159" i="4"/>
  <c r="I1249" i="4" s="1"/>
  <c r="I1789" i="4"/>
  <c r="I1155" i="4"/>
  <c r="I1245" i="4" s="1"/>
  <c r="I1785" i="4"/>
  <c r="I1151" i="4"/>
  <c r="I1241" i="4" s="1"/>
  <c r="I1781" i="4"/>
  <c r="I1147" i="4"/>
  <c r="I1237" i="4" s="1"/>
  <c r="I1777" i="4"/>
  <c r="I1143" i="4"/>
  <c r="I1233" i="4" s="1"/>
  <c r="I1773" i="4"/>
  <c r="I1139" i="4"/>
  <c r="I1229" i="4" s="1"/>
  <c r="I1769" i="4"/>
  <c r="I1135" i="4"/>
  <c r="I1225" i="4" s="1"/>
  <c r="I1765" i="4"/>
  <c r="I1131" i="4"/>
  <c r="I1221" i="4" s="1"/>
  <c r="I1761" i="4"/>
  <c r="J1172" i="4"/>
  <c r="J1262" i="4" s="1"/>
  <c r="J1802" i="4"/>
  <c r="J1144" i="4"/>
  <c r="J1234" i="4" s="1"/>
  <c r="J1774" i="4"/>
  <c r="I1168" i="4"/>
  <c r="I1258" i="4" s="1"/>
  <c r="I1798" i="4"/>
  <c r="I1144" i="4"/>
  <c r="I1234" i="4" s="1"/>
  <c r="I1774" i="4"/>
  <c r="I1128" i="4"/>
  <c r="I1218" i="4" s="1"/>
  <c r="I1758" i="4"/>
  <c r="H1171" i="4"/>
  <c r="H1261" i="4" s="1"/>
  <c r="H1801" i="4"/>
  <c r="H1167" i="4"/>
  <c r="H1257" i="4" s="1"/>
  <c r="H1797" i="4"/>
  <c r="H1163" i="4"/>
  <c r="H1253" i="4" s="1"/>
  <c r="H1793" i="4"/>
  <c r="H1159" i="4"/>
  <c r="H1249" i="4" s="1"/>
  <c r="H1789" i="4"/>
  <c r="H1155" i="4"/>
  <c r="H1245" i="4" s="1"/>
  <c r="H1785" i="4"/>
  <c r="H1151" i="4"/>
  <c r="H1241" i="4" s="1"/>
  <c r="H1781" i="4"/>
  <c r="H1147" i="4"/>
  <c r="H1237" i="4" s="1"/>
  <c r="H1777" i="4"/>
  <c r="H1143" i="4"/>
  <c r="H1233" i="4" s="1"/>
  <c r="H1773" i="4"/>
  <c r="H1139" i="4"/>
  <c r="H1229" i="4" s="1"/>
  <c r="H1769" i="4"/>
  <c r="H1135" i="4"/>
  <c r="H1225" i="4" s="1"/>
  <c r="H1765" i="4"/>
  <c r="H1131" i="4"/>
  <c r="H1221" i="4" s="1"/>
  <c r="H1761" i="4"/>
  <c r="I1164" i="4"/>
  <c r="I1254" i="4" s="1"/>
  <c r="I1794" i="4"/>
  <c r="J1170" i="4"/>
  <c r="J1260" i="4" s="1"/>
  <c r="J1800" i="4"/>
  <c r="J1166" i="4"/>
  <c r="J1256" i="4" s="1"/>
  <c r="J1796" i="4"/>
  <c r="J1162" i="4"/>
  <c r="J1252" i="4" s="1"/>
  <c r="J1792" i="4"/>
  <c r="J1158" i="4"/>
  <c r="J1248" i="4" s="1"/>
  <c r="J1788" i="4"/>
  <c r="J1154" i="4"/>
  <c r="J1244" i="4" s="1"/>
  <c r="J1784" i="4"/>
  <c r="J1150" i="4"/>
  <c r="J1240" i="4" s="1"/>
  <c r="J1780" i="4"/>
  <c r="J1146" i="4"/>
  <c r="J1236" i="4" s="1"/>
  <c r="J1776" i="4"/>
  <c r="J1142" i="4"/>
  <c r="J1232" i="4" s="1"/>
  <c r="J1772" i="4"/>
  <c r="J1138" i="4"/>
  <c r="J1228" i="4" s="1"/>
  <c r="J1768" i="4"/>
  <c r="J1134" i="4"/>
  <c r="J1224" i="4" s="1"/>
  <c r="J1764" i="4"/>
  <c r="J1130" i="4"/>
  <c r="J1220" i="4" s="1"/>
  <c r="J1760" i="4"/>
  <c r="J1152" i="4"/>
  <c r="J1242" i="4" s="1"/>
  <c r="J1782" i="4"/>
  <c r="I1152" i="4"/>
  <c r="I1242" i="4" s="1"/>
  <c r="I1782" i="4"/>
  <c r="I1170" i="4"/>
  <c r="I1260" i="4" s="1"/>
  <c r="I1800" i="4"/>
  <c r="I1166" i="4"/>
  <c r="I1256" i="4" s="1"/>
  <c r="I1796" i="4"/>
  <c r="I1162" i="4"/>
  <c r="I1252" i="4" s="1"/>
  <c r="I1792" i="4"/>
  <c r="I1158" i="4"/>
  <c r="I1248" i="4" s="1"/>
  <c r="I1788" i="4"/>
  <c r="I1154" i="4"/>
  <c r="I1244" i="4" s="1"/>
  <c r="I1784" i="4"/>
  <c r="I1150" i="4"/>
  <c r="I1240" i="4" s="1"/>
  <c r="I1780" i="4"/>
  <c r="I1146" i="4"/>
  <c r="I1236" i="4" s="1"/>
  <c r="I1776" i="4"/>
  <c r="I1142" i="4"/>
  <c r="I1232" i="4" s="1"/>
  <c r="I1772" i="4"/>
  <c r="I1138" i="4"/>
  <c r="I1228" i="4" s="1"/>
  <c r="I1768" i="4"/>
  <c r="I1134" i="4"/>
  <c r="I1224" i="4" s="1"/>
  <c r="I1764" i="4"/>
  <c r="I1130" i="4"/>
  <c r="I1220" i="4" s="1"/>
  <c r="I1760" i="4"/>
  <c r="J1156" i="4"/>
  <c r="J1246" i="4" s="1"/>
  <c r="J1786" i="4"/>
  <c r="H1170" i="4"/>
  <c r="H1260" i="4" s="1"/>
  <c r="H1800" i="4"/>
  <c r="H1166" i="4"/>
  <c r="H1256" i="4" s="1"/>
  <c r="H1796" i="4"/>
  <c r="H1162" i="4"/>
  <c r="H1252" i="4" s="1"/>
  <c r="H1792" i="4"/>
  <c r="H1158" i="4"/>
  <c r="H1248" i="4" s="1"/>
  <c r="H1788" i="4"/>
  <c r="H1154" i="4"/>
  <c r="H1244" i="4" s="1"/>
  <c r="H1784" i="4"/>
  <c r="H1150" i="4"/>
  <c r="H1240" i="4" s="1"/>
  <c r="H1780" i="4"/>
  <c r="H1146" i="4"/>
  <c r="H1236" i="4" s="1"/>
  <c r="H1776" i="4"/>
  <c r="H1142" i="4"/>
  <c r="H1232" i="4" s="1"/>
  <c r="H1772" i="4"/>
  <c r="H1138" i="4"/>
  <c r="H1228" i="4" s="1"/>
  <c r="H1768" i="4"/>
  <c r="H1134" i="4"/>
  <c r="H1224" i="4" s="1"/>
  <c r="H1764" i="4"/>
  <c r="H1130" i="4"/>
  <c r="H1220" i="4" s="1"/>
  <c r="H1760" i="4"/>
  <c r="G1796" i="4"/>
  <c r="G1792" i="4"/>
  <c r="G1788" i="4"/>
  <c r="G1784" i="4"/>
  <c r="G1780" i="4"/>
  <c r="J1148" i="4"/>
  <c r="J1238" i="4" s="1"/>
  <c r="J1778" i="4"/>
  <c r="I1148" i="4"/>
  <c r="I1238" i="4" s="1"/>
  <c r="I1778" i="4"/>
  <c r="J1169" i="4"/>
  <c r="J1259" i="4" s="1"/>
  <c r="J1799" i="4"/>
  <c r="J1165" i="4"/>
  <c r="J1255" i="4" s="1"/>
  <c r="J1795" i="4"/>
  <c r="J1161" i="4"/>
  <c r="J1251" i="4" s="1"/>
  <c r="J1791" i="4"/>
  <c r="J1157" i="4"/>
  <c r="J1247" i="4" s="1"/>
  <c r="J1787" i="4"/>
  <c r="J1153" i="4"/>
  <c r="J1243" i="4" s="1"/>
  <c r="J1783" i="4"/>
  <c r="J1149" i="4"/>
  <c r="J1239" i="4" s="1"/>
  <c r="J1779" i="4"/>
  <c r="J1145" i="4"/>
  <c r="J1235" i="4" s="1"/>
  <c r="J1775" i="4"/>
  <c r="J1141" i="4"/>
  <c r="J1231" i="4" s="1"/>
  <c r="J1771" i="4"/>
  <c r="J1137" i="4"/>
  <c r="J1227" i="4" s="1"/>
  <c r="J1767" i="4"/>
  <c r="J1133" i="4"/>
  <c r="J1223" i="4" s="1"/>
  <c r="J1763" i="4"/>
  <c r="J1129" i="4"/>
  <c r="J1219" i="4" s="1"/>
  <c r="J1759" i="4"/>
  <c r="I1169" i="4"/>
  <c r="I1259" i="4" s="1"/>
  <c r="I1799" i="4"/>
  <c r="I1165" i="4"/>
  <c r="I1255" i="4" s="1"/>
  <c r="I1795" i="4"/>
  <c r="I1161" i="4"/>
  <c r="I1251" i="4" s="1"/>
  <c r="I1791" i="4"/>
  <c r="I1157" i="4"/>
  <c r="I1247" i="4" s="1"/>
  <c r="I1787" i="4"/>
  <c r="I1153" i="4"/>
  <c r="I1243" i="4" s="1"/>
  <c r="I1783" i="4"/>
  <c r="I1149" i="4"/>
  <c r="I1239" i="4" s="1"/>
  <c r="I1779" i="4"/>
  <c r="I1145" i="4"/>
  <c r="I1235" i="4" s="1"/>
  <c r="I1775" i="4"/>
  <c r="I1141" i="4"/>
  <c r="I1231" i="4" s="1"/>
  <c r="I1771" i="4"/>
  <c r="I1137" i="4"/>
  <c r="I1227" i="4" s="1"/>
  <c r="I1767" i="4"/>
  <c r="I1133" i="4"/>
  <c r="I1223" i="4" s="1"/>
  <c r="I1763" i="4"/>
  <c r="I1129" i="4"/>
  <c r="I1219" i="4" s="1"/>
  <c r="I1759" i="4"/>
  <c r="J1160" i="4"/>
  <c r="J1250" i="4" s="1"/>
  <c r="J1790" i="4"/>
  <c r="J1128" i="4"/>
  <c r="J1218" i="4" s="1"/>
  <c r="J1758" i="4"/>
  <c r="I1160" i="4"/>
  <c r="I1250" i="4" s="1"/>
  <c r="I1790" i="4"/>
  <c r="I1140" i="4"/>
  <c r="I1230" i="4" s="1"/>
  <c r="I1770" i="4"/>
  <c r="H1169" i="4"/>
  <c r="H1259" i="4" s="1"/>
  <c r="H1799" i="4"/>
  <c r="H1165" i="4"/>
  <c r="H1255" i="4" s="1"/>
  <c r="H1795" i="4"/>
  <c r="H1161" i="4"/>
  <c r="H1251" i="4" s="1"/>
  <c r="H1791" i="4"/>
  <c r="H1157" i="4"/>
  <c r="H1247" i="4" s="1"/>
  <c r="H1787" i="4"/>
  <c r="H1153" i="4"/>
  <c r="H1243" i="4" s="1"/>
  <c r="H1783" i="4"/>
  <c r="H1149" i="4"/>
  <c r="H1239" i="4" s="1"/>
  <c r="H1779" i="4"/>
  <c r="H1145" i="4"/>
  <c r="H1235" i="4" s="1"/>
  <c r="H1775" i="4"/>
  <c r="H1141" i="4"/>
  <c r="H1231" i="4" s="1"/>
  <c r="H1771" i="4"/>
  <c r="H1137" i="4"/>
  <c r="H1227" i="4" s="1"/>
  <c r="H1767" i="4"/>
  <c r="H1133" i="4"/>
  <c r="H1223" i="4" s="1"/>
  <c r="H1763" i="4"/>
  <c r="H1129" i="4"/>
  <c r="H1219" i="4" s="1"/>
  <c r="H1759" i="4"/>
  <c r="G634" i="4"/>
  <c r="H634" i="4"/>
  <c r="H94" i="4" s="1"/>
  <c r="I634" i="4"/>
  <c r="I94" i="4" s="1"/>
  <c r="J634" i="4"/>
  <c r="J94" i="4" s="1"/>
  <c r="G635" i="4"/>
  <c r="H635" i="4"/>
  <c r="H95" i="4" s="1"/>
  <c r="I635" i="4"/>
  <c r="I95" i="4" s="1"/>
  <c r="J635" i="4"/>
  <c r="J95" i="4" s="1"/>
  <c r="G636" i="4"/>
  <c r="H636" i="4"/>
  <c r="H96" i="4" s="1"/>
  <c r="I636" i="4"/>
  <c r="I96" i="4" s="1"/>
  <c r="J636" i="4"/>
  <c r="J96" i="4" s="1"/>
  <c r="G637" i="4"/>
  <c r="H637" i="4"/>
  <c r="H97" i="4" s="1"/>
  <c r="I637" i="4"/>
  <c r="I97" i="4" s="1"/>
  <c r="J637" i="4"/>
  <c r="J97" i="4" s="1"/>
  <c r="G638" i="4"/>
  <c r="H638" i="4"/>
  <c r="H98" i="4" s="1"/>
  <c r="I638" i="4"/>
  <c r="I98" i="4" s="1"/>
  <c r="J638" i="4"/>
  <c r="J98" i="4" s="1"/>
  <c r="G639" i="4"/>
  <c r="H639" i="4"/>
  <c r="H99" i="4" s="1"/>
  <c r="I639" i="4"/>
  <c r="I99" i="4" s="1"/>
  <c r="J639" i="4"/>
  <c r="J99" i="4" s="1"/>
  <c r="G640" i="4"/>
  <c r="H640" i="4"/>
  <c r="H100" i="4" s="1"/>
  <c r="I640" i="4"/>
  <c r="I100" i="4" s="1"/>
  <c r="J640" i="4"/>
  <c r="J100" i="4" s="1"/>
  <c r="G641" i="4"/>
  <c r="H641" i="4"/>
  <c r="H101" i="4" s="1"/>
  <c r="I641" i="4"/>
  <c r="I101" i="4" s="1"/>
  <c r="J641" i="4"/>
  <c r="J101" i="4" s="1"/>
  <c r="G642" i="4"/>
  <c r="H642" i="4"/>
  <c r="H102" i="4" s="1"/>
  <c r="I642" i="4"/>
  <c r="I102" i="4" s="1"/>
  <c r="J642" i="4"/>
  <c r="J102" i="4" s="1"/>
  <c r="G643" i="4"/>
  <c r="H643" i="4"/>
  <c r="H103" i="4" s="1"/>
  <c r="I643" i="4"/>
  <c r="I103" i="4" s="1"/>
  <c r="J643" i="4"/>
  <c r="J103" i="4" s="1"/>
  <c r="G644" i="4"/>
  <c r="H644" i="4"/>
  <c r="H104" i="4" s="1"/>
  <c r="I644" i="4"/>
  <c r="I104" i="4" s="1"/>
  <c r="J644" i="4"/>
  <c r="J104" i="4" s="1"/>
  <c r="G645" i="4"/>
  <c r="H645" i="4"/>
  <c r="H105" i="4" s="1"/>
  <c r="I645" i="4"/>
  <c r="I105" i="4" s="1"/>
  <c r="J645" i="4"/>
  <c r="J105" i="4" s="1"/>
  <c r="G646" i="4"/>
  <c r="H646" i="4"/>
  <c r="H106" i="4" s="1"/>
  <c r="I646" i="4"/>
  <c r="I106" i="4" s="1"/>
  <c r="J646" i="4"/>
  <c r="J106" i="4" s="1"/>
  <c r="G647" i="4"/>
  <c r="H647" i="4"/>
  <c r="H107" i="4" s="1"/>
  <c r="I647" i="4"/>
  <c r="I107" i="4" s="1"/>
  <c r="J647" i="4"/>
  <c r="J107" i="4" s="1"/>
  <c r="G648" i="4"/>
  <c r="H648" i="4"/>
  <c r="H108" i="4" s="1"/>
  <c r="I648" i="4"/>
  <c r="I108" i="4" s="1"/>
  <c r="J648" i="4"/>
  <c r="J108" i="4" s="1"/>
  <c r="G649" i="4"/>
  <c r="H649" i="4"/>
  <c r="H109" i="4" s="1"/>
  <c r="I649" i="4"/>
  <c r="I109" i="4" s="1"/>
  <c r="J649" i="4"/>
  <c r="J109" i="4" s="1"/>
  <c r="G650" i="4"/>
  <c r="H650" i="4"/>
  <c r="H110" i="4" s="1"/>
  <c r="I650" i="4"/>
  <c r="I110" i="4" s="1"/>
  <c r="J650" i="4"/>
  <c r="J110" i="4" s="1"/>
  <c r="G651" i="4"/>
  <c r="H651" i="4"/>
  <c r="H111" i="4" s="1"/>
  <c r="I651" i="4"/>
  <c r="I111" i="4" s="1"/>
  <c r="J651" i="4"/>
  <c r="J111" i="4" s="1"/>
  <c r="G652" i="4"/>
  <c r="H652" i="4"/>
  <c r="H112" i="4" s="1"/>
  <c r="I652" i="4"/>
  <c r="I112" i="4" s="1"/>
  <c r="J652" i="4"/>
  <c r="J112" i="4" s="1"/>
  <c r="G653" i="4"/>
  <c r="H653" i="4"/>
  <c r="H113" i="4" s="1"/>
  <c r="I653" i="4"/>
  <c r="I113" i="4" s="1"/>
  <c r="J653" i="4"/>
  <c r="J113" i="4" s="1"/>
  <c r="G654" i="4"/>
  <c r="H654" i="4"/>
  <c r="H114" i="4" s="1"/>
  <c r="I654" i="4"/>
  <c r="I114" i="4" s="1"/>
  <c r="J654" i="4"/>
  <c r="J114" i="4" s="1"/>
  <c r="G655" i="4"/>
  <c r="H655" i="4"/>
  <c r="H115" i="4" s="1"/>
  <c r="I655" i="4"/>
  <c r="I115" i="4" s="1"/>
  <c r="J655" i="4"/>
  <c r="J115" i="4" s="1"/>
  <c r="G656" i="4"/>
  <c r="H656" i="4"/>
  <c r="H116" i="4" s="1"/>
  <c r="I656" i="4"/>
  <c r="I116" i="4" s="1"/>
  <c r="J656" i="4"/>
  <c r="J116" i="4" s="1"/>
  <c r="G657" i="4"/>
  <c r="H657" i="4"/>
  <c r="H117" i="4" s="1"/>
  <c r="I657" i="4"/>
  <c r="I117" i="4" s="1"/>
  <c r="J657" i="4"/>
  <c r="J117" i="4" s="1"/>
  <c r="G658" i="4"/>
  <c r="H658" i="4"/>
  <c r="H118" i="4" s="1"/>
  <c r="I658" i="4"/>
  <c r="I118" i="4" s="1"/>
  <c r="J658" i="4"/>
  <c r="J118" i="4" s="1"/>
  <c r="G659" i="4"/>
  <c r="H659" i="4"/>
  <c r="H119" i="4" s="1"/>
  <c r="I659" i="4"/>
  <c r="I119" i="4" s="1"/>
  <c r="J659" i="4"/>
  <c r="J119" i="4" s="1"/>
  <c r="G660" i="4"/>
  <c r="H660" i="4"/>
  <c r="H120" i="4" s="1"/>
  <c r="I660" i="4"/>
  <c r="I120" i="4" s="1"/>
  <c r="J660" i="4"/>
  <c r="J120" i="4" s="1"/>
  <c r="G661" i="4"/>
  <c r="H661" i="4"/>
  <c r="H121" i="4" s="1"/>
  <c r="I661" i="4"/>
  <c r="I121" i="4" s="1"/>
  <c r="J661" i="4"/>
  <c r="J121" i="4" s="1"/>
  <c r="G662" i="4"/>
  <c r="H662" i="4"/>
  <c r="H122" i="4" s="1"/>
  <c r="I662" i="4"/>
  <c r="I122" i="4" s="1"/>
  <c r="J662" i="4"/>
  <c r="J122" i="4" s="1"/>
  <c r="G663" i="4"/>
  <c r="H663" i="4"/>
  <c r="H123" i="4" s="1"/>
  <c r="I663" i="4"/>
  <c r="I123" i="4" s="1"/>
  <c r="J663" i="4"/>
  <c r="J123" i="4" s="1"/>
  <c r="G664" i="4"/>
  <c r="H664" i="4"/>
  <c r="H124" i="4" s="1"/>
  <c r="I664" i="4"/>
  <c r="I124" i="4" s="1"/>
  <c r="J664" i="4"/>
  <c r="J124" i="4" s="1"/>
  <c r="G665" i="4"/>
  <c r="H665" i="4"/>
  <c r="H125" i="4" s="1"/>
  <c r="I665" i="4"/>
  <c r="I125" i="4" s="1"/>
  <c r="J665" i="4"/>
  <c r="J125" i="4" s="1"/>
  <c r="G666" i="4"/>
  <c r="H666" i="4"/>
  <c r="H126" i="4" s="1"/>
  <c r="I666" i="4"/>
  <c r="I126" i="4" s="1"/>
  <c r="J666" i="4"/>
  <c r="J126" i="4" s="1"/>
  <c r="G667" i="4"/>
  <c r="H667" i="4"/>
  <c r="H127" i="4" s="1"/>
  <c r="I667" i="4"/>
  <c r="I127" i="4" s="1"/>
  <c r="J667" i="4"/>
  <c r="J127" i="4" s="1"/>
  <c r="G668" i="4"/>
  <c r="H668" i="4"/>
  <c r="H128" i="4" s="1"/>
  <c r="I668" i="4"/>
  <c r="I128" i="4" s="1"/>
  <c r="J668" i="4"/>
  <c r="J128" i="4" s="1"/>
  <c r="G669" i="4"/>
  <c r="H669" i="4"/>
  <c r="H129" i="4" s="1"/>
  <c r="I669" i="4"/>
  <c r="I129" i="4" s="1"/>
  <c r="J669" i="4"/>
  <c r="J129" i="4" s="1"/>
  <c r="G670" i="4"/>
  <c r="H670" i="4"/>
  <c r="H130" i="4" s="1"/>
  <c r="I670" i="4"/>
  <c r="I130" i="4" s="1"/>
  <c r="J670" i="4"/>
  <c r="J130" i="4" s="1"/>
  <c r="G671" i="4"/>
  <c r="H671" i="4"/>
  <c r="H131" i="4" s="1"/>
  <c r="I671" i="4"/>
  <c r="I131" i="4" s="1"/>
  <c r="J671" i="4"/>
  <c r="J131" i="4" s="1"/>
  <c r="G672" i="4"/>
  <c r="H672" i="4"/>
  <c r="H132" i="4" s="1"/>
  <c r="I672" i="4"/>
  <c r="I132" i="4" s="1"/>
  <c r="J672" i="4"/>
  <c r="J132" i="4" s="1"/>
  <c r="G673" i="4"/>
  <c r="H673" i="4"/>
  <c r="H133" i="4" s="1"/>
  <c r="I673" i="4"/>
  <c r="I133" i="4" s="1"/>
  <c r="J673" i="4"/>
  <c r="J133" i="4" s="1"/>
  <c r="G674" i="4"/>
  <c r="H674" i="4"/>
  <c r="H134" i="4" s="1"/>
  <c r="I674" i="4"/>
  <c r="I134" i="4" s="1"/>
  <c r="J674" i="4"/>
  <c r="J134" i="4" s="1"/>
  <c r="G675" i="4"/>
  <c r="H675" i="4"/>
  <c r="H135" i="4" s="1"/>
  <c r="I675" i="4"/>
  <c r="I135" i="4" s="1"/>
  <c r="J675" i="4"/>
  <c r="J135" i="4" s="1"/>
  <c r="G676" i="4"/>
  <c r="H676" i="4"/>
  <c r="H136" i="4" s="1"/>
  <c r="I676" i="4"/>
  <c r="I136" i="4" s="1"/>
  <c r="J676" i="4"/>
  <c r="J136" i="4" s="1"/>
  <c r="G677" i="4"/>
  <c r="H677" i="4"/>
  <c r="H137" i="4" s="1"/>
  <c r="I677" i="4"/>
  <c r="I137" i="4" s="1"/>
  <c r="J677" i="4"/>
  <c r="J137" i="4" s="1"/>
  <c r="J633" i="4"/>
  <c r="J93" i="4" s="1"/>
  <c r="I633" i="4"/>
  <c r="I93" i="4" s="1"/>
  <c r="H633" i="4"/>
  <c r="H93" i="4" s="1"/>
  <c r="G633" i="4"/>
  <c r="G589" i="4"/>
  <c r="H589" i="4"/>
  <c r="I589" i="4"/>
  <c r="J589" i="4"/>
  <c r="G590" i="4"/>
  <c r="H590" i="4"/>
  <c r="I590" i="4"/>
  <c r="J590" i="4"/>
  <c r="G591" i="4"/>
  <c r="H591" i="4"/>
  <c r="I591" i="4"/>
  <c r="J591" i="4"/>
  <c r="G592" i="4"/>
  <c r="H592" i="4"/>
  <c r="I592" i="4"/>
  <c r="J592" i="4"/>
  <c r="G593" i="4"/>
  <c r="H593" i="4"/>
  <c r="I593" i="4"/>
  <c r="J593" i="4"/>
  <c r="G594" i="4"/>
  <c r="H594" i="4"/>
  <c r="I594" i="4"/>
  <c r="J594" i="4"/>
  <c r="G595" i="4"/>
  <c r="H595" i="4"/>
  <c r="I595" i="4"/>
  <c r="J595" i="4"/>
  <c r="G596" i="4"/>
  <c r="H596" i="4"/>
  <c r="I596" i="4"/>
  <c r="J596" i="4"/>
  <c r="G597" i="4"/>
  <c r="H597" i="4"/>
  <c r="I597" i="4"/>
  <c r="J597" i="4"/>
  <c r="G598" i="4"/>
  <c r="H598" i="4"/>
  <c r="I598" i="4"/>
  <c r="J598" i="4"/>
  <c r="G599" i="4"/>
  <c r="H599" i="4"/>
  <c r="I599" i="4"/>
  <c r="J599" i="4"/>
  <c r="G600" i="4"/>
  <c r="H600" i="4"/>
  <c r="I600" i="4"/>
  <c r="J600" i="4"/>
  <c r="G601" i="4"/>
  <c r="H601" i="4"/>
  <c r="I601" i="4"/>
  <c r="J601" i="4"/>
  <c r="G602" i="4"/>
  <c r="H602" i="4"/>
  <c r="I602" i="4"/>
  <c r="J602" i="4"/>
  <c r="G603" i="4"/>
  <c r="H603" i="4"/>
  <c r="I603" i="4"/>
  <c r="J603" i="4"/>
  <c r="G604" i="4"/>
  <c r="H604" i="4"/>
  <c r="I604" i="4"/>
  <c r="J604" i="4"/>
  <c r="G605" i="4"/>
  <c r="H605" i="4"/>
  <c r="I605" i="4"/>
  <c r="J605" i="4"/>
  <c r="G606" i="4"/>
  <c r="H606" i="4"/>
  <c r="I606" i="4"/>
  <c r="J606" i="4"/>
  <c r="G607" i="4"/>
  <c r="H607" i="4"/>
  <c r="I607" i="4"/>
  <c r="J607" i="4"/>
  <c r="G608" i="4"/>
  <c r="H608" i="4"/>
  <c r="I608" i="4"/>
  <c r="J608" i="4"/>
  <c r="G609" i="4"/>
  <c r="H609" i="4"/>
  <c r="I609" i="4"/>
  <c r="J609" i="4"/>
  <c r="G610" i="4"/>
  <c r="H610" i="4"/>
  <c r="I610" i="4"/>
  <c r="J610" i="4"/>
  <c r="G611" i="4"/>
  <c r="G701" i="4" s="1"/>
  <c r="H611" i="4"/>
  <c r="I611" i="4"/>
  <c r="J611" i="4"/>
  <c r="G612" i="4"/>
  <c r="H612" i="4"/>
  <c r="I612" i="4"/>
  <c r="J612" i="4"/>
  <c r="G613" i="4"/>
  <c r="H613" i="4"/>
  <c r="I613" i="4"/>
  <c r="J613" i="4"/>
  <c r="G614" i="4"/>
  <c r="H614" i="4"/>
  <c r="I614" i="4"/>
  <c r="J614" i="4"/>
  <c r="G615" i="4"/>
  <c r="G705" i="4" s="1"/>
  <c r="H615" i="4"/>
  <c r="I615" i="4"/>
  <c r="J615" i="4"/>
  <c r="G616" i="4"/>
  <c r="H616" i="4"/>
  <c r="I616" i="4"/>
  <c r="J616" i="4"/>
  <c r="G617" i="4"/>
  <c r="H617" i="4"/>
  <c r="I617" i="4"/>
  <c r="J617" i="4"/>
  <c r="G618" i="4"/>
  <c r="H618" i="4"/>
  <c r="I618" i="4"/>
  <c r="J618" i="4"/>
  <c r="G619" i="4"/>
  <c r="G709" i="4" s="1"/>
  <c r="H619" i="4"/>
  <c r="I619" i="4"/>
  <c r="J619" i="4"/>
  <c r="G620" i="4"/>
  <c r="H620" i="4"/>
  <c r="I620" i="4"/>
  <c r="J620" i="4"/>
  <c r="G621" i="4"/>
  <c r="H621" i="4"/>
  <c r="I621" i="4"/>
  <c r="J621" i="4"/>
  <c r="G622" i="4"/>
  <c r="H622" i="4"/>
  <c r="I622" i="4"/>
  <c r="J622" i="4"/>
  <c r="G623" i="4"/>
  <c r="G713" i="4" s="1"/>
  <c r="H623" i="4"/>
  <c r="I623" i="4"/>
  <c r="J623" i="4"/>
  <c r="G624" i="4"/>
  <c r="H624" i="4"/>
  <c r="I624" i="4"/>
  <c r="J624" i="4"/>
  <c r="G625" i="4"/>
  <c r="H625" i="4"/>
  <c r="I625" i="4"/>
  <c r="J625" i="4"/>
  <c r="G626" i="4"/>
  <c r="H626" i="4"/>
  <c r="I626" i="4"/>
  <c r="J626" i="4"/>
  <c r="G627" i="4"/>
  <c r="G717" i="4" s="1"/>
  <c r="H627" i="4"/>
  <c r="I627" i="4"/>
  <c r="J627" i="4"/>
  <c r="G628" i="4"/>
  <c r="H628" i="4"/>
  <c r="I628" i="4"/>
  <c r="J628" i="4"/>
  <c r="G629" i="4"/>
  <c r="H629" i="4"/>
  <c r="I629" i="4"/>
  <c r="J629" i="4"/>
  <c r="G630" i="4"/>
  <c r="H630" i="4"/>
  <c r="I630" i="4"/>
  <c r="J630" i="4"/>
  <c r="G631" i="4"/>
  <c r="G721" i="4" s="1"/>
  <c r="H631" i="4"/>
  <c r="I631" i="4"/>
  <c r="J631" i="4"/>
  <c r="G632" i="4"/>
  <c r="H632" i="4"/>
  <c r="I632" i="4"/>
  <c r="J632" i="4"/>
  <c r="J588" i="4"/>
  <c r="I588" i="4"/>
  <c r="H588" i="4"/>
  <c r="G588" i="4"/>
  <c r="G678" i="4" s="1"/>
  <c r="G564" i="4"/>
  <c r="H564" i="4"/>
  <c r="H24" i="4" s="1"/>
  <c r="I564" i="4"/>
  <c r="I24" i="4" s="1"/>
  <c r="J564" i="4"/>
  <c r="J24" i="4" s="1"/>
  <c r="G565" i="4"/>
  <c r="H565" i="4"/>
  <c r="H25" i="4" s="1"/>
  <c r="I565" i="4"/>
  <c r="I25" i="4" s="1"/>
  <c r="J565" i="4"/>
  <c r="J25" i="4" s="1"/>
  <c r="G566" i="4"/>
  <c r="H566" i="4"/>
  <c r="H26" i="4" s="1"/>
  <c r="I566" i="4"/>
  <c r="I26" i="4" s="1"/>
  <c r="J566" i="4"/>
  <c r="J26" i="4" s="1"/>
  <c r="G567" i="4"/>
  <c r="H567" i="4"/>
  <c r="H27" i="4" s="1"/>
  <c r="I567" i="4"/>
  <c r="I27" i="4" s="1"/>
  <c r="J567" i="4"/>
  <c r="J27" i="4" s="1"/>
  <c r="G568" i="4"/>
  <c r="H568" i="4"/>
  <c r="H28" i="4" s="1"/>
  <c r="I568" i="4"/>
  <c r="I28" i="4" s="1"/>
  <c r="J568" i="4"/>
  <c r="J28" i="4" s="1"/>
  <c r="G569" i="4"/>
  <c r="H569" i="4"/>
  <c r="H29" i="4" s="1"/>
  <c r="I569" i="4"/>
  <c r="I29" i="4" s="1"/>
  <c r="J569" i="4"/>
  <c r="J29" i="4" s="1"/>
  <c r="G570" i="4"/>
  <c r="H570" i="4"/>
  <c r="H30" i="4" s="1"/>
  <c r="I570" i="4"/>
  <c r="I30" i="4" s="1"/>
  <c r="J570" i="4"/>
  <c r="J30" i="4" s="1"/>
  <c r="G571" i="4"/>
  <c r="H571" i="4"/>
  <c r="H31" i="4" s="1"/>
  <c r="I571" i="4"/>
  <c r="I31" i="4" s="1"/>
  <c r="J571" i="4"/>
  <c r="J31" i="4" s="1"/>
  <c r="G572" i="4"/>
  <c r="H572" i="4"/>
  <c r="H32" i="4" s="1"/>
  <c r="I572" i="4"/>
  <c r="I32" i="4" s="1"/>
  <c r="J572" i="4"/>
  <c r="J32" i="4" s="1"/>
  <c r="G573" i="4"/>
  <c r="H573" i="4"/>
  <c r="H33" i="4" s="1"/>
  <c r="I573" i="4"/>
  <c r="I33" i="4" s="1"/>
  <c r="J573" i="4"/>
  <c r="J33" i="4" s="1"/>
  <c r="G574" i="4"/>
  <c r="H574" i="4"/>
  <c r="H34" i="4" s="1"/>
  <c r="I574" i="4"/>
  <c r="I34" i="4" s="1"/>
  <c r="J574" i="4"/>
  <c r="J34" i="4" s="1"/>
  <c r="G575" i="4"/>
  <c r="H575" i="4"/>
  <c r="H35" i="4" s="1"/>
  <c r="I575" i="4"/>
  <c r="I35" i="4" s="1"/>
  <c r="J575" i="4"/>
  <c r="J35" i="4" s="1"/>
  <c r="G576" i="4"/>
  <c r="H576" i="4"/>
  <c r="H36" i="4" s="1"/>
  <c r="I576" i="4"/>
  <c r="I36" i="4" s="1"/>
  <c r="J576" i="4"/>
  <c r="J36" i="4" s="1"/>
  <c r="G577" i="4"/>
  <c r="H577" i="4"/>
  <c r="H37" i="4" s="1"/>
  <c r="I577" i="4"/>
  <c r="I37" i="4" s="1"/>
  <c r="J577" i="4"/>
  <c r="J37" i="4" s="1"/>
  <c r="G578" i="4"/>
  <c r="H578" i="4"/>
  <c r="H38" i="4" s="1"/>
  <c r="I578" i="4"/>
  <c r="I38" i="4" s="1"/>
  <c r="J578" i="4"/>
  <c r="J38" i="4" s="1"/>
  <c r="G579" i="4"/>
  <c r="H579" i="4"/>
  <c r="H39" i="4" s="1"/>
  <c r="I579" i="4"/>
  <c r="I39" i="4" s="1"/>
  <c r="J579" i="4"/>
  <c r="J39" i="4" s="1"/>
  <c r="G580" i="4"/>
  <c r="H580" i="4"/>
  <c r="H40" i="4" s="1"/>
  <c r="I580" i="4"/>
  <c r="I40" i="4" s="1"/>
  <c r="J580" i="4"/>
  <c r="J40" i="4" s="1"/>
  <c r="G581" i="4"/>
  <c r="H581" i="4"/>
  <c r="H41" i="4" s="1"/>
  <c r="I581" i="4"/>
  <c r="I41" i="4" s="1"/>
  <c r="J581" i="4"/>
  <c r="J41" i="4" s="1"/>
  <c r="G582" i="4"/>
  <c r="H582" i="4"/>
  <c r="H42" i="4" s="1"/>
  <c r="I582" i="4"/>
  <c r="I42" i="4" s="1"/>
  <c r="J582" i="4"/>
  <c r="J42" i="4" s="1"/>
  <c r="G583" i="4"/>
  <c r="H583" i="4"/>
  <c r="H43" i="4" s="1"/>
  <c r="I583" i="4"/>
  <c r="I43" i="4" s="1"/>
  <c r="J583" i="4"/>
  <c r="J43" i="4" s="1"/>
  <c r="G584" i="4"/>
  <c r="H584" i="4"/>
  <c r="H44" i="4" s="1"/>
  <c r="I584" i="4"/>
  <c r="I44" i="4" s="1"/>
  <c r="J584" i="4"/>
  <c r="J44" i="4" s="1"/>
  <c r="G585" i="4"/>
  <c r="H585" i="4"/>
  <c r="H45" i="4" s="1"/>
  <c r="I585" i="4"/>
  <c r="I45" i="4" s="1"/>
  <c r="J585" i="4"/>
  <c r="J45" i="4" s="1"/>
  <c r="G586" i="4"/>
  <c r="H586" i="4"/>
  <c r="H46" i="4" s="1"/>
  <c r="I586" i="4"/>
  <c r="I46" i="4" s="1"/>
  <c r="J586" i="4"/>
  <c r="J46" i="4" s="1"/>
  <c r="G587" i="4"/>
  <c r="H587" i="4"/>
  <c r="H47" i="4" s="1"/>
  <c r="I587" i="4"/>
  <c r="I47" i="4" s="1"/>
  <c r="J587" i="4"/>
  <c r="J47" i="4" s="1"/>
  <c r="G544" i="4"/>
  <c r="H544" i="4"/>
  <c r="H4" i="4" s="1"/>
  <c r="I544" i="4"/>
  <c r="I4" i="4" s="1"/>
  <c r="J544" i="4"/>
  <c r="J4" i="4" s="1"/>
  <c r="G545" i="4"/>
  <c r="H545" i="4"/>
  <c r="H5" i="4" s="1"/>
  <c r="I545" i="4"/>
  <c r="I5" i="4" s="1"/>
  <c r="J545" i="4"/>
  <c r="J5" i="4" s="1"/>
  <c r="G546" i="4"/>
  <c r="H546" i="4"/>
  <c r="H6" i="4" s="1"/>
  <c r="I546" i="4"/>
  <c r="I6" i="4" s="1"/>
  <c r="J546" i="4"/>
  <c r="J6" i="4" s="1"/>
  <c r="G547" i="4"/>
  <c r="H547" i="4"/>
  <c r="H7" i="4" s="1"/>
  <c r="I547" i="4"/>
  <c r="I7" i="4" s="1"/>
  <c r="J547" i="4"/>
  <c r="J7" i="4" s="1"/>
  <c r="G548" i="4"/>
  <c r="H548" i="4"/>
  <c r="H8" i="4" s="1"/>
  <c r="I548" i="4"/>
  <c r="I8" i="4" s="1"/>
  <c r="J548" i="4"/>
  <c r="J8" i="4" s="1"/>
  <c r="G549" i="4"/>
  <c r="H549" i="4"/>
  <c r="H9" i="4" s="1"/>
  <c r="I549" i="4"/>
  <c r="I9" i="4" s="1"/>
  <c r="J549" i="4"/>
  <c r="J9" i="4" s="1"/>
  <c r="G550" i="4"/>
  <c r="H550" i="4"/>
  <c r="H10" i="4" s="1"/>
  <c r="I550" i="4"/>
  <c r="I10" i="4" s="1"/>
  <c r="J550" i="4"/>
  <c r="J10" i="4" s="1"/>
  <c r="G551" i="4"/>
  <c r="H551" i="4"/>
  <c r="H11" i="4" s="1"/>
  <c r="I551" i="4"/>
  <c r="I11" i="4" s="1"/>
  <c r="J551" i="4"/>
  <c r="J11" i="4" s="1"/>
  <c r="G552" i="4"/>
  <c r="H552" i="4"/>
  <c r="H12" i="4" s="1"/>
  <c r="I552" i="4"/>
  <c r="I12" i="4" s="1"/>
  <c r="J552" i="4"/>
  <c r="J12" i="4" s="1"/>
  <c r="G553" i="4"/>
  <c r="H553" i="4"/>
  <c r="H13" i="4" s="1"/>
  <c r="I553" i="4"/>
  <c r="I13" i="4" s="1"/>
  <c r="J553" i="4"/>
  <c r="J13" i="4" s="1"/>
  <c r="G554" i="4"/>
  <c r="H554" i="4"/>
  <c r="H14" i="4" s="1"/>
  <c r="I554" i="4"/>
  <c r="I14" i="4" s="1"/>
  <c r="J554" i="4"/>
  <c r="J14" i="4" s="1"/>
  <c r="G555" i="4"/>
  <c r="H555" i="4"/>
  <c r="H15" i="4" s="1"/>
  <c r="I555" i="4"/>
  <c r="I15" i="4" s="1"/>
  <c r="J555" i="4"/>
  <c r="J15" i="4" s="1"/>
  <c r="G556" i="4"/>
  <c r="H556" i="4"/>
  <c r="H16" i="4" s="1"/>
  <c r="I556" i="4"/>
  <c r="I16" i="4" s="1"/>
  <c r="J556" i="4"/>
  <c r="J16" i="4" s="1"/>
  <c r="G557" i="4"/>
  <c r="H557" i="4"/>
  <c r="H17" i="4" s="1"/>
  <c r="I557" i="4"/>
  <c r="I17" i="4" s="1"/>
  <c r="J557" i="4"/>
  <c r="J17" i="4" s="1"/>
  <c r="G558" i="4"/>
  <c r="H558" i="4"/>
  <c r="H18" i="4" s="1"/>
  <c r="I558" i="4"/>
  <c r="I18" i="4" s="1"/>
  <c r="J558" i="4"/>
  <c r="J18" i="4" s="1"/>
  <c r="G559" i="4"/>
  <c r="H559" i="4"/>
  <c r="H19" i="4" s="1"/>
  <c r="I559" i="4"/>
  <c r="I19" i="4" s="1"/>
  <c r="J559" i="4"/>
  <c r="J19" i="4" s="1"/>
  <c r="G560" i="4"/>
  <c r="H560" i="4"/>
  <c r="H20" i="4" s="1"/>
  <c r="I560" i="4"/>
  <c r="I20" i="4" s="1"/>
  <c r="J560" i="4"/>
  <c r="J20" i="4" s="1"/>
  <c r="G561" i="4"/>
  <c r="H561" i="4"/>
  <c r="H21" i="4" s="1"/>
  <c r="I561" i="4"/>
  <c r="I21" i="4" s="1"/>
  <c r="J561" i="4"/>
  <c r="J21" i="4" s="1"/>
  <c r="G562" i="4"/>
  <c r="H562" i="4"/>
  <c r="H22" i="4" s="1"/>
  <c r="I562" i="4"/>
  <c r="I22" i="4" s="1"/>
  <c r="J562" i="4"/>
  <c r="J22" i="4" s="1"/>
  <c r="G563" i="4"/>
  <c r="H563" i="4"/>
  <c r="H23" i="4" s="1"/>
  <c r="I563" i="4"/>
  <c r="I23" i="4" s="1"/>
  <c r="J563" i="4"/>
  <c r="J23" i="4" s="1"/>
  <c r="H48" i="3"/>
  <c r="G48" i="3"/>
  <c r="H37" i="3"/>
  <c r="K37" i="3" s="1"/>
  <c r="G37" i="3"/>
  <c r="H36" i="3"/>
  <c r="G36" i="3"/>
  <c r="H35" i="3"/>
  <c r="G35" i="3"/>
  <c r="F35" i="3"/>
  <c r="H34" i="3"/>
  <c r="G34" i="3"/>
  <c r="J34" i="3" s="1"/>
  <c r="F34" i="3"/>
  <c r="I34" i="3" s="1"/>
  <c r="H18" i="3"/>
  <c r="G18" i="3"/>
  <c r="H7" i="3"/>
  <c r="H22" i="3" s="1"/>
  <c r="G7" i="3"/>
  <c r="G22" i="3" s="1"/>
  <c r="H6" i="3"/>
  <c r="H21" i="3" s="1"/>
  <c r="G6" i="3"/>
  <c r="G21" i="3" s="1"/>
  <c r="H5" i="3"/>
  <c r="H20" i="3" s="1"/>
  <c r="G5" i="3"/>
  <c r="G20" i="3" s="1"/>
  <c r="F5" i="3"/>
  <c r="F20" i="3" s="1"/>
  <c r="H4" i="3"/>
  <c r="H19" i="3" s="1"/>
  <c r="G4" i="3"/>
  <c r="I4" i="3"/>
  <c r="F68" i="8"/>
  <c r="F66" i="8"/>
  <c r="F50" i="8"/>
  <c r="F47" i="8"/>
  <c r="F45" i="8"/>
  <c r="F29" i="8"/>
  <c r="F26" i="8"/>
  <c r="F24" i="8"/>
  <c r="F5" i="8"/>
  <c r="F3" i="8"/>
  <c r="C34" i="7"/>
  <c r="C31" i="7"/>
  <c r="C14" i="7"/>
  <c r="C27" i="7"/>
  <c r="C24" i="7"/>
  <c r="C10" i="7"/>
  <c r="C7" i="7"/>
  <c r="G697" i="4" l="1"/>
  <c r="G693" i="4"/>
  <c r="G689" i="4"/>
  <c r="G685" i="4"/>
  <c r="G681" i="4"/>
  <c r="J91" i="4"/>
  <c r="J181" i="4" s="1"/>
  <c r="J721" i="4"/>
  <c r="J87" i="4"/>
  <c r="J717" i="4"/>
  <c r="J83" i="4"/>
  <c r="J173" i="4" s="1"/>
  <c r="J713" i="4"/>
  <c r="J79" i="4"/>
  <c r="J169" i="4" s="1"/>
  <c r="J709" i="4"/>
  <c r="J75" i="4"/>
  <c r="J705" i="4"/>
  <c r="J71" i="4"/>
  <c r="J161" i="4" s="1"/>
  <c r="J701" i="4"/>
  <c r="J67" i="4"/>
  <c r="J157" i="4" s="1"/>
  <c r="J697" i="4"/>
  <c r="H91" i="4"/>
  <c r="H181" i="4" s="1"/>
  <c r="H721" i="4"/>
  <c r="H87" i="4"/>
  <c r="H177" i="4" s="1"/>
  <c r="H717" i="4"/>
  <c r="H83" i="4"/>
  <c r="H173" i="4" s="1"/>
  <c r="H713" i="4"/>
  <c r="H79" i="4"/>
  <c r="H169" i="4" s="1"/>
  <c r="H709" i="4"/>
  <c r="H75" i="4"/>
  <c r="H165" i="4" s="1"/>
  <c r="H705" i="4"/>
  <c r="H71" i="4"/>
  <c r="H161" i="4" s="1"/>
  <c r="H701" i="4"/>
  <c r="H67" i="4"/>
  <c r="H157" i="4" s="1"/>
  <c r="H697" i="4"/>
  <c r="I87" i="4"/>
  <c r="I177" i="4" s="1"/>
  <c r="I717" i="4"/>
  <c r="J90" i="4"/>
  <c r="J720" i="4"/>
  <c r="J86" i="4"/>
  <c r="J716" i="4"/>
  <c r="J82" i="4"/>
  <c r="J712" i="4"/>
  <c r="J78" i="4"/>
  <c r="J168" i="4" s="1"/>
  <c r="J708" i="4"/>
  <c r="J74" i="4"/>
  <c r="J164" i="4" s="1"/>
  <c r="J704" i="4"/>
  <c r="J70" i="4"/>
  <c r="J160" i="4" s="1"/>
  <c r="J700" i="4"/>
  <c r="J66" i="4"/>
  <c r="J696" i="4"/>
  <c r="I75" i="4"/>
  <c r="I165" i="4" s="1"/>
  <c r="I705" i="4"/>
  <c r="I90" i="4"/>
  <c r="I180" i="4" s="1"/>
  <c r="I720" i="4"/>
  <c r="I86" i="4"/>
  <c r="I716" i="4"/>
  <c r="I82" i="4"/>
  <c r="I712" i="4"/>
  <c r="I78" i="4"/>
  <c r="I708" i="4"/>
  <c r="I74" i="4"/>
  <c r="I704" i="4"/>
  <c r="I70" i="4"/>
  <c r="I160" i="4" s="1"/>
  <c r="I700" i="4"/>
  <c r="I66" i="4"/>
  <c r="I156" i="4" s="1"/>
  <c r="I696" i="4"/>
  <c r="G720" i="4"/>
  <c r="G704" i="4"/>
  <c r="G700" i="4"/>
  <c r="G696" i="4"/>
  <c r="I71" i="4"/>
  <c r="I161" i="4" s="1"/>
  <c r="I701" i="4"/>
  <c r="H82" i="4"/>
  <c r="H172" i="4" s="1"/>
  <c r="H712" i="4"/>
  <c r="J89" i="4"/>
  <c r="J179" i="4" s="1"/>
  <c r="J719" i="4"/>
  <c r="J85" i="4"/>
  <c r="J175" i="4" s="1"/>
  <c r="J715" i="4"/>
  <c r="J81" i="4"/>
  <c r="J171" i="4" s="1"/>
  <c r="J77" i="4"/>
  <c r="J167" i="4" s="1"/>
  <c r="J707" i="4"/>
  <c r="J73" i="4"/>
  <c r="J703" i="4"/>
  <c r="J69" i="4"/>
  <c r="J159" i="4" s="1"/>
  <c r="J699" i="4"/>
  <c r="I67" i="4"/>
  <c r="I157" i="4" s="1"/>
  <c r="I697" i="4"/>
  <c r="H78" i="4"/>
  <c r="H168" i="4" s="1"/>
  <c r="H708" i="4"/>
  <c r="I89" i="4"/>
  <c r="I719" i="4"/>
  <c r="I85" i="4"/>
  <c r="I175" i="4" s="1"/>
  <c r="I715" i="4"/>
  <c r="I81" i="4"/>
  <c r="I171" i="4" s="1"/>
  <c r="I711" i="4"/>
  <c r="I77" i="4"/>
  <c r="I167" i="4" s="1"/>
  <c r="I707" i="4"/>
  <c r="I73" i="4"/>
  <c r="I163" i="4" s="1"/>
  <c r="I703" i="4"/>
  <c r="I69" i="4"/>
  <c r="I159" i="4" s="1"/>
  <c r="I699" i="4"/>
  <c r="I79" i="4"/>
  <c r="I169" i="4" s="1"/>
  <c r="I709" i="4"/>
  <c r="H66" i="4"/>
  <c r="H156" i="4" s="1"/>
  <c r="H696" i="4"/>
  <c r="G716" i="4"/>
  <c r="H89" i="4"/>
  <c r="H719" i="4"/>
  <c r="H85" i="4"/>
  <c r="H715" i="4"/>
  <c r="H81" i="4"/>
  <c r="H171" i="4" s="1"/>
  <c r="H711" i="4"/>
  <c r="H77" i="4"/>
  <c r="H707" i="4"/>
  <c r="H73" i="4"/>
  <c r="H163" i="4" s="1"/>
  <c r="H703" i="4"/>
  <c r="H69" i="4"/>
  <c r="H159" i="4" s="1"/>
  <c r="H699" i="4"/>
  <c r="I83" i="4"/>
  <c r="I173" i="4" s="1"/>
  <c r="I713" i="4"/>
  <c r="H90" i="4"/>
  <c r="H720" i="4"/>
  <c r="H70" i="4"/>
  <c r="H160" i="4" s="1"/>
  <c r="H700" i="4"/>
  <c r="G708" i="4"/>
  <c r="G719" i="4"/>
  <c r="G715" i="4"/>
  <c r="G711" i="4"/>
  <c r="G707" i="4"/>
  <c r="G703" i="4"/>
  <c r="G699" i="4"/>
  <c r="H86" i="4"/>
  <c r="H176" i="4" s="1"/>
  <c r="H716" i="4"/>
  <c r="J92" i="4"/>
  <c r="J722" i="4"/>
  <c r="J88" i="4"/>
  <c r="J178" i="4" s="1"/>
  <c r="J718" i="4"/>
  <c r="J84" i="4"/>
  <c r="J174" i="4" s="1"/>
  <c r="J714" i="4"/>
  <c r="J80" i="4"/>
  <c r="J710" i="4"/>
  <c r="J76" i="4"/>
  <c r="J166" i="4" s="1"/>
  <c r="J706" i="4"/>
  <c r="J72" i="4"/>
  <c r="J162" i="4" s="1"/>
  <c r="J702" i="4"/>
  <c r="J68" i="4"/>
  <c r="J158" i="4" s="1"/>
  <c r="J698" i="4"/>
  <c r="I91" i="4"/>
  <c r="I181" i="4" s="1"/>
  <c r="I721" i="4"/>
  <c r="I92" i="4"/>
  <c r="I722" i="4"/>
  <c r="I88" i="4"/>
  <c r="I178" i="4" s="1"/>
  <c r="I718" i="4"/>
  <c r="I84" i="4"/>
  <c r="I174" i="4" s="1"/>
  <c r="I714" i="4"/>
  <c r="I80" i="4"/>
  <c r="I170" i="4" s="1"/>
  <c r="I710" i="4"/>
  <c r="I76" i="4"/>
  <c r="I166" i="4" s="1"/>
  <c r="I706" i="4"/>
  <c r="I72" i="4"/>
  <c r="I162" i="4" s="1"/>
  <c r="I702" i="4"/>
  <c r="I68" i="4"/>
  <c r="I158" i="4" s="1"/>
  <c r="I698" i="4"/>
  <c r="H92" i="4"/>
  <c r="H722" i="4"/>
  <c r="H88" i="4"/>
  <c r="H718" i="4"/>
  <c r="H84" i="4"/>
  <c r="H714" i="4"/>
  <c r="H80" i="4"/>
  <c r="H170" i="4" s="1"/>
  <c r="H710" i="4"/>
  <c r="H76" i="4"/>
  <c r="H166" i="4" s="1"/>
  <c r="H706" i="4"/>
  <c r="H72" i="4"/>
  <c r="H162" i="4" s="1"/>
  <c r="H702" i="4"/>
  <c r="H68" i="4"/>
  <c r="H158" i="4" s="1"/>
  <c r="H698" i="4"/>
  <c r="H74" i="4"/>
  <c r="H164" i="4" s="1"/>
  <c r="H704" i="4"/>
  <c r="G712" i="4"/>
  <c r="G722" i="4"/>
  <c r="G718" i="4"/>
  <c r="G714" i="4"/>
  <c r="G710" i="4"/>
  <c r="G706" i="4"/>
  <c r="G702" i="4"/>
  <c r="G698" i="4"/>
  <c r="J63" i="4"/>
  <c r="J153" i="4" s="1"/>
  <c r="J693" i="4"/>
  <c r="J59" i="4"/>
  <c r="J689" i="4"/>
  <c r="J55" i="4"/>
  <c r="J145" i="4" s="1"/>
  <c r="J685" i="4"/>
  <c r="J51" i="4"/>
  <c r="J141" i="4" s="1"/>
  <c r="J681" i="4"/>
  <c r="I59" i="4"/>
  <c r="I149" i="4" s="1"/>
  <c r="I689" i="4"/>
  <c r="I55" i="4"/>
  <c r="I145" i="4" s="1"/>
  <c r="I685" i="4"/>
  <c r="I51" i="4"/>
  <c r="I141" i="4" s="1"/>
  <c r="I681" i="4"/>
  <c r="H63" i="4"/>
  <c r="H153" i="4" s="1"/>
  <c r="H693" i="4"/>
  <c r="J50" i="4"/>
  <c r="J140" i="4" s="1"/>
  <c r="J680" i="4"/>
  <c r="I62" i="4"/>
  <c r="I152" i="4" s="1"/>
  <c r="I692" i="4"/>
  <c r="I58" i="4"/>
  <c r="I148" i="4" s="1"/>
  <c r="I688" i="4"/>
  <c r="I54" i="4"/>
  <c r="I684" i="4"/>
  <c r="I50" i="4"/>
  <c r="I140" i="4" s="1"/>
  <c r="I680" i="4"/>
  <c r="H62" i="4"/>
  <c r="H152" i="4" s="1"/>
  <c r="H692" i="4"/>
  <c r="H58" i="4"/>
  <c r="H148" i="4" s="1"/>
  <c r="H688" i="4"/>
  <c r="H54" i="4"/>
  <c r="H144" i="4" s="1"/>
  <c r="H684" i="4"/>
  <c r="H50" i="4"/>
  <c r="H140" i="4" s="1"/>
  <c r="H680" i="4"/>
  <c r="J54" i="4"/>
  <c r="J144" i="4" s="1"/>
  <c r="J684" i="4"/>
  <c r="G692" i="4"/>
  <c r="G688" i="4"/>
  <c r="G684" i="4"/>
  <c r="G680" i="4"/>
  <c r="J65" i="4"/>
  <c r="J155" i="4" s="1"/>
  <c r="J695" i="4"/>
  <c r="J61" i="4"/>
  <c r="J151" i="4" s="1"/>
  <c r="J691" i="4"/>
  <c r="J57" i="4"/>
  <c r="J147" i="4" s="1"/>
  <c r="J687" i="4"/>
  <c r="J53" i="4"/>
  <c r="J143" i="4" s="1"/>
  <c r="J683" i="4"/>
  <c r="J49" i="4"/>
  <c r="J139" i="4" s="1"/>
  <c r="J679" i="4"/>
  <c r="H48" i="4"/>
  <c r="H138" i="4" s="1"/>
  <c r="H678" i="4"/>
  <c r="I65" i="4"/>
  <c r="I155" i="4" s="1"/>
  <c r="I695" i="4"/>
  <c r="I61" i="4"/>
  <c r="I691" i="4"/>
  <c r="I57" i="4"/>
  <c r="I147" i="4" s="1"/>
  <c r="I687" i="4"/>
  <c r="I53" i="4"/>
  <c r="I143" i="4" s="1"/>
  <c r="I683" i="4"/>
  <c r="I49" i="4"/>
  <c r="I139" i="4" s="1"/>
  <c r="I679" i="4"/>
  <c r="I48" i="4"/>
  <c r="I138" i="4" s="1"/>
  <c r="I678" i="4"/>
  <c r="H65" i="4"/>
  <c r="H155" i="4" s="1"/>
  <c r="H695" i="4"/>
  <c r="H61" i="4"/>
  <c r="H691" i="4"/>
  <c r="H57" i="4"/>
  <c r="H687" i="4"/>
  <c r="H53" i="4"/>
  <c r="H143" i="4" s="1"/>
  <c r="H683" i="4"/>
  <c r="H49" i="4"/>
  <c r="H139" i="4" s="1"/>
  <c r="H679" i="4"/>
  <c r="J48" i="4"/>
  <c r="J138" i="4" s="1"/>
  <c r="J678" i="4"/>
  <c r="G695" i="4"/>
  <c r="G691" i="4"/>
  <c r="G687" i="4"/>
  <c r="G683" i="4"/>
  <c r="G679" i="4"/>
  <c r="H59" i="4"/>
  <c r="H149" i="4" s="1"/>
  <c r="H689" i="4"/>
  <c r="J62" i="4"/>
  <c r="J152" i="4" s="1"/>
  <c r="J692" i="4"/>
  <c r="J64" i="4"/>
  <c r="J154" i="4" s="1"/>
  <c r="J694" i="4"/>
  <c r="J60" i="4"/>
  <c r="J150" i="4" s="1"/>
  <c r="J690" i="4"/>
  <c r="J56" i="4"/>
  <c r="J52" i="4"/>
  <c r="H55" i="4"/>
  <c r="H145" i="4" s="1"/>
  <c r="H685" i="4"/>
  <c r="I64" i="4"/>
  <c r="I154" i="4" s="1"/>
  <c r="I694" i="4"/>
  <c r="I60" i="4"/>
  <c r="I690" i="4"/>
  <c r="I56" i="4"/>
  <c r="I686" i="4"/>
  <c r="I52" i="4"/>
  <c r="I142" i="4" s="1"/>
  <c r="I682" i="4"/>
  <c r="J58" i="4"/>
  <c r="J148" i="4" s="1"/>
  <c r="J688" i="4"/>
  <c r="H64" i="4"/>
  <c r="H154" i="4" s="1"/>
  <c r="H694" i="4"/>
  <c r="H60" i="4"/>
  <c r="H150" i="4" s="1"/>
  <c r="H690" i="4"/>
  <c r="H56" i="4"/>
  <c r="H146" i="4" s="1"/>
  <c r="H686" i="4"/>
  <c r="H52" i="4"/>
  <c r="H142" i="4" s="1"/>
  <c r="H682" i="4"/>
  <c r="I63" i="4"/>
  <c r="I153" i="4" s="1"/>
  <c r="I693" i="4"/>
  <c r="H51" i="4"/>
  <c r="H141" i="4" s="1"/>
  <c r="H681" i="4"/>
  <c r="G694" i="4"/>
  <c r="G690" i="4"/>
  <c r="G686" i="4"/>
  <c r="G682" i="4"/>
  <c r="J180" i="4"/>
  <c r="J176" i="4"/>
  <c r="J172" i="4"/>
  <c r="I172" i="4"/>
  <c r="I168" i="4"/>
  <c r="I164" i="4"/>
  <c r="I144" i="4"/>
  <c r="H180" i="4"/>
  <c r="I151" i="4"/>
  <c r="H179" i="4"/>
  <c r="H175" i="4"/>
  <c r="H167" i="4"/>
  <c r="H151" i="4"/>
  <c r="H147" i="4"/>
  <c r="I176" i="4"/>
  <c r="J182" i="4"/>
  <c r="I182" i="4"/>
  <c r="I150" i="4"/>
  <c r="I146" i="4"/>
  <c r="I179" i="4"/>
  <c r="H178" i="4"/>
  <c r="H174" i="4"/>
  <c r="I52" i="3"/>
  <c r="I51" i="3"/>
  <c r="I50" i="3"/>
  <c r="I49" i="3"/>
  <c r="I48" i="3"/>
  <c r="K50" i="3"/>
  <c r="K49" i="3"/>
  <c r="K48" i="3"/>
  <c r="K52" i="3"/>
  <c r="K51" i="3"/>
  <c r="K35" i="3"/>
  <c r="J36" i="3"/>
  <c r="K36" i="3"/>
  <c r="K34" i="3"/>
  <c r="J35" i="3"/>
  <c r="J37" i="3"/>
  <c r="J51" i="3"/>
  <c r="J50" i="3"/>
  <c r="J52" i="3"/>
  <c r="J49" i="3"/>
  <c r="J48" i="3"/>
  <c r="K4" i="3"/>
  <c r="J4" i="3"/>
  <c r="G19" i="3"/>
  <c r="J21" i="3" s="1"/>
  <c r="J22" i="3"/>
  <c r="J19" i="3"/>
  <c r="J18" i="3"/>
  <c r="K22" i="3"/>
  <c r="K21" i="3"/>
  <c r="K20" i="3"/>
  <c r="K19" i="3"/>
  <c r="K18" i="3"/>
  <c r="I35" i="3"/>
  <c r="I5" i="3"/>
  <c r="J5" i="3"/>
  <c r="K5" i="3"/>
  <c r="I36" i="3"/>
  <c r="I6" i="3"/>
  <c r="J6" i="3"/>
  <c r="K6" i="3"/>
  <c r="I37" i="3"/>
  <c r="I7" i="3"/>
  <c r="J7" i="3"/>
  <c r="K7" i="3"/>
  <c r="I18" i="3"/>
  <c r="I20" i="3"/>
  <c r="I22" i="3"/>
  <c r="I21" i="3"/>
  <c r="I19" i="3"/>
  <c r="J20" i="3" l="1"/>
  <c r="F85" i="8"/>
  <c r="F80" i="8"/>
  <c r="F78" i="8"/>
  <c r="F75" i="8"/>
  <c r="F73" i="8"/>
  <c r="F64" i="8"/>
  <c r="F57" i="8"/>
  <c r="F54" i="8"/>
  <c r="F43" i="8"/>
  <c r="F38" i="8"/>
  <c r="F36" i="8"/>
  <c r="F33" i="8"/>
  <c r="F31" i="8"/>
  <c r="E74" i="7"/>
  <c r="E71" i="7"/>
  <c r="E67" i="7"/>
  <c r="E64" i="7"/>
  <c r="E58" i="7"/>
  <c r="E54" i="7"/>
  <c r="E44" i="7"/>
  <c r="E41" i="7"/>
  <c r="F15" i="8"/>
  <c r="F12" i="8"/>
  <c r="F10" i="8"/>
</calcChain>
</file>

<file path=xl/sharedStrings.xml><?xml version="1.0" encoding="utf-8"?>
<sst xmlns="http://schemas.openxmlformats.org/spreadsheetml/2006/main" count="15198" uniqueCount="175">
  <si>
    <t>ISO2</t>
  </si>
  <si>
    <t>Name</t>
  </si>
  <si>
    <t>member</t>
  </si>
  <si>
    <t>EU</t>
  </si>
  <si>
    <t>AT</t>
  </si>
  <si>
    <t>Austria</t>
  </si>
  <si>
    <t>EEA-32</t>
  </si>
  <si>
    <t>EU-27</t>
  </si>
  <si>
    <t>BE</t>
  </si>
  <si>
    <t>Belgium</t>
  </si>
  <si>
    <t>BG</t>
  </si>
  <si>
    <t>Bulgaria</t>
  </si>
  <si>
    <t>CH</t>
  </si>
  <si>
    <t xml:space="preserve">Switzerland </t>
  </si>
  <si>
    <t>CY</t>
  </si>
  <si>
    <t>Cyprus</t>
  </si>
  <si>
    <t>CZ</t>
  </si>
  <si>
    <t>Czechia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</si>
  <si>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</si>
  <si>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</si>
  <si>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</si>
  <si>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</si>
  <si>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</si>
  <si>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</si>
  <si>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</si>
  <si>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</si>
  <si>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</si>
  <si>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</si>
  <si>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</si>
  <si>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</si>
  <si>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</si>
  <si>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</si>
  <si>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</si>
  <si>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</si>
  <si>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</si>
  <si>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</si>
  <si>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</si>
  <si>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</si>
  <si>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IS</t>
  </si>
  <si>
    <t>Iceland</t>
  </si>
  <si>
    <t>IT</t>
  </si>
  <si>
    <t>Italy</t>
  </si>
  <si>
    <t>LI</t>
  </si>
  <si>
    <t>Liechtenstein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</si>
  <si>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</si>
  <si>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</si>
  <si>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</si>
  <si>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</si>
  <si>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</si>
  <si>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</si>
  <si>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</si>
  <si>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</si>
  <si>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</si>
  <si>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</si>
  <si>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</si>
  <si>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</si>
  <si>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</si>
  <si>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</si>
  <si>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</si>
  <si>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</si>
  <si>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</si>
  <si>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</si>
  <si>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</si>
  <si>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</si>
  <si>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</si>
  <si>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</si>
  <si>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</si>
  <si>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</si>
  <si>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TR</t>
  </si>
  <si>
    <t>Türkiye</t>
  </si>
  <si>
    <t>weather- and climate-related extremes</t>
  </si>
  <si>
    <t>price</t>
  </si>
  <si>
    <t>total losses</t>
  </si>
  <si>
    <t>Million €</t>
  </si>
  <si>
    <t>total losses per capita</t>
  </si>
  <si>
    <t>€</t>
  </si>
  <si>
    <t>insured losses</t>
  </si>
  <si>
    <t>insured losses in % of total losses</t>
  </si>
  <si>
    <t>%</t>
  </si>
  <si>
    <t>insured loss per capita</t>
  </si>
  <si>
    <t>Fatalities</t>
  </si>
  <si>
    <t>Fatalities per 1 million inhabitants</t>
  </si>
  <si>
    <t>weather- and climate-related extremes + geophysical hazards</t>
  </si>
  <si>
    <t>Weather- and climate-related extremes</t>
  </si>
  <si>
    <t>EEA-32 total losses</t>
  </si>
  <si>
    <t>EEA-32 total loss per sq. Km</t>
  </si>
  <si>
    <t>EEA-32 total loss per capita</t>
  </si>
  <si>
    <t>EEA-32 insured losses</t>
  </si>
  <si>
    <t>EEA-32 insured losses in% of total losses</t>
  </si>
  <si>
    <t>EEA-32 Insured loss per sq. Km</t>
  </si>
  <si>
    <t>EEA-32 Insured loss per capita</t>
  </si>
  <si>
    <t>EEA-32 Fatalities</t>
  </si>
  <si>
    <t>EEA-32 Fatalities per 1000 sq. Km</t>
  </si>
  <si>
    <t>EEA-32 Fatalities per 1 million inhabitants</t>
  </si>
  <si>
    <t>Weather- and climate-related extremes + geophysical hazards</t>
  </si>
  <si>
    <t>EEA-32 total loss per campita</t>
  </si>
  <si>
    <t>Data source</t>
  </si>
  <si>
    <t>Hazard type</t>
  </si>
  <si>
    <t>Country type</t>
  </si>
  <si>
    <t>Price level</t>
  </si>
  <si>
    <t>Parameter</t>
  </si>
  <si>
    <t>Value</t>
  </si>
  <si>
    <t>Unit</t>
  </si>
  <si>
    <t>CATDAT</t>
  </si>
  <si>
    <t>CATEGORIES</t>
  </si>
  <si>
    <t>Data souce</t>
  </si>
  <si>
    <t>Losses (M€)</t>
  </si>
  <si>
    <t>Loss per sq.km (€)</t>
  </si>
  <si>
    <t>Loss per capita (€)</t>
  </si>
  <si>
    <t>Insured losses (M€)</t>
  </si>
  <si>
    <t>insured loss per sq.km (€)</t>
  </si>
  <si>
    <t>insured loss per capita (€)</t>
  </si>
  <si>
    <t>Insured losses %</t>
  </si>
  <si>
    <t>FATALITIES</t>
  </si>
  <si>
    <t>Fatalities per 1000 sq.km</t>
  </si>
  <si>
    <t>Weather- and climate related extremes</t>
  </si>
  <si>
    <t>Weather- and climate related extremes + geotechnical hazards</t>
  </si>
  <si>
    <t>Categories</t>
  </si>
  <si>
    <t>Data Source</t>
  </si>
  <si>
    <t>hazard type</t>
  </si>
  <si>
    <t>Country grouping</t>
  </si>
  <si>
    <t>Hazard</t>
  </si>
  <si>
    <t>Losses (%)</t>
  </si>
  <si>
    <t>Insured losses (%)</t>
  </si>
  <si>
    <t>Fatalities (%)</t>
  </si>
  <si>
    <t>A - Geophysical events</t>
  </si>
  <si>
    <t>B - Meteorological events</t>
  </si>
  <si>
    <t>C - Hydrological events</t>
  </si>
  <si>
    <t>DH - Climatological - Heatwave events</t>
  </si>
  <si>
    <t>DO - Climatological - other</t>
  </si>
  <si>
    <t>Information per year and hazard type</t>
  </si>
  <si>
    <t>Hazards</t>
  </si>
  <si>
    <t>Hazard Type</t>
  </si>
  <si>
    <t>price level</t>
  </si>
  <si>
    <t>Category</t>
  </si>
  <si>
    <t>Year</t>
  </si>
  <si>
    <t>geotechnical</t>
  </si>
  <si>
    <t>meteorological</t>
  </si>
  <si>
    <t>hydrological</t>
  </si>
  <si>
    <t>climatological</t>
  </si>
  <si>
    <t>Total loss</t>
  </si>
  <si>
    <t>Insured loss</t>
  </si>
  <si>
    <t>Total losses</t>
  </si>
  <si>
    <t>Insured losses</t>
  </si>
  <si>
    <t xml:space="preserve">Information per country and year </t>
  </si>
  <si>
    <t>BA</t>
  </si>
  <si>
    <t>Bosnia and Herzegovina</t>
  </si>
  <si>
    <t>ME</t>
  </si>
  <si>
    <t>Montenegro</t>
  </si>
  <si>
    <t>MK</t>
  </si>
  <si>
    <t>North Macedonia</t>
  </si>
  <si>
    <t>AL</t>
  </si>
  <si>
    <t>Albania</t>
  </si>
  <si>
    <t>RS</t>
  </si>
  <si>
    <t>Serbia</t>
  </si>
  <si>
    <t>XK</t>
  </si>
  <si>
    <t>EEA-38</t>
  </si>
  <si>
    <t>Kosovo*</t>
  </si>
  <si>
    <t xml:space="preserve">AL </t>
  </si>
  <si>
    <t>NK</t>
  </si>
  <si>
    <t>member and collaborating</t>
  </si>
  <si>
    <t>summary results - 1980 to 2024</t>
  </si>
  <si>
    <t>Information per country 1980-2024</t>
  </si>
  <si>
    <t>Information per country - 1980-2024</t>
  </si>
  <si>
    <t>Information per hazard type - 1980-2024</t>
  </si>
  <si>
    <t>Information per country and per hazard type - 1980-2024</t>
  </si>
  <si>
    <t>Climatological (other)</t>
  </si>
  <si>
    <t>climatological (heatwaves)</t>
  </si>
  <si>
    <t>Area</t>
  </si>
  <si>
    <t>Average population</t>
  </si>
  <si>
    <t>sq.km</t>
  </si>
  <si>
    <t>residents</t>
  </si>
  <si>
    <t>Kosovo</t>
  </si>
  <si>
    <t>Switzerland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</si>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</sst>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1"/>
    </font>
    <font>
      <sz val="11"/>
      <color rgb="FF00000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mbria"/>
      <family val="1"/>
    </font>
    <font>
      <b/>
      <sz val="11"/>
      <name val="Calibri"/>
      <family val="2"/>
    </font>
    <font>
      <b/>
      <sz val="11"/>
      <name val="Calibri Light"/>
      <family val="1"/>
    </font>
    <font>
      <sz val="11"/>
      <name val="Cambria"/>
      <family val="1"/>
    </font>
    <font>
      <sz val="11"/>
      <color rgb="FF000000"/>
      <name val="Calibri Light"/>
      <family val="2"/>
    </font>
    <font>
      <sz val="11"/>
      <name val="Calibri"/>
      <family val="2"/>
    </font>
    <font>
      <sz val="11"/>
      <name val="Calibri Light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mbria"/>
      <family val="1"/>
    </font>
    <font>
      <sz val="11"/>
      <color theme="1"/>
      <name val="Calibri"/>
      <family val="2"/>
    </font>
    <font>
      <sz val="11"/>
      <color theme="1"/>
      <name val="Cambria"/>
      <family val="1"/>
    </font>
    <font>
      <sz val="11"/>
      <color theme="1"/>
      <name val="Calibri"/>
      <family val="2"/>
    </font>
    <font>
      <i/>
      <sz val="10"/>
      <color theme="1"/>
      <name val="Cambria"/>
      <family val="1"/>
    </font>
    <font>
      <sz val="11"/>
      <color theme="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1" xfId="0" applyFont="1" applyBorder="1"/>
    <xf numFmtId="0" fontId="2" fillId="0" borderId="0" xfId="0" applyFont="1"/>
    <xf numFmtId="1" fontId="2" fillId="0" borderId="0" xfId="0" applyNumberFormat="1" applyFont="1"/>
    <xf numFmtId="1" fontId="0" fillId="0" borderId="0" xfId="0" applyNumberFormat="1"/>
    <xf numFmtId="3" fontId="2" fillId="0" borderId="0" xfId="0" applyNumberFormat="1" applyFont="1"/>
    <xf numFmtId="0" fontId="2" fillId="0" borderId="2" xfId="0" applyFont="1" applyBorder="1"/>
    <xf numFmtId="0" fontId="0" fillId="2" borderId="0" xfId="0" applyFill="1"/>
    <xf numFmtId="0" fontId="3" fillId="0" borderId="0" xfId="0" applyFont="1"/>
    <xf numFmtId="1" fontId="3" fillId="0" borderId="0" xfId="0" applyNumberFormat="1" applyFont="1"/>
    <xf numFmtId="0" fontId="5" fillId="0" borderId="0" xfId="0" applyFont="1"/>
    <xf numFmtId="0" fontId="0" fillId="0" borderId="2" xfId="0" applyBorder="1"/>
    <xf numFmtId="0" fontId="2" fillId="0" borderId="6" xfId="0" applyFont="1" applyBorder="1"/>
    <xf numFmtId="0" fontId="0" fillId="3" borderId="0" xfId="0" applyFill="1"/>
    <xf numFmtId="0" fontId="5" fillId="3" borderId="0" xfId="0" applyFont="1" applyFill="1"/>
    <xf numFmtId="0" fontId="0" fillId="4" borderId="0" xfId="0" applyFill="1"/>
    <xf numFmtId="0" fontId="5" fillId="4" borderId="0" xfId="0" applyFont="1" applyFill="1"/>
    <xf numFmtId="0" fontId="7" fillId="0" borderId="0" xfId="0" applyFont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8" xfId="0" applyFont="1" applyBorder="1" applyAlignment="1">
      <alignment horizontal="left"/>
    </xf>
    <xf numFmtId="0" fontId="9" fillId="0" borderId="0" xfId="0" applyFont="1"/>
    <xf numFmtId="0" fontId="8" fillId="0" borderId="0" xfId="0" applyFont="1"/>
    <xf numFmtId="0" fontId="10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8" fillId="2" borderId="0" xfId="0" applyFont="1" applyFill="1"/>
    <xf numFmtId="1" fontId="8" fillId="0" borderId="0" xfId="0" applyNumberFormat="1" applyFont="1"/>
    <xf numFmtId="0" fontId="8" fillId="0" borderId="2" xfId="0" applyFont="1" applyBorder="1"/>
    <xf numFmtId="0" fontId="8" fillId="2" borderId="2" xfId="0" applyFont="1" applyFill="1" applyBorder="1"/>
    <xf numFmtId="1" fontId="8" fillId="0" borderId="2" xfId="0" applyNumberFormat="1" applyFont="1" applyBorder="1"/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1" fillId="0" borderId="8" xfId="0" applyFont="1" applyBorder="1"/>
    <xf numFmtId="0" fontId="4" fillId="0" borderId="8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2" fillId="0" borderId="1" xfId="0" applyFont="1" applyBorder="1"/>
    <xf numFmtId="0" fontId="13" fillId="0" borderId="0" xfId="0" applyFont="1"/>
    <xf numFmtId="0" fontId="13" fillId="0" borderId="2" xfId="0" applyFont="1" applyBorder="1"/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7" fillId="0" borderId="2" xfId="0" applyFont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7" fillId="5" borderId="0" xfId="0" applyFont="1" applyFill="1"/>
    <xf numFmtId="0" fontId="0" fillId="5" borderId="0" xfId="0" applyFill="1"/>
    <xf numFmtId="0" fontId="17" fillId="6" borderId="0" xfId="0" applyFont="1" applyFill="1"/>
    <xf numFmtId="0" fontId="0" fillId="6" borderId="0" xfId="0" applyFill="1"/>
    <xf numFmtId="0" fontId="17" fillId="7" borderId="2" xfId="0" applyFont="1" applyFill="1" applyBorder="1"/>
    <xf numFmtId="0" fontId="0" fillId="7" borderId="2" xfId="0" applyFill="1" applyBorder="1"/>
    <xf numFmtId="0" fontId="17" fillId="7" borderId="0" xfId="0" applyFont="1" applyFill="1"/>
    <xf numFmtId="0" fontId="0" fillId="7" borderId="0" xfId="0" applyFill="1"/>
    <xf numFmtId="0" fontId="4" fillId="0" borderId="0" xfId="0" applyFont="1"/>
    <xf numFmtId="0" fontId="18" fillId="0" borderId="1" xfId="0" applyFont="1" applyBorder="1"/>
    <xf numFmtId="0" fontId="18" fillId="0" borderId="7" xfId="0" applyFont="1" applyBorder="1"/>
    <xf numFmtId="0" fontId="3" fillId="2" borderId="0" xfId="0" applyFont="1" applyFill="1"/>
    <xf numFmtId="0" fontId="3" fillId="0" borderId="6" xfId="0" applyFont="1" applyBorder="1"/>
    <xf numFmtId="0" fontId="3" fillId="2" borderId="6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1" fontId="0" fillId="0" borderId="0" xfId="0" applyNumberFormat="1" applyAlignment="1">
      <alignment horizontal="right"/>
    </xf>
    <xf numFmtId="0" fontId="20" fillId="0" borderId="0" xfId="0" applyFont="1"/>
    <xf numFmtId="3" fontId="20" fillId="0" borderId="0" xfId="0" applyNumberFormat="1" applyFont="1"/>
    <xf numFmtId="3" fontId="20" fillId="0" borderId="2" xfId="0" applyNumberFormat="1" applyFont="1" applyBorder="1"/>
    <xf numFmtId="3" fontId="20" fillId="0" borderId="6" xfId="0" applyNumberFormat="1" applyFont="1" applyBorder="1"/>
    <xf numFmtId="3" fontId="21" fillId="0" borderId="2" xfId="0" applyNumberFormat="1" applyFont="1" applyBorder="1"/>
    <xf numFmtId="3" fontId="21" fillId="0" borderId="0" xfId="0" applyNumberFormat="1" applyFont="1"/>
    <xf numFmtId="0" fontId="21" fillId="0" borderId="0" xfId="0" applyFont="1"/>
    <xf numFmtId="3" fontId="3" fillId="0" borderId="0" xfId="0" applyNumberFormat="1" applyFont="1" applyAlignment="1">
      <alignment horizontal="right"/>
    </xf>
    <xf numFmtId="3" fontId="8" fillId="0" borderId="0" xfId="0" applyNumberFormat="1" applyFont="1"/>
    <xf numFmtId="0" fontId="19" fillId="0" borderId="2" xfId="0" applyFont="1" applyBorder="1"/>
    <xf numFmtId="0" fontId="4" fillId="0" borderId="1" xfId="0" applyFont="1" applyBorder="1"/>
    <xf numFmtId="0" fontId="3" fillId="8" borderId="1" xfId="0" applyFont="1" applyFill="1" applyBorder="1"/>
    <xf numFmtId="0" fontId="3" fillId="0" borderId="1" xfId="0" applyFont="1" applyBorder="1"/>
    <xf numFmtId="0" fontId="22" fillId="8" borderId="1" xfId="0" applyFont="1" applyFill="1" applyBorder="1" applyAlignment="1">
      <alignment horizontal="right" vertical="center"/>
    </xf>
    <xf numFmtId="3" fontId="3" fillId="0" borderId="0" xfId="0" applyNumberFormat="1" applyFont="1"/>
    <xf numFmtId="3" fontId="3" fillId="0" borderId="2" xfId="0" applyNumberFormat="1" applyFont="1" applyBorder="1"/>
    <xf numFmtId="0" fontId="23" fillId="8" borderId="0" xfId="0" applyFont="1" applyFill="1"/>
    <xf numFmtId="0" fontId="23" fillId="8" borderId="2" xfId="0" applyFont="1" applyFill="1" applyBorder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0" fillId="0" borderId="6" xfId="0" applyBorder="1"/>
    <xf numFmtId="0" fontId="0" fillId="2" borderId="6" xfId="0" applyFill="1" applyBorder="1"/>
    <xf numFmtId="1" fontId="3" fillId="0" borderId="6" xfId="0" applyNumberFormat="1" applyFont="1" applyBorder="1"/>
    <xf numFmtId="3" fontId="3" fillId="9" borderId="0" xfId="0" applyNumberFormat="1" applyFont="1" applyFill="1"/>
    <xf numFmtId="0" fontId="0" fillId="9" borderId="0" xfId="0" applyFill="1"/>
    <xf numFmtId="0" fontId="19" fillId="9" borderId="0" xfId="0" applyFont="1" applyFill="1"/>
    <xf numFmtId="3" fontId="19" fillId="9" borderId="6" xfId="0" applyNumberFormat="1" applyFont="1" applyFill="1" applyBorder="1"/>
    <xf numFmtId="3" fontId="8" fillId="0" borderId="2" xfId="0" applyNumberFormat="1" applyFont="1" applyBorder="1"/>
    <xf numFmtId="3" fontId="21" fillId="9" borderId="0" xfId="0" applyNumberFormat="1" applyFont="1" applyFill="1"/>
    <xf numFmtId="0" fontId="21" fillId="9" borderId="0" xfId="0" applyFont="1" applyFill="1"/>
    <xf numFmtId="3" fontId="21" fillId="9" borderId="6" xfId="0" applyNumberFormat="1" applyFont="1" applyFill="1" applyBorder="1"/>
    <xf numFmtId="3" fontId="19" fillId="9" borderId="0" xfId="0" applyNumberFormat="1" applyFont="1" applyFill="1"/>
    <xf numFmtId="0" fontId="19" fillId="9" borderId="6" xfId="0" applyFont="1" applyFill="1" applyBorder="1"/>
    <xf numFmtId="3" fontId="20" fillId="9" borderId="0" xfId="0" applyNumberFormat="1" applyFont="1" applyFill="1"/>
    <xf numFmtId="0" fontId="20" fillId="0" borderId="2" xfId="0" applyFont="1" applyBorder="1"/>
    <xf numFmtId="0" fontId="18" fillId="0" borderId="5" xfId="0" applyFont="1" applyBorder="1"/>
    <xf numFmtId="3" fontId="0" fillId="0" borderId="0" xfId="0" applyNumberFormat="1"/>
    <xf numFmtId="1" fontId="3" fillId="0" borderId="2" xfId="0" applyNumberFormat="1" applyFont="1" applyBorder="1"/>
    <xf numFmtId="1" fontId="3" fillId="0" borderId="15" xfId="0" applyNumberFormat="1" applyFont="1" applyBorder="1"/>
    <xf numFmtId="3" fontId="3" fillId="0" borderId="15" xfId="0" applyNumberFormat="1" applyFont="1" applyBorder="1"/>
    <xf numFmtId="0" fontId="3" fillId="0" borderId="15" xfId="0" applyFont="1" applyBorder="1"/>
    <xf numFmtId="0" fontId="3" fillId="2" borderId="15" xfId="0" applyFont="1" applyFill="1" applyBorder="1"/>
    <xf numFmtId="0" fontId="2" fillId="0" borderId="15" xfId="0" applyFont="1" applyBorder="1"/>
    <xf numFmtId="1" fontId="0" fillId="0" borderId="15" xfId="0" applyNumberFormat="1" applyBorder="1"/>
    <xf numFmtId="0" fontId="0" fillId="0" borderId="15" xfId="0" applyBorder="1"/>
    <xf numFmtId="1" fontId="0" fillId="0" borderId="2" xfId="0" applyNumberFormat="1" applyBorder="1"/>
    <xf numFmtId="1" fontId="2" fillId="0" borderId="15" xfId="0" applyNumberFormat="1" applyFont="1" applyBorder="1"/>
    <xf numFmtId="3" fontId="2" fillId="0" borderId="15" xfId="0" applyNumberFormat="1" applyFont="1" applyBorder="1"/>
    <xf numFmtId="1" fontId="2" fillId="0" borderId="2" xfId="0" applyNumberFormat="1" applyFont="1" applyBorder="1"/>
    <xf numFmtId="3" fontId="2" fillId="0" borderId="2" xfId="0" applyNumberFormat="1" applyFont="1" applyBorder="1"/>
    <xf numFmtId="1" fontId="20" fillId="0" borderId="0" xfId="0" applyNumberFormat="1" applyFont="1"/>
    <xf numFmtId="1" fontId="21" fillId="0" borderId="2" xfId="0" applyNumberFormat="1" applyFont="1" applyBorder="1"/>
    <xf numFmtId="1" fontId="19" fillId="0" borderId="2" xfId="0" applyNumberFormat="1" applyFont="1" applyBorder="1"/>
    <xf numFmtId="1" fontId="20" fillId="0" borderId="2" xfId="0" applyNumberFormat="1" applyFont="1" applyBorder="1"/>
    <xf numFmtId="1" fontId="8" fillId="0" borderId="0" xfId="0" applyNumberFormat="1" applyFont="1" applyAlignment="1">
      <alignment horizontal="right"/>
    </xf>
    <xf numFmtId="1" fontId="8" fillId="0" borderId="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4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8"/>
  <sheetViews>
    <sheetView tabSelected="1" workbookViewId="0"/>
  </sheetViews>
  <sheetFormatPr defaultRowHeight="15" x14ac:dyDescent="0.25"/>
  <cols>
    <col min="2" max="2" width="22.85546875" bestFit="1" customWidth="1"/>
    <col min="3" max="3" width="27.85546875" bestFit="1" customWidth="1"/>
  </cols>
  <sheetData>
    <row r="1" spans="1:5" ht="15.75" thickBot="1" x14ac:dyDescent="0.3">
      <c r="A1" s="1" t="s">
        <v>0</v>
      </c>
      <c r="B1" s="1" t="s">
        <v>1</v>
      </c>
      <c r="C1" s="51" t="s">
        <v>160</v>
      </c>
      <c r="D1" s="50" t="s">
        <v>2</v>
      </c>
      <c r="E1" s="49" t="s">
        <v>3</v>
      </c>
    </row>
    <row r="2" spans="1:5" x14ac:dyDescent="0.25">
      <c r="A2" s="59" t="s">
        <v>151</v>
      </c>
      <c r="B2" s="59" t="s">
        <v>152</v>
      </c>
      <c r="C2" s="59" t="s">
        <v>156</v>
      </c>
      <c r="D2" s="59"/>
      <c r="E2" s="59"/>
    </row>
    <row r="3" spans="1:5" x14ac:dyDescent="0.25">
      <c r="A3" s="52" t="s">
        <v>4</v>
      </c>
      <c r="B3" s="52" t="s">
        <v>5</v>
      </c>
      <c r="C3" s="52" t="s">
        <v>156</v>
      </c>
      <c r="D3" s="53" t="s">
        <v>6</v>
      </c>
      <c r="E3" s="53" t="s">
        <v>7</v>
      </c>
    </row>
    <row r="4" spans="1:5" x14ac:dyDescent="0.25">
      <c r="A4" s="58" t="s">
        <v>145</v>
      </c>
      <c r="B4" s="58" t="s">
        <v>146</v>
      </c>
      <c r="C4" s="58" t="s">
        <v>156</v>
      </c>
      <c r="D4" s="59"/>
      <c r="E4" s="59"/>
    </row>
    <row r="5" spans="1:5" x14ac:dyDescent="0.25">
      <c r="A5" s="52" t="s">
        <v>8</v>
      </c>
      <c r="B5" s="52" t="s">
        <v>9</v>
      </c>
      <c r="C5" s="52" t="s">
        <v>156</v>
      </c>
      <c r="D5" s="53" t="s">
        <v>6</v>
      </c>
      <c r="E5" s="53" t="s">
        <v>7</v>
      </c>
    </row>
    <row r="6" spans="1:5" x14ac:dyDescent="0.25">
      <c r="A6" s="52" t="s">
        <v>10</v>
      </c>
      <c r="B6" s="52" t="s">
        <v>11</v>
      </c>
      <c r="C6" s="53" t="s">
        <v>156</v>
      </c>
      <c r="D6" s="53" t="s">
        <v>6</v>
      </c>
      <c r="E6" s="53" t="s">
        <v>7</v>
      </c>
    </row>
    <row r="7" spans="1:5" x14ac:dyDescent="0.25">
      <c r="A7" s="54" t="s">
        <v>12</v>
      </c>
      <c r="B7" s="54" t="s">
        <v>13</v>
      </c>
      <c r="C7" s="54" t="s">
        <v>156</v>
      </c>
      <c r="D7" s="55" t="s">
        <v>6</v>
      </c>
      <c r="E7" s="55"/>
    </row>
    <row r="8" spans="1:5" x14ac:dyDescent="0.25">
      <c r="A8" s="52" t="s">
        <v>14</v>
      </c>
      <c r="B8" s="52" t="s">
        <v>15</v>
      </c>
      <c r="C8" s="52" t="s">
        <v>156</v>
      </c>
      <c r="D8" s="53" t="s">
        <v>6</v>
      </c>
      <c r="E8" s="53" t="s">
        <v>7</v>
      </c>
    </row>
    <row r="9" spans="1:5" x14ac:dyDescent="0.25">
      <c r="A9" s="52" t="s">
        <v>16</v>
      </c>
      <c r="B9" s="52" t="s">
        <v>17</v>
      </c>
      <c r="C9" s="52" t="s">
        <v>156</v>
      </c>
      <c r="D9" s="53" t="s">
        <v>6</v>
      </c>
      <c r="E9" s="53" t="s">
        <v>7</v>
      </c>
    </row>
    <row r="10" spans="1:5" x14ac:dyDescent="0.25">
      <c r="A10" s="52" t="s">
        <v>18</v>
      </c>
      <c r="B10" s="52" t="s">
        <v>19</v>
      </c>
      <c r="C10" s="53" t="s">
        <v>156</v>
      </c>
      <c r="D10" s="53" t="s">
        <v>6</v>
      </c>
      <c r="E10" s="53" t="s">
        <v>7</v>
      </c>
    </row>
    <row r="11" spans="1:5" x14ac:dyDescent="0.25">
      <c r="A11" s="52" t="s">
        <v>20</v>
      </c>
      <c r="B11" s="52" t="s">
        <v>21</v>
      </c>
      <c r="C11" s="52" t="s">
        <v>156</v>
      </c>
      <c r="D11" s="53" t="s">
        <v>6</v>
      </c>
      <c r="E11" s="53" t="s">
        <v>7</v>
      </c>
    </row>
    <row r="12" spans="1:5" x14ac:dyDescent="0.25">
      <c r="A12" s="52" t="s">
        <v>22</v>
      </c>
      <c r="B12" s="52" t="s">
        <v>23</v>
      </c>
      <c r="C12" s="52" t="s">
        <v>156</v>
      </c>
      <c r="D12" s="53" t="s">
        <v>6</v>
      </c>
      <c r="E12" s="53" t="s">
        <v>7</v>
      </c>
    </row>
    <row r="13" spans="1:5" x14ac:dyDescent="0.25">
      <c r="A13" s="52" t="s">
        <v>24</v>
      </c>
      <c r="B13" s="52" t="s">
        <v>25</v>
      </c>
      <c r="C13" s="52" t="s">
        <v>156</v>
      </c>
      <c r="D13" s="53" t="s">
        <v>6</v>
      </c>
      <c r="E13" s="53" t="s">
        <v>7</v>
      </c>
    </row>
    <row r="14" spans="1:5" x14ac:dyDescent="0.25">
      <c r="A14" s="52" t="s">
        <v>26</v>
      </c>
      <c r="B14" s="52" t="s">
        <v>27</v>
      </c>
      <c r="C14" s="53" t="s">
        <v>156</v>
      </c>
      <c r="D14" s="53" t="s">
        <v>6</v>
      </c>
      <c r="E14" s="53" t="s">
        <v>7</v>
      </c>
    </row>
    <row r="15" spans="1:5" x14ac:dyDescent="0.25">
      <c r="A15" s="52" t="s">
        <v>28</v>
      </c>
      <c r="B15" s="52" t="s">
        <v>29</v>
      </c>
      <c r="C15" s="52" t="s">
        <v>156</v>
      </c>
      <c r="D15" s="53" t="s">
        <v>6</v>
      </c>
      <c r="E15" s="53" t="s">
        <v>7</v>
      </c>
    </row>
    <row r="16" spans="1:5" x14ac:dyDescent="0.25">
      <c r="A16" s="52" t="s">
        <v>30</v>
      </c>
      <c r="B16" s="52" t="s">
        <v>31</v>
      </c>
      <c r="C16" s="52" t="s">
        <v>156</v>
      </c>
      <c r="D16" s="53" t="s">
        <v>6</v>
      </c>
      <c r="E16" s="53" t="s">
        <v>7</v>
      </c>
    </row>
    <row r="17" spans="1:5" x14ac:dyDescent="0.25">
      <c r="A17" s="52" t="s">
        <v>32</v>
      </c>
      <c r="B17" s="52" t="s">
        <v>33</v>
      </c>
      <c r="C17" s="52" t="s">
        <v>156</v>
      </c>
      <c r="D17" s="53" t="s">
        <v>6</v>
      </c>
      <c r="E17" s="53" t="s">
        <v>7</v>
      </c>
    </row>
    <row r="18" spans="1:5" x14ac:dyDescent="0.25">
      <c r="A18" s="52" t="s">
        <v>34</v>
      </c>
      <c r="B18" s="52" t="s">
        <v>35</v>
      </c>
      <c r="C18" s="53" t="s">
        <v>156</v>
      </c>
      <c r="D18" s="53" t="s">
        <v>6</v>
      </c>
      <c r="E18" s="53" t="s">
        <v>7</v>
      </c>
    </row>
    <row r="19" spans="1:5" x14ac:dyDescent="0.25">
      <c r="A19" s="52" t="s">
        <v>36</v>
      </c>
      <c r="B19" s="52" t="s">
        <v>37</v>
      </c>
      <c r="C19" s="52" t="s">
        <v>156</v>
      </c>
      <c r="D19" s="53" t="s">
        <v>6</v>
      </c>
      <c r="E19" s="53" t="s">
        <v>7</v>
      </c>
    </row>
    <row r="20" spans="1:5" x14ac:dyDescent="0.25">
      <c r="A20" s="54" t="s">
        <v>38</v>
      </c>
      <c r="B20" s="54" t="s">
        <v>39</v>
      </c>
      <c r="C20" s="54" t="s">
        <v>156</v>
      </c>
      <c r="D20" s="55" t="s">
        <v>6</v>
      </c>
      <c r="E20" s="55"/>
    </row>
    <row r="21" spans="1:5" x14ac:dyDescent="0.25">
      <c r="A21" s="52" t="s">
        <v>40</v>
      </c>
      <c r="B21" s="52" t="s">
        <v>41</v>
      </c>
      <c r="C21" s="52" t="s">
        <v>156</v>
      </c>
      <c r="D21" s="53" t="s">
        <v>6</v>
      </c>
      <c r="E21" s="53" t="s">
        <v>7</v>
      </c>
    </row>
    <row r="22" spans="1:5" x14ac:dyDescent="0.25">
      <c r="A22" s="54" t="s">
        <v>42</v>
      </c>
      <c r="B22" s="54" t="s">
        <v>43</v>
      </c>
      <c r="C22" s="55" t="s">
        <v>156</v>
      </c>
      <c r="D22" s="55" t="s">
        <v>6</v>
      </c>
      <c r="E22" s="55"/>
    </row>
    <row r="23" spans="1:5" x14ac:dyDescent="0.25">
      <c r="A23" s="52" t="s">
        <v>44</v>
      </c>
      <c r="B23" s="52" t="s">
        <v>45</v>
      </c>
      <c r="C23" s="52" t="s">
        <v>156</v>
      </c>
      <c r="D23" s="53" t="s">
        <v>6</v>
      </c>
      <c r="E23" s="53" t="s">
        <v>7</v>
      </c>
    </row>
    <row r="24" spans="1:5" x14ac:dyDescent="0.25">
      <c r="A24" s="52" t="s">
        <v>46</v>
      </c>
      <c r="B24" s="52" t="s">
        <v>47</v>
      </c>
      <c r="C24" s="52" t="s">
        <v>156</v>
      </c>
      <c r="D24" s="53" t="s">
        <v>6</v>
      </c>
      <c r="E24" s="53" t="s">
        <v>7</v>
      </c>
    </row>
    <row r="25" spans="1:5" x14ac:dyDescent="0.25">
      <c r="A25" s="52" t="s">
        <v>48</v>
      </c>
      <c r="B25" s="52" t="s">
        <v>49</v>
      </c>
      <c r="C25" s="52" t="s">
        <v>156</v>
      </c>
      <c r="D25" s="53" t="s">
        <v>6</v>
      </c>
      <c r="E25" s="53" t="s">
        <v>7</v>
      </c>
    </row>
    <row r="26" spans="1:5" x14ac:dyDescent="0.25">
      <c r="A26" s="58" t="s">
        <v>147</v>
      </c>
      <c r="B26" s="58" t="s">
        <v>148</v>
      </c>
      <c r="C26" s="58" t="s">
        <v>156</v>
      </c>
      <c r="D26" s="59"/>
      <c r="E26" s="59"/>
    </row>
    <row r="27" spans="1:5" x14ac:dyDescent="0.25">
      <c r="A27" s="58" t="s">
        <v>149</v>
      </c>
      <c r="B27" s="58" t="s">
        <v>150</v>
      </c>
      <c r="C27" s="58" t="s">
        <v>156</v>
      </c>
      <c r="D27" s="59"/>
      <c r="E27" s="59"/>
    </row>
    <row r="28" spans="1:5" x14ac:dyDescent="0.25">
      <c r="A28" s="52" t="s">
        <v>50</v>
      </c>
      <c r="B28" s="52" t="s">
        <v>51</v>
      </c>
      <c r="C28" s="53" t="s">
        <v>156</v>
      </c>
      <c r="D28" s="53" t="s">
        <v>6</v>
      </c>
      <c r="E28" s="53" t="s">
        <v>7</v>
      </c>
    </row>
    <row r="29" spans="1:5" x14ac:dyDescent="0.25">
      <c r="A29" s="52" t="s">
        <v>52</v>
      </c>
      <c r="B29" s="52" t="s">
        <v>53</v>
      </c>
      <c r="C29" s="52" t="s">
        <v>156</v>
      </c>
      <c r="D29" s="53" t="s">
        <v>6</v>
      </c>
      <c r="E29" s="53" t="s">
        <v>7</v>
      </c>
    </row>
    <row r="30" spans="1:5" x14ac:dyDescent="0.25">
      <c r="A30" s="54" t="s">
        <v>54</v>
      </c>
      <c r="B30" s="54" t="s">
        <v>55</v>
      </c>
      <c r="C30" s="54" t="s">
        <v>156</v>
      </c>
      <c r="D30" s="55" t="s">
        <v>6</v>
      </c>
      <c r="E30" s="55"/>
    </row>
    <row r="31" spans="1:5" x14ac:dyDescent="0.25">
      <c r="A31" s="52" t="s">
        <v>56</v>
      </c>
      <c r="B31" s="52" t="s">
        <v>57</v>
      </c>
      <c r="C31" s="52" t="s">
        <v>156</v>
      </c>
      <c r="D31" s="53" t="s">
        <v>6</v>
      </c>
      <c r="E31" s="53" t="s">
        <v>7</v>
      </c>
    </row>
    <row r="32" spans="1:5" x14ac:dyDescent="0.25">
      <c r="A32" s="52" t="s">
        <v>58</v>
      </c>
      <c r="B32" s="52" t="s">
        <v>59</v>
      </c>
      <c r="C32" s="53" t="s">
        <v>156</v>
      </c>
      <c r="D32" s="53" t="s">
        <v>6</v>
      </c>
      <c r="E32" s="53" t="s">
        <v>7</v>
      </c>
    </row>
    <row r="33" spans="1:5" x14ac:dyDescent="0.25">
      <c r="A33" s="52" t="s">
        <v>60</v>
      </c>
      <c r="B33" s="52" t="s">
        <v>61</v>
      </c>
      <c r="C33" s="52" t="s">
        <v>156</v>
      </c>
      <c r="D33" s="53" t="s">
        <v>6</v>
      </c>
      <c r="E33" s="53" t="s">
        <v>7</v>
      </c>
    </row>
    <row r="34" spans="1:5" x14ac:dyDescent="0.25">
      <c r="A34" s="58" t="s">
        <v>153</v>
      </c>
      <c r="B34" s="58" t="s">
        <v>154</v>
      </c>
      <c r="C34" s="58" t="s">
        <v>156</v>
      </c>
      <c r="D34" s="59"/>
      <c r="E34" s="59"/>
    </row>
    <row r="35" spans="1:5" x14ac:dyDescent="0.25">
      <c r="A35" s="52" t="s">
        <v>62</v>
      </c>
      <c r="B35" s="52" t="s">
        <v>63</v>
      </c>
      <c r="C35" s="52" t="s">
        <v>156</v>
      </c>
      <c r="D35" s="53" t="s">
        <v>6</v>
      </c>
      <c r="E35" s="53" t="s">
        <v>7</v>
      </c>
    </row>
    <row r="36" spans="1:5" x14ac:dyDescent="0.25">
      <c r="A36" s="52" t="s">
        <v>64</v>
      </c>
      <c r="B36" s="52" t="s">
        <v>65</v>
      </c>
      <c r="C36" s="52" t="s">
        <v>156</v>
      </c>
      <c r="D36" s="53" t="s">
        <v>6</v>
      </c>
      <c r="E36" s="53" t="s">
        <v>7</v>
      </c>
    </row>
    <row r="37" spans="1:5" x14ac:dyDescent="0.25">
      <c r="A37" s="52" t="s">
        <v>66</v>
      </c>
      <c r="B37" s="52" t="s">
        <v>67</v>
      </c>
      <c r="C37" s="52" t="s">
        <v>156</v>
      </c>
      <c r="D37" s="53" t="s">
        <v>6</v>
      </c>
      <c r="E37" s="53" t="s">
        <v>7</v>
      </c>
    </row>
    <row r="38" spans="1:5" x14ac:dyDescent="0.25">
      <c r="A38" s="54" t="s">
        <v>68</v>
      </c>
      <c r="B38" s="54" t="s">
        <v>69</v>
      </c>
      <c r="C38" s="54" t="s">
        <v>156</v>
      </c>
      <c r="D38" s="55" t="s">
        <v>6</v>
      </c>
      <c r="E38" s="55"/>
    </row>
    <row r="39" spans="1:5" ht="15.75" thickBot="1" x14ac:dyDescent="0.3">
      <c r="A39" s="56" t="s">
        <v>155</v>
      </c>
      <c r="B39" s="56" t="s">
        <v>157</v>
      </c>
      <c r="C39" s="56" t="s">
        <v>156</v>
      </c>
      <c r="D39" s="57"/>
      <c r="E39" s="57"/>
    </row>
    <row r="40" spans="1:5" ht="15.75" thickTop="1" x14ac:dyDescent="0.25">
      <c r="A40" s="47" t="s">
        <v>4</v>
      </c>
      <c r="B40" s="47" t="s">
        <v>5</v>
      </c>
      <c r="C40" s="47"/>
      <c r="D40" t="s">
        <v>6</v>
      </c>
      <c r="E40" t="s">
        <v>7</v>
      </c>
    </row>
    <row r="41" spans="1:5" x14ac:dyDescent="0.25">
      <c r="A41" s="47" t="s">
        <v>8</v>
      </c>
      <c r="B41" s="47" t="s">
        <v>9</v>
      </c>
      <c r="C41" s="47"/>
      <c r="D41" t="s">
        <v>6</v>
      </c>
      <c r="E41" t="s">
        <v>7</v>
      </c>
    </row>
    <row r="42" spans="1:5" x14ac:dyDescent="0.25">
      <c r="A42" s="47" t="s">
        <v>10</v>
      </c>
      <c r="B42" s="47" t="s">
        <v>11</v>
      </c>
      <c r="C42" s="47"/>
      <c r="D42" t="s">
        <v>6</v>
      </c>
      <c r="E42" t="s">
        <v>7</v>
      </c>
    </row>
    <row r="43" spans="1:5" x14ac:dyDescent="0.25">
      <c r="A43" s="47" t="s">
        <v>12</v>
      </c>
      <c r="B43" s="47" t="s">
        <v>13</v>
      </c>
      <c r="C43" s="47"/>
      <c r="D43" t="s">
        <v>6</v>
      </c>
    </row>
    <row r="44" spans="1:5" x14ac:dyDescent="0.25">
      <c r="A44" s="47" t="s">
        <v>14</v>
      </c>
      <c r="B44" s="47" t="s">
        <v>15</v>
      </c>
      <c r="C44" s="47"/>
      <c r="D44" t="s">
        <v>6</v>
      </c>
      <c r="E44" t="s">
        <v>7</v>
      </c>
    </row>
    <row r="45" spans="1:5" x14ac:dyDescent="0.25">
      <c r="A45" s="47" t="s">
        <v>16</v>
      </c>
      <c r="B45" s="47" t="s">
        <v>17</v>
      </c>
      <c r="C45" s="47"/>
      <c r="D45" t="s">
        <v>6</v>
      </c>
      <c r="E45" t="s">
        <v>7</v>
      </c>
    </row>
    <row r="46" spans="1:5" x14ac:dyDescent="0.25">
      <c r="A46" s="47" t="s">
        <v>18</v>
      </c>
      <c r="B46" s="47" t="s">
        <v>19</v>
      </c>
      <c r="C46" s="47"/>
      <c r="D46" t="s">
        <v>6</v>
      </c>
      <c r="E46" t="s">
        <v>7</v>
      </c>
    </row>
    <row r="47" spans="1:5" x14ac:dyDescent="0.25">
      <c r="A47" s="47" t="s">
        <v>20</v>
      </c>
      <c r="B47" s="47" t="s">
        <v>21</v>
      </c>
      <c r="C47" s="47"/>
      <c r="D47" t="s">
        <v>6</v>
      </c>
      <c r="E47" t="s">
        <v>7</v>
      </c>
    </row>
    <row r="48" spans="1:5" x14ac:dyDescent="0.25">
      <c r="A48" s="47" t="s">
        <v>22</v>
      </c>
      <c r="B48" s="47" t="s">
        <v>23</v>
      </c>
      <c r="C48" s="47"/>
      <c r="D48" t="s">
        <v>6</v>
      </c>
      <c r="E48" t="s">
        <v>7</v>
      </c>
    </row>
    <row r="49" spans="1:5" x14ac:dyDescent="0.25">
      <c r="A49" s="47" t="s">
        <v>24</v>
      </c>
      <c r="B49" s="47" t="s">
        <v>25</v>
      </c>
      <c r="C49" s="47"/>
      <c r="D49" t="s">
        <v>6</v>
      </c>
      <c r="E49" t="s">
        <v>7</v>
      </c>
    </row>
    <row r="50" spans="1:5" x14ac:dyDescent="0.25">
      <c r="A50" s="47" t="s">
        <v>26</v>
      </c>
      <c r="B50" s="47" t="s">
        <v>27</v>
      </c>
      <c r="C50" s="47"/>
      <c r="D50" t="s">
        <v>6</v>
      </c>
      <c r="E50" t="s">
        <v>7</v>
      </c>
    </row>
    <row r="51" spans="1:5" x14ac:dyDescent="0.25">
      <c r="A51" s="47" t="s">
        <v>28</v>
      </c>
      <c r="B51" s="47" t="s">
        <v>29</v>
      </c>
      <c r="C51" s="47"/>
      <c r="D51" t="s">
        <v>6</v>
      </c>
      <c r="E51" t="s">
        <v>7</v>
      </c>
    </row>
    <row r="52" spans="1:5" x14ac:dyDescent="0.25">
      <c r="A52" s="47" t="s">
        <v>30</v>
      </c>
      <c r="B52" s="47" t="s">
        <v>31</v>
      </c>
      <c r="C52" s="47"/>
      <c r="D52" t="s">
        <v>6</v>
      </c>
      <c r="E52" t="s">
        <v>7</v>
      </c>
    </row>
    <row r="53" spans="1:5" x14ac:dyDescent="0.25">
      <c r="A53" s="47" t="s">
        <v>32</v>
      </c>
      <c r="B53" s="47" t="s">
        <v>33</v>
      </c>
      <c r="C53" s="47"/>
      <c r="D53" t="s">
        <v>6</v>
      </c>
      <c r="E53" t="s">
        <v>7</v>
      </c>
    </row>
    <row r="54" spans="1:5" x14ac:dyDescent="0.25">
      <c r="A54" s="47" t="s">
        <v>34</v>
      </c>
      <c r="B54" s="47" t="s">
        <v>35</v>
      </c>
      <c r="C54" s="47"/>
      <c r="D54" t="s">
        <v>6</v>
      </c>
      <c r="E54" t="s">
        <v>7</v>
      </c>
    </row>
    <row r="55" spans="1:5" x14ac:dyDescent="0.25">
      <c r="A55" s="47" t="s">
        <v>36</v>
      </c>
      <c r="B55" s="47" t="s">
        <v>37</v>
      </c>
      <c r="C55" s="47"/>
      <c r="D55" t="s">
        <v>6</v>
      </c>
      <c r="E55" t="s">
        <v>7</v>
      </c>
    </row>
    <row r="56" spans="1:5" x14ac:dyDescent="0.25">
      <c r="A56" s="47" t="s">
        <v>38</v>
      </c>
      <c r="B56" s="47" t="s">
        <v>39</v>
      </c>
      <c r="C56" s="47"/>
      <c r="D56" t="s">
        <v>6</v>
      </c>
    </row>
    <row r="57" spans="1:5" x14ac:dyDescent="0.25">
      <c r="A57" s="47" t="s">
        <v>40</v>
      </c>
      <c r="B57" s="47" t="s">
        <v>41</v>
      </c>
      <c r="C57" s="47"/>
      <c r="D57" t="s">
        <v>6</v>
      </c>
      <c r="E57" t="s">
        <v>7</v>
      </c>
    </row>
    <row r="58" spans="1:5" x14ac:dyDescent="0.25">
      <c r="A58" s="47" t="s">
        <v>42</v>
      </c>
      <c r="B58" s="47" t="s">
        <v>43</v>
      </c>
      <c r="C58" s="47"/>
      <c r="D58" t="s">
        <v>6</v>
      </c>
    </row>
    <row r="59" spans="1:5" x14ac:dyDescent="0.25">
      <c r="A59" s="47" t="s">
        <v>44</v>
      </c>
      <c r="B59" s="47" t="s">
        <v>45</v>
      </c>
      <c r="C59" s="47"/>
      <c r="D59" t="s">
        <v>6</v>
      </c>
      <c r="E59" t="s">
        <v>7</v>
      </c>
    </row>
    <row r="60" spans="1:5" x14ac:dyDescent="0.25">
      <c r="A60" s="47" t="s">
        <v>46</v>
      </c>
      <c r="B60" s="47" t="s">
        <v>47</v>
      </c>
      <c r="C60" s="47"/>
      <c r="D60" t="s">
        <v>6</v>
      </c>
      <c r="E60" t="s">
        <v>7</v>
      </c>
    </row>
    <row r="61" spans="1:5" x14ac:dyDescent="0.25">
      <c r="A61" s="47" t="s">
        <v>48</v>
      </c>
      <c r="B61" s="47" t="s">
        <v>49</v>
      </c>
      <c r="C61" s="47"/>
      <c r="D61" t="s">
        <v>6</v>
      </c>
      <c r="E61" t="s">
        <v>7</v>
      </c>
    </row>
    <row r="62" spans="1:5" x14ac:dyDescent="0.25">
      <c r="A62" s="47" t="s">
        <v>50</v>
      </c>
      <c r="B62" s="47" t="s">
        <v>51</v>
      </c>
      <c r="C62" s="47"/>
      <c r="D62" t="s">
        <v>6</v>
      </c>
      <c r="E62" t="s">
        <v>7</v>
      </c>
    </row>
    <row r="63" spans="1:5" x14ac:dyDescent="0.25">
      <c r="A63" s="47" t="s">
        <v>52</v>
      </c>
      <c r="B63" s="47" t="s">
        <v>53</v>
      </c>
      <c r="C63" s="47"/>
      <c r="D63" t="s">
        <v>6</v>
      </c>
      <c r="E63" t="s">
        <v>7</v>
      </c>
    </row>
    <row r="64" spans="1:5" x14ac:dyDescent="0.25">
      <c r="A64" s="47" t="s">
        <v>54</v>
      </c>
      <c r="B64" s="47" t="s">
        <v>55</v>
      </c>
      <c r="C64" s="47"/>
      <c r="D64" t="s">
        <v>6</v>
      </c>
    </row>
    <row r="65" spans="1:5" x14ac:dyDescent="0.25">
      <c r="A65" s="47" t="s">
        <v>56</v>
      </c>
      <c r="B65" s="47" t="s">
        <v>57</v>
      </c>
      <c r="C65" s="47"/>
      <c r="D65" t="s">
        <v>6</v>
      </c>
      <c r="E65" t="s">
        <v>7</v>
      </c>
    </row>
    <row r="66" spans="1:5" x14ac:dyDescent="0.25">
      <c r="A66" s="47" t="s">
        <v>58</v>
      </c>
      <c r="B66" s="47" t="s">
        <v>59</v>
      </c>
      <c r="C66" s="47"/>
      <c r="D66" t="s">
        <v>6</v>
      </c>
      <c r="E66" t="s">
        <v>7</v>
      </c>
    </row>
    <row r="67" spans="1:5" x14ac:dyDescent="0.25">
      <c r="A67" s="47" t="s">
        <v>60</v>
      </c>
      <c r="B67" s="47" t="s">
        <v>61</v>
      </c>
      <c r="C67" s="47"/>
      <c r="D67" t="s">
        <v>6</v>
      </c>
      <c r="E67" t="s">
        <v>7</v>
      </c>
    </row>
    <row r="68" spans="1:5" x14ac:dyDescent="0.25">
      <c r="A68" s="47" t="s">
        <v>62</v>
      </c>
      <c r="B68" s="47" t="s">
        <v>63</v>
      </c>
      <c r="C68" s="47"/>
      <c r="D68" t="s">
        <v>6</v>
      </c>
      <c r="E68" t="s">
        <v>7</v>
      </c>
    </row>
    <row r="69" spans="1:5" x14ac:dyDescent="0.25">
      <c r="A69" s="47" t="s">
        <v>64</v>
      </c>
      <c r="B69" s="47" t="s">
        <v>65</v>
      </c>
      <c r="C69" s="47"/>
      <c r="D69" t="s">
        <v>6</v>
      </c>
      <c r="E69" t="s">
        <v>7</v>
      </c>
    </row>
    <row r="70" spans="1:5" x14ac:dyDescent="0.25">
      <c r="A70" s="47" t="s">
        <v>66</v>
      </c>
      <c r="B70" s="47" t="s">
        <v>67</v>
      </c>
      <c r="C70" s="47"/>
      <c r="D70" t="s">
        <v>6</v>
      </c>
      <c r="E70" t="s">
        <v>7</v>
      </c>
    </row>
    <row r="71" spans="1:5" ht="15.75" thickBot="1" x14ac:dyDescent="0.3">
      <c r="A71" s="48" t="s">
        <v>68</v>
      </c>
      <c r="B71" s="48" t="s">
        <v>69</v>
      </c>
      <c r="C71" s="48"/>
      <c r="D71" s="11" t="s">
        <v>6</v>
      </c>
      <c r="E71" s="11"/>
    </row>
    <row r="72" spans="1:5" ht="15.75" thickTop="1" x14ac:dyDescent="0.25">
      <c r="A72" s="47" t="s">
        <v>4</v>
      </c>
      <c r="B72" s="47" t="s">
        <v>5</v>
      </c>
      <c r="C72" s="47"/>
      <c r="D72" t="s">
        <v>7</v>
      </c>
    </row>
    <row r="73" spans="1:5" x14ac:dyDescent="0.25">
      <c r="A73" s="47" t="s">
        <v>8</v>
      </c>
      <c r="B73" s="47" t="s">
        <v>9</v>
      </c>
      <c r="C73" s="47"/>
      <c r="D73" t="s">
        <v>7</v>
      </c>
    </row>
    <row r="74" spans="1:5" x14ac:dyDescent="0.25">
      <c r="A74" s="47" t="s">
        <v>10</v>
      </c>
      <c r="B74" s="47" t="s">
        <v>11</v>
      </c>
      <c r="C74" s="47"/>
      <c r="D74" t="s">
        <v>7</v>
      </c>
    </row>
    <row r="75" spans="1:5" x14ac:dyDescent="0.25">
      <c r="A75" s="47" t="s">
        <v>14</v>
      </c>
      <c r="B75" s="47" t="s">
        <v>15</v>
      </c>
      <c r="C75" s="47"/>
      <c r="D75" t="s">
        <v>7</v>
      </c>
    </row>
    <row r="76" spans="1:5" x14ac:dyDescent="0.25">
      <c r="A76" s="47" t="s">
        <v>16</v>
      </c>
      <c r="B76" s="47" t="s">
        <v>17</v>
      </c>
      <c r="C76" s="47"/>
      <c r="D76" t="s">
        <v>7</v>
      </c>
    </row>
    <row r="77" spans="1:5" x14ac:dyDescent="0.25">
      <c r="A77" s="47" t="s">
        <v>18</v>
      </c>
      <c r="B77" s="47" t="s">
        <v>19</v>
      </c>
      <c r="C77" s="47"/>
      <c r="D77" t="s">
        <v>7</v>
      </c>
    </row>
    <row r="78" spans="1:5" x14ac:dyDescent="0.25">
      <c r="A78" s="47" t="s">
        <v>20</v>
      </c>
      <c r="B78" s="47" t="s">
        <v>21</v>
      </c>
      <c r="C78" s="47"/>
      <c r="D78" t="s">
        <v>7</v>
      </c>
    </row>
    <row r="79" spans="1:5" x14ac:dyDescent="0.25">
      <c r="A79" s="47" t="s">
        <v>22</v>
      </c>
      <c r="B79" s="47" t="s">
        <v>23</v>
      </c>
      <c r="C79" s="47"/>
      <c r="D79" t="s">
        <v>7</v>
      </c>
    </row>
    <row r="80" spans="1:5" x14ac:dyDescent="0.25">
      <c r="A80" s="47" t="s">
        <v>24</v>
      </c>
      <c r="B80" s="47" t="s">
        <v>25</v>
      </c>
      <c r="C80" s="47"/>
      <c r="D80" t="s">
        <v>7</v>
      </c>
    </row>
    <row r="81" spans="1:4" x14ac:dyDescent="0.25">
      <c r="A81" s="47" t="s">
        <v>26</v>
      </c>
      <c r="B81" s="47" t="s">
        <v>27</v>
      </c>
      <c r="C81" s="47"/>
      <c r="D81" t="s">
        <v>7</v>
      </c>
    </row>
    <row r="82" spans="1:4" x14ac:dyDescent="0.25">
      <c r="A82" s="47" t="s">
        <v>28</v>
      </c>
      <c r="B82" s="47" t="s">
        <v>29</v>
      </c>
      <c r="C82" s="47"/>
      <c r="D82" t="s">
        <v>7</v>
      </c>
    </row>
    <row r="83" spans="1:4" x14ac:dyDescent="0.25">
      <c r="A83" s="47" t="s">
        <v>30</v>
      </c>
      <c r="B83" s="47" t="s">
        <v>31</v>
      </c>
      <c r="C83" s="47"/>
      <c r="D83" t="s">
        <v>7</v>
      </c>
    </row>
    <row r="84" spans="1:4" x14ac:dyDescent="0.25">
      <c r="A84" s="47" t="s">
        <v>32</v>
      </c>
      <c r="B84" s="47" t="s">
        <v>33</v>
      </c>
      <c r="C84" s="47"/>
      <c r="D84" t="s">
        <v>7</v>
      </c>
    </row>
    <row r="85" spans="1:4" x14ac:dyDescent="0.25">
      <c r="A85" s="47" t="s">
        <v>34</v>
      </c>
      <c r="B85" s="47" t="s">
        <v>35</v>
      </c>
      <c r="C85" s="47"/>
      <c r="D85" t="s">
        <v>7</v>
      </c>
    </row>
    <row r="86" spans="1:4" x14ac:dyDescent="0.25">
      <c r="A86" s="47" t="s">
        <v>36</v>
      </c>
      <c r="B86" s="47" t="s">
        <v>37</v>
      </c>
      <c r="C86" s="47"/>
      <c r="D86" t="s">
        <v>7</v>
      </c>
    </row>
    <row r="87" spans="1:4" x14ac:dyDescent="0.25">
      <c r="A87" s="47" t="s">
        <v>40</v>
      </c>
      <c r="B87" s="47" t="s">
        <v>41</v>
      </c>
      <c r="C87" s="47"/>
      <c r="D87" t="s">
        <v>7</v>
      </c>
    </row>
    <row r="88" spans="1:4" x14ac:dyDescent="0.25">
      <c r="A88" s="47" t="s">
        <v>44</v>
      </c>
      <c r="B88" s="47" t="s">
        <v>45</v>
      </c>
      <c r="C88" s="47"/>
      <c r="D88" t="s">
        <v>7</v>
      </c>
    </row>
    <row r="89" spans="1:4" x14ac:dyDescent="0.25">
      <c r="A89" s="47" t="s">
        <v>46</v>
      </c>
      <c r="B89" s="47" t="s">
        <v>47</v>
      </c>
      <c r="C89" s="47"/>
      <c r="D89" t="s">
        <v>7</v>
      </c>
    </row>
    <row r="90" spans="1:4" x14ac:dyDescent="0.25">
      <c r="A90" s="47" t="s">
        <v>48</v>
      </c>
      <c r="B90" s="47" t="s">
        <v>49</v>
      </c>
      <c r="C90" s="47"/>
      <c r="D90" t="s">
        <v>7</v>
      </c>
    </row>
    <row r="91" spans="1:4" x14ac:dyDescent="0.25">
      <c r="A91" s="47" t="s">
        <v>50</v>
      </c>
      <c r="B91" s="47" t="s">
        <v>51</v>
      </c>
      <c r="C91" s="47"/>
      <c r="D91" t="s">
        <v>7</v>
      </c>
    </row>
    <row r="92" spans="1:4" x14ac:dyDescent="0.25">
      <c r="A92" s="47" t="s">
        <v>52</v>
      </c>
      <c r="B92" s="47" t="s">
        <v>53</v>
      </c>
      <c r="C92" s="47"/>
      <c r="D92" t="s">
        <v>7</v>
      </c>
    </row>
    <row r="93" spans="1:4" x14ac:dyDescent="0.25">
      <c r="A93" s="47" t="s">
        <v>56</v>
      </c>
      <c r="B93" s="47" t="s">
        <v>57</v>
      </c>
      <c r="C93" s="47"/>
      <c r="D93" t="s">
        <v>7</v>
      </c>
    </row>
    <row r="94" spans="1:4" x14ac:dyDescent="0.25">
      <c r="A94" s="47" t="s">
        <v>58</v>
      </c>
      <c r="B94" s="47" t="s">
        <v>59</v>
      </c>
      <c r="C94" s="47"/>
      <c r="D94" t="s">
        <v>7</v>
      </c>
    </row>
    <row r="95" spans="1:4" x14ac:dyDescent="0.25">
      <c r="A95" s="47" t="s">
        <v>60</v>
      </c>
      <c r="B95" s="47" t="s">
        <v>61</v>
      </c>
      <c r="C95" s="47"/>
      <c r="D95" t="s">
        <v>7</v>
      </c>
    </row>
    <row r="96" spans="1:4" x14ac:dyDescent="0.25">
      <c r="A96" s="47" t="s">
        <v>62</v>
      </c>
      <c r="B96" s="47" t="s">
        <v>63</v>
      </c>
      <c r="C96" s="47"/>
      <c r="D96" t="s">
        <v>7</v>
      </c>
    </row>
    <row r="97" spans="1:4" x14ac:dyDescent="0.25">
      <c r="A97" s="47" t="s">
        <v>64</v>
      </c>
      <c r="B97" s="47" t="s">
        <v>65</v>
      </c>
      <c r="C97" s="47"/>
      <c r="D97" t="s">
        <v>7</v>
      </c>
    </row>
    <row r="98" spans="1:4" x14ac:dyDescent="0.25">
      <c r="A98" s="47" t="s">
        <v>66</v>
      </c>
      <c r="B98" s="47" t="s">
        <v>67</v>
      </c>
      <c r="C98" s="47"/>
      <c r="D98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B0C7-26A0-4F32-9C39-02B16116369C}">
  <dimension ref="A1:I83"/>
  <sheetViews>
    <sheetView workbookViewId="0"/>
  </sheetViews>
  <sheetFormatPr defaultRowHeight="15" x14ac:dyDescent="0.25"/>
  <cols>
    <col min="1" max="1" width="33.85546875" customWidth="1"/>
    <col min="5" max="5" width="12.5703125" bestFit="1" customWidth="1"/>
  </cols>
  <sheetData>
    <row r="1" spans="1:9" x14ac:dyDescent="0.25">
      <c r="A1" s="13" t="s">
        <v>161</v>
      </c>
      <c r="B1" s="14"/>
      <c r="C1" s="14"/>
      <c r="D1" s="14"/>
      <c r="E1" s="13"/>
      <c r="F1" s="13"/>
      <c r="G1" s="13"/>
      <c r="H1" s="13"/>
      <c r="I1" s="13"/>
    </row>
    <row r="2" spans="1:9" x14ac:dyDescent="0.25">
      <c r="A2" s="13"/>
      <c r="B2" s="14"/>
      <c r="C2" s="14"/>
      <c r="D2" s="14"/>
      <c r="E2" s="13"/>
      <c r="F2" s="13"/>
      <c r="G2" s="13"/>
      <c r="H2" s="13"/>
      <c r="I2" s="13"/>
    </row>
    <row r="3" spans="1:9" x14ac:dyDescent="0.25">
      <c r="A3" s="15" t="s">
        <v>70</v>
      </c>
      <c r="B3" s="16"/>
      <c r="C3" s="16"/>
      <c r="D3" s="16"/>
      <c r="E3" s="15"/>
      <c r="F3" s="15"/>
      <c r="G3" s="15"/>
      <c r="H3" s="15"/>
      <c r="I3" s="15"/>
    </row>
    <row r="4" spans="1:9" x14ac:dyDescent="0.25">
      <c r="B4" s="10" t="s">
        <v>71</v>
      </c>
      <c r="C4" t="s">
        <v>156</v>
      </c>
      <c r="E4" t="s">
        <v>6</v>
      </c>
      <c r="G4" t="s">
        <v>7</v>
      </c>
    </row>
    <row r="5" spans="1:9" x14ac:dyDescent="0.25">
      <c r="A5" t="s">
        <v>72</v>
      </c>
      <c r="B5" s="10">
        <v>2024</v>
      </c>
      <c r="C5" s="4">
        <f>E5+22043</f>
        <v>879905.478</v>
      </c>
      <c r="D5" t="s">
        <v>73</v>
      </c>
      <c r="E5" s="68">
        <v>857862.478</v>
      </c>
      <c r="F5" t="s">
        <v>73</v>
      </c>
      <c r="G5" s="4">
        <v>822624.21100000001</v>
      </c>
      <c r="H5" t="s">
        <v>73</v>
      </c>
    </row>
    <row r="6" spans="1:9" x14ac:dyDescent="0.25">
      <c r="A6" t="s">
        <v>74</v>
      </c>
      <c r="B6" s="10">
        <v>2024</v>
      </c>
      <c r="C6" s="4">
        <f>Country!H41</f>
        <v>1663.0452755799299</v>
      </c>
      <c r="D6" t="s">
        <v>75</v>
      </c>
      <c r="E6" s="4">
        <f>Country!H42</f>
        <v>1680.9984890453131</v>
      </c>
      <c r="F6" t="s">
        <v>75</v>
      </c>
      <c r="G6" s="4">
        <f>Country!H43</f>
        <v>1906.8085513597516</v>
      </c>
      <c r="H6" t="s">
        <v>75</v>
      </c>
    </row>
    <row r="7" spans="1:9" x14ac:dyDescent="0.25">
      <c r="A7" t="s">
        <v>76</v>
      </c>
      <c r="B7" s="10">
        <v>2024</v>
      </c>
      <c r="C7" s="4">
        <f>E7+0</f>
        <v>172005.47100000002</v>
      </c>
      <c r="D7" t="s">
        <v>73</v>
      </c>
      <c r="E7" s="4">
        <v>172005.47100000002</v>
      </c>
      <c r="F7" t="s">
        <v>73</v>
      </c>
      <c r="G7" s="4">
        <v>160402.81799999997</v>
      </c>
      <c r="H7" t="s">
        <v>73</v>
      </c>
    </row>
    <row r="8" spans="1:9" x14ac:dyDescent="0.25">
      <c r="A8" t="s">
        <v>77</v>
      </c>
      <c r="B8" s="10">
        <v>2024</v>
      </c>
      <c r="C8" s="105">
        <f>Country!L41</f>
        <v>19.548175946234991</v>
      </c>
      <c r="D8" t="s">
        <v>78</v>
      </c>
      <c r="E8" s="105">
        <f>Country!L42</f>
        <v>20.050471422996544</v>
      </c>
      <c r="F8" t="s">
        <v>78</v>
      </c>
      <c r="G8" s="105">
        <f>Country!L43</f>
        <v>19.498917714202793</v>
      </c>
      <c r="H8" t="s">
        <v>78</v>
      </c>
    </row>
    <row r="9" spans="1:9" x14ac:dyDescent="0.25">
      <c r="A9" t="s">
        <v>79</v>
      </c>
      <c r="B9" s="10">
        <v>2024</v>
      </c>
      <c r="C9" s="4">
        <f>Country!K41</f>
        <v>325.09501653591326</v>
      </c>
      <c r="D9" t="s">
        <v>75</v>
      </c>
      <c r="E9" s="4">
        <f>Country!K42</f>
        <v>337.0481216670342</v>
      </c>
      <c r="F9" t="s">
        <v>75</v>
      </c>
      <c r="G9" s="4">
        <f>Country!K43</f>
        <v>371.8070303970203</v>
      </c>
      <c r="H9" t="s">
        <v>75</v>
      </c>
    </row>
    <row r="10" spans="1:9" x14ac:dyDescent="0.25">
      <c r="A10" t="s">
        <v>80</v>
      </c>
      <c r="B10" s="10">
        <v>2024</v>
      </c>
      <c r="C10">
        <f>E10+668</f>
        <v>464448</v>
      </c>
      <c r="E10">
        <v>463780</v>
      </c>
      <c r="G10">
        <v>441069</v>
      </c>
    </row>
    <row r="11" spans="1:9" x14ac:dyDescent="0.25">
      <c r="A11" t="s">
        <v>81</v>
      </c>
      <c r="B11" s="10">
        <v>2024</v>
      </c>
      <c r="C11" s="4">
        <f>Country!O41</f>
        <v>877.81934703734998</v>
      </c>
      <c r="E11" s="4">
        <f>Country!O42</f>
        <v>908.78608080284312</v>
      </c>
      <c r="G11" s="4">
        <f>Country!O43</f>
        <v>1022.3795138697836</v>
      </c>
    </row>
    <row r="12" spans="1:9" x14ac:dyDescent="0.25">
      <c r="A12" t="s">
        <v>72</v>
      </c>
      <c r="B12" s="10">
        <v>2010</v>
      </c>
      <c r="C12" s="4">
        <f>E12+12857</f>
        <v>655937.45500000019</v>
      </c>
      <c r="D12" t="s">
        <v>73</v>
      </c>
      <c r="E12" s="4">
        <v>643080.45500000019</v>
      </c>
      <c r="F12" t="s">
        <v>73</v>
      </c>
      <c r="G12" s="4">
        <v>615776.56400000025</v>
      </c>
      <c r="H12" t="s">
        <v>73</v>
      </c>
    </row>
    <row r="13" spans="1:9" x14ac:dyDescent="0.25">
      <c r="A13" t="s">
        <v>74</v>
      </c>
      <c r="B13" s="10">
        <v>2010</v>
      </c>
      <c r="C13" s="4">
        <f>Country!H123</f>
        <v>1239.7396230480942</v>
      </c>
      <c r="D13" t="s">
        <v>75</v>
      </c>
      <c r="E13" s="4">
        <f>Country!H124</f>
        <v>1260.1288678691606</v>
      </c>
      <c r="F13" t="s">
        <v>75</v>
      </c>
      <c r="G13" s="4">
        <f>Country!H125</f>
        <v>1427.3443478338445</v>
      </c>
      <c r="H13" t="s">
        <v>75</v>
      </c>
    </row>
    <row r="14" spans="1:9" x14ac:dyDescent="0.25">
      <c r="A14" t="s">
        <v>76</v>
      </c>
      <c r="B14" s="10">
        <v>2010</v>
      </c>
      <c r="C14" s="4">
        <f>E14+0</f>
        <v>129346.276</v>
      </c>
      <c r="D14" t="s">
        <v>73</v>
      </c>
      <c r="E14" s="4">
        <v>129346.276</v>
      </c>
      <c r="F14" t="s">
        <v>73</v>
      </c>
      <c r="G14" s="4">
        <v>120685.60399999999</v>
      </c>
      <c r="H14" t="s">
        <v>73</v>
      </c>
    </row>
    <row r="15" spans="1:9" x14ac:dyDescent="0.25">
      <c r="A15" t="s">
        <v>77</v>
      </c>
      <c r="B15" s="10">
        <v>2010</v>
      </c>
      <c r="C15" s="105">
        <f>Country!L123</f>
        <v>19.71930021895151</v>
      </c>
      <c r="D15" t="s">
        <v>78</v>
      </c>
      <c r="E15" s="105">
        <f>Country!L124</f>
        <v>20.113544890739988</v>
      </c>
      <c r="F15" t="s">
        <v>78</v>
      </c>
      <c r="G15" s="105">
        <f>Country!L125</f>
        <v>19.598927769521275</v>
      </c>
      <c r="H15" t="s">
        <v>78</v>
      </c>
    </row>
    <row r="16" spans="1:9" x14ac:dyDescent="0.25">
      <c r="A16" t="s">
        <v>79</v>
      </c>
      <c r="B16" s="10">
        <v>2010</v>
      </c>
      <c r="C16" s="4">
        <f>Country!K123</f>
        <v>244.4679782021515</v>
      </c>
      <c r="D16" t="s">
        <v>75</v>
      </c>
      <c r="E16" s="4">
        <f>Country!K124</f>
        <v>253.45658552003718</v>
      </c>
      <c r="F16" t="s">
        <v>75</v>
      </c>
      <c r="G16" s="4">
        <f>Country!K125</f>
        <v>279.74418775429967</v>
      </c>
      <c r="H16" t="s">
        <v>75</v>
      </c>
    </row>
    <row r="17" spans="1:9" x14ac:dyDescent="0.25">
      <c r="A17" t="s">
        <v>80</v>
      </c>
      <c r="B17" s="10">
        <v>2010</v>
      </c>
      <c r="C17">
        <f>E17+668</f>
        <v>464448</v>
      </c>
      <c r="E17">
        <v>463780</v>
      </c>
      <c r="G17">
        <v>441069</v>
      </c>
    </row>
    <row r="18" spans="1:9" x14ac:dyDescent="0.25">
      <c r="A18" t="s">
        <v>81</v>
      </c>
      <c r="B18" s="10">
        <v>2010</v>
      </c>
      <c r="C18" s="105">
        <f>Country!O123</f>
        <v>877.81934703734998</v>
      </c>
      <c r="E18" s="105">
        <f>Country!O124</f>
        <v>908.78608080284312</v>
      </c>
      <c r="G18" s="105">
        <f>Country!O125</f>
        <v>1022.3795138697836</v>
      </c>
    </row>
    <row r="19" spans="1:9" x14ac:dyDescent="0.25">
      <c r="B19" s="10"/>
      <c r="C19" s="10"/>
      <c r="D19" s="10"/>
    </row>
    <row r="20" spans="1:9" x14ac:dyDescent="0.25">
      <c r="A20" s="15" t="s">
        <v>82</v>
      </c>
      <c r="B20" s="16"/>
      <c r="C20" s="16"/>
      <c r="D20" s="16"/>
      <c r="E20" s="15"/>
      <c r="F20" s="15"/>
      <c r="G20" s="15"/>
      <c r="H20" s="15"/>
      <c r="I20" s="15"/>
    </row>
    <row r="21" spans="1:9" x14ac:dyDescent="0.25">
      <c r="B21" s="10" t="s">
        <v>71</v>
      </c>
      <c r="C21" t="s">
        <v>156</v>
      </c>
      <c r="E21" t="s">
        <v>6</v>
      </c>
      <c r="G21" t="s">
        <v>7</v>
      </c>
    </row>
    <row r="22" spans="1:9" x14ac:dyDescent="0.25">
      <c r="A22" t="s">
        <v>72</v>
      </c>
      <c r="B22" s="10">
        <v>2024</v>
      </c>
      <c r="C22" s="4">
        <f>E22+24079</f>
        <v>1133668.21</v>
      </c>
      <c r="D22" t="s">
        <v>73</v>
      </c>
      <c r="E22" s="4">
        <v>1109589.21</v>
      </c>
      <c r="F22" t="s">
        <v>73</v>
      </c>
      <c r="G22" s="4">
        <v>951568.576</v>
      </c>
      <c r="H22" t="s">
        <v>73</v>
      </c>
    </row>
    <row r="23" spans="1:9" x14ac:dyDescent="0.25">
      <c r="A23" t="s">
        <v>74</v>
      </c>
      <c r="B23" s="10">
        <v>2024</v>
      </c>
      <c r="C23" s="4">
        <f>Country!H82</f>
        <v>2142.6637381562655</v>
      </c>
      <c r="D23" t="s">
        <v>75</v>
      </c>
      <c r="E23" s="4">
        <f>Country!H83</f>
        <v>2174.2619980530053</v>
      </c>
      <c r="F23" t="s">
        <v>75</v>
      </c>
      <c r="G23" s="4">
        <f>Country!H84</f>
        <v>2205.69620205601</v>
      </c>
      <c r="H23" t="s">
        <v>75</v>
      </c>
    </row>
    <row r="24" spans="1:9" x14ac:dyDescent="0.25">
      <c r="A24" t="s">
        <v>76</v>
      </c>
      <c r="B24" s="10">
        <v>2024</v>
      </c>
      <c r="C24" s="4">
        <f>E24+61</f>
        <v>184177.51199999999</v>
      </c>
      <c r="D24" t="s">
        <v>73</v>
      </c>
      <c r="E24" s="4">
        <v>184116.51199999999</v>
      </c>
      <c r="F24" t="s">
        <v>73</v>
      </c>
      <c r="G24" s="4">
        <v>164367.76300000001</v>
      </c>
      <c r="H24" t="s">
        <v>73</v>
      </c>
    </row>
    <row r="25" spans="1:9" x14ac:dyDescent="0.25">
      <c r="A25" t="s">
        <v>77</v>
      </c>
      <c r="B25" s="10">
        <v>2024</v>
      </c>
      <c r="C25" s="4">
        <f>Country!L82</f>
        <v>16.24615653639966</v>
      </c>
      <c r="D25" t="s">
        <v>78</v>
      </c>
      <c r="E25" s="4">
        <f>Country!L83</f>
        <v>16.59321398772434</v>
      </c>
      <c r="F25" t="s">
        <v>78</v>
      </c>
      <c r="G25" s="4">
        <f>Country!L84</f>
        <v>17.273349198954634</v>
      </c>
      <c r="H25" t="s">
        <v>78</v>
      </c>
    </row>
    <row r="26" spans="1:9" x14ac:dyDescent="0.25">
      <c r="A26" t="s">
        <v>79</v>
      </c>
      <c r="B26" s="10">
        <v>2024</v>
      </c>
      <c r="C26" s="4">
        <f>Country!K82</f>
        <v>348.10050494953936</v>
      </c>
      <c r="D26" t="s">
        <v>75</v>
      </c>
      <c r="E26" s="4">
        <f>Country!K83</f>
        <v>360.77994599070598</v>
      </c>
      <c r="F26" t="s">
        <v>75</v>
      </c>
      <c r="G26" s="4">
        <f>Country!K84</f>
        <v>380.99760724921458</v>
      </c>
      <c r="H26" t="s">
        <v>75</v>
      </c>
    </row>
    <row r="27" spans="1:9" x14ac:dyDescent="0.25">
      <c r="A27" t="s">
        <v>80</v>
      </c>
      <c r="B27" s="10">
        <v>2024</v>
      </c>
      <c r="C27">
        <f>E27+781</f>
        <v>542474</v>
      </c>
      <c r="E27">
        <v>541693</v>
      </c>
      <c r="G27">
        <v>445495</v>
      </c>
    </row>
    <row r="28" spans="1:9" x14ac:dyDescent="0.25">
      <c r="A28" t="s">
        <v>81</v>
      </c>
      <c r="B28" s="10">
        <v>2024</v>
      </c>
      <c r="C28" s="4">
        <f>Country!O82</f>
        <v>1025.2906083452601</v>
      </c>
      <c r="E28" s="4">
        <f>Country!O83</f>
        <v>1061.4581449573818</v>
      </c>
      <c r="G28" s="4">
        <f>Country!O84</f>
        <v>1032.6387969488203</v>
      </c>
    </row>
    <row r="29" spans="1:9" x14ac:dyDescent="0.25">
      <c r="A29" t="s">
        <v>72</v>
      </c>
      <c r="B29" s="10">
        <v>2010</v>
      </c>
      <c r="C29" s="4">
        <f>E29+13984</f>
        <v>881650.36900000018</v>
      </c>
      <c r="D29" t="s">
        <v>73</v>
      </c>
      <c r="E29" s="4">
        <v>867666.36900000018</v>
      </c>
      <c r="F29" t="s">
        <v>73</v>
      </c>
      <c r="G29" s="4">
        <v>717101.0850000002</v>
      </c>
      <c r="H29" t="s">
        <v>73</v>
      </c>
    </row>
    <row r="30" spans="1:9" x14ac:dyDescent="0.25">
      <c r="A30" t="s">
        <v>74</v>
      </c>
      <c r="B30" s="10">
        <v>2010</v>
      </c>
      <c r="C30" s="4">
        <f>Country!H164</f>
        <v>1666.3431670086184</v>
      </c>
      <c r="D30" t="s">
        <v>75</v>
      </c>
      <c r="E30" s="4">
        <f>Country!H165</f>
        <v>1700.2094073223159</v>
      </c>
      <c r="F30" t="s">
        <v>75</v>
      </c>
      <c r="G30" s="4">
        <f>Country!H166</f>
        <v>1662.2103541119293</v>
      </c>
      <c r="H30" t="s">
        <v>75</v>
      </c>
    </row>
    <row r="31" spans="1:9" x14ac:dyDescent="0.25">
      <c r="A31" t="s">
        <v>76</v>
      </c>
      <c r="B31" s="10">
        <v>2010</v>
      </c>
      <c r="C31" s="4">
        <f>E31+33</f>
        <v>140607.14900000003</v>
      </c>
      <c r="D31" t="s">
        <v>73</v>
      </c>
      <c r="E31" s="4">
        <v>140574.14900000003</v>
      </c>
      <c r="F31" t="s">
        <v>73</v>
      </c>
      <c r="G31" s="4">
        <v>123841.34700000002</v>
      </c>
      <c r="H31" t="s">
        <v>73</v>
      </c>
    </row>
    <row r="32" spans="1:9" x14ac:dyDescent="0.25">
      <c r="A32" t="s">
        <v>77</v>
      </c>
      <c r="B32" s="10">
        <v>2010</v>
      </c>
      <c r="C32" s="4">
        <f>Country!L164</f>
        <v>15.948175597031936</v>
      </c>
      <c r="D32" t="s">
        <v>78</v>
      </c>
      <c r="E32" s="4">
        <f>Country!L165</f>
        <v>16.201405750232553</v>
      </c>
      <c r="F32" t="s">
        <v>78</v>
      </c>
      <c r="G32" s="4">
        <f>Country!L166</f>
        <v>17.26971965186749</v>
      </c>
      <c r="H32" t="s">
        <v>78</v>
      </c>
    </row>
    <row r="33" spans="1:9" x14ac:dyDescent="0.25">
      <c r="A33" t="s">
        <v>79</v>
      </c>
      <c r="B33" s="10">
        <v>2010</v>
      </c>
      <c r="C33" s="4">
        <f>Country!K164</f>
        <v>265.75133432367755</v>
      </c>
      <c r="D33" t="s">
        <v>75</v>
      </c>
      <c r="E33" s="4">
        <f>Country!K165</f>
        <v>275.45782468391252</v>
      </c>
      <c r="F33" t="s">
        <v>75</v>
      </c>
      <c r="G33" s="4">
        <f>Country!K166</f>
        <v>287.05906817944407</v>
      </c>
      <c r="H33" t="s">
        <v>75</v>
      </c>
    </row>
    <row r="34" spans="1:9" x14ac:dyDescent="0.25">
      <c r="A34" t="s">
        <v>80</v>
      </c>
      <c r="B34" s="10">
        <v>2010</v>
      </c>
      <c r="C34">
        <f>E34+781</f>
        <v>542474</v>
      </c>
      <c r="E34">
        <v>541693</v>
      </c>
      <c r="G34">
        <v>445495</v>
      </c>
    </row>
    <row r="35" spans="1:9" x14ac:dyDescent="0.25">
      <c r="A35" t="s">
        <v>81</v>
      </c>
      <c r="B35" s="10">
        <v>2010</v>
      </c>
      <c r="C35" s="4">
        <f>Country!O164</f>
        <v>1025.2906083452601</v>
      </c>
      <c r="E35" s="4">
        <f>Country!O165</f>
        <v>1061.4581449573818</v>
      </c>
      <c r="G35" s="4">
        <f>Country!O166</f>
        <v>1032.6387969488203</v>
      </c>
    </row>
    <row r="36" spans="1:9" x14ac:dyDescent="0.25">
      <c r="B36" s="10"/>
    </row>
    <row r="37" spans="1:9" x14ac:dyDescent="0.25">
      <c r="A37" s="13" t="s">
        <v>162</v>
      </c>
      <c r="B37" s="14"/>
      <c r="C37" s="14"/>
      <c r="D37" s="14"/>
      <c r="E37" s="13"/>
      <c r="F37" s="13"/>
      <c r="G37" s="13"/>
      <c r="H37" s="13"/>
      <c r="I37" s="13"/>
    </row>
    <row r="38" spans="1:9" x14ac:dyDescent="0.25">
      <c r="A38" s="13"/>
      <c r="B38" s="14"/>
      <c r="C38" s="14"/>
      <c r="D38" s="14"/>
      <c r="E38" s="13"/>
      <c r="F38" s="13"/>
      <c r="G38" s="13"/>
      <c r="H38" s="13"/>
      <c r="I38" s="13"/>
    </row>
    <row r="39" spans="1:9" x14ac:dyDescent="0.25">
      <c r="A39" s="15" t="s">
        <v>83</v>
      </c>
      <c r="B39" s="16"/>
      <c r="C39" s="16"/>
      <c r="D39" s="16"/>
      <c r="E39" s="15"/>
      <c r="F39" s="15"/>
      <c r="G39" s="15"/>
      <c r="H39" s="15"/>
      <c r="I39" s="15"/>
    </row>
    <row r="40" spans="1:9" x14ac:dyDescent="0.25">
      <c r="B40" s="10"/>
      <c r="C40" s="10"/>
      <c r="D40" s="10"/>
    </row>
    <row r="41" spans="1:9" x14ac:dyDescent="0.25">
      <c r="A41" t="s">
        <v>84</v>
      </c>
      <c r="B41" s="10">
        <v>2024</v>
      </c>
      <c r="C41" s="10"/>
      <c r="D41" s="10"/>
      <c r="E41" s="68">
        <f>E5</f>
        <v>857862.478</v>
      </c>
      <c r="F41" t="s">
        <v>73</v>
      </c>
    </row>
    <row r="42" spans="1:9" x14ac:dyDescent="0.25">
      <c r="A42" t="s">
        <v>85</v>
      </c>
      <c r="B42" s="10">
        <v>2024</v>
      </c>
      <c r="C42" s="10"/>
      <c r="D42" s="10"/>
      <c r="E42" s="105">
        <f>Country!G42</f>
        <v>155017.21509032737</v>
      </c>
      <c r="F42" t="s">
        <v>75</v>
      </c>
    </row>
    <row r="43" spans="1:9" x14ac:dyDescent="0.25">
      <c r="A43" t="s">
        <v>86</v>
      </c>
      <c r="B43" s="10">
        <v>2024</v>
      </c>
      <c r="C43" s="10"/>
      <c r="D43" s="10"/>
      <c r="E43" s="4">
        <f>E6</f>
        <v>1680.9984890453131</v>
      </c>
      <c r="F43" t="s">
        <v>75</v>
      </c>
    </row>
    <row r="44" spans="1:9" x14ac:dyDescent="0.25">
      <c r="A44" t="s">
        <v>87</v>
      </c>
      <c r="B44" s="10">
        <v>2024</v>
      </c>
      <c r="C44" s="10"/>
      <c r="D44" s="10"/>
      <c r="E44" s="4">
        <f>E7</f>
        <v>172005.47100000002</v>
      </c>
      <c r="F44" t="s">
        <v>73</v>
      </c>
    </row>
    <row r="45" spans="1:9" x14ac:dyDescent="0.25">
      <c r="A45" t="s">
        <v>88</v>
      </c>
      <c r="B45" s="10">
        <v>2024</v>
      </c>
      <c r="C45" s="10"/>
      <c r="D45" s="10"/>
      <c r="E45" s="105">
        <f>E8</f>
        <v>20.050471422996544</v>
      </c>
      <c r="F45" t="s">
        <v>78</v>
      </c>
    </row>
    <row r="46" spans="1:9" x14ac:dyDescent="0.25">
      <c r="A46" t="s">
        <v>89</v>
      </c>
      <c r="B46" s="10">
        <v>2024</v>
      </c>
      <c r="C46" s="10"/>
      <c r="D46" s="10"/>
      <c r="E46" s="4">
        <f>Country!J42</f>
        <v>31081.682412411174</v>
      </c>
      <c r="F46" t="s">
        <v>75</v>
      </c>
    </row>
    <row r="47" spans="1:9" x14ac:dyDescent="0.25">
      <c r="A47" t="s">
        <v>90</v>
      </c>
      <c r="B47" s="10">
        <v>2024</v>
      </c>
      <c r="C47" s="10"/>
      <c r="D47" s="10"/>
      <c r="E47" s="4">
        <f>E9</f>
        <v>337.0481216670342</v>
      </c>
      <c r="F47" t="s">
        <v>75</v>
      </c>
    </row>
    <row r="48" spans="1:9" x14ac:dyDescent="0.25">
      <c r="A48" t="s">
        <v>91</v>
      </c>
      <c r="B48" s="10">
        <v>2024</v>
      </c>
      <c r="C48" s="10"/>
      <c r="D48" s="10"/>
      <c r="E48">
        <f>E10</f>
        <v>463780</v>
      </c>
    </row>
    <row r="49" spans="1:9" x14ac:dyDescent="0.25">
      <c r="A49" t="s">
        <v>92</v>
      </c>
      <c r="B49" s="10">
        <v>2024</v>
      </c>
      <c r="C49" s="10"/>
      <c r="D49" s="10"/>
      <c r="E49" s="4">
        <f>Country!N42</f>
        <v>83.805838183066015</v>
      </c>
    </row>
    <row r="50" spans="1:9" x14ac:dyDescent="0.25">
      <c r="A50" t="s">
        <v>93</v>
      </c>
      <c r="B50" s="10">
        <v>2024</v>
      </c>
      <c r="C50" s="10"/>
      <c r="D50" s="10"/>
      <c r="E50" s="4">
        <f>Country!O42</f>
        <v>908.78608080284312</v>
      </c>
    </row>
    <row r="51" spans="1:9" x14ac:dyDescent="0.25">
      <c r="A51" t="s">
        <v>84</v>
      </c>
      <c r="B51" s="10">
        <v>2010</v>
      </c>
      <c r="C51" s="10"/>
      <c r="D51" s="10"/>
      <c r="E51" s="4">
        <f>E12</f>
        <v>643080.45500000019</v>
      </c>
      <c r="F51" t="s">
        <v>73</v>
      </c>
    </row>
    <row r="52" spans="1:9" x14ac:dyDescent="0.25">
      <c r="A52" t="s">
        <v>85</v>
      </c>
      <c r="B52" s="10">
        <v>2010</v>
      </c>
      <c r="C52" s="10"/>
      <c r="D52" s="10"/>
      <c r="E52" s="105">
        <f>Country!G124</f>
        <v>116205.73666484644</v>
      </c>
      <c r="F52" t="s">
        <v>75</v>
      </c>
    </row>
    <row r="53" spans="1:9" x14ac:dyDescent="0.25">
      <c r="A53" t="s">
        <v>86</v>
      </c>
      <c r="B53" s="10">
        <v>2010</v>
      </c>
      <c r="C53" s="10"/>
      <c r="D53" s="10"/>
      <c r="E53" s="4">
        <f>E13</f>
        <v>1260.1288678691606</v>
      </c>
      <c r="F53" t="s">
        <v>75</v>
      </c>
    </row>
    <row r="54" spans="1:9" x14ac:dyDescent="0.25">
      <c r="A54" t="s">
        <v>87</v>
      </c>
      <c r="B54" s="10">
        <v>2010</v>
      </c>
      <c r="C54" s="10"/>
      <c r="D54" s="10"/>
      <c r="E54" s="4">
        <f>E14</f>
        <v>129346.276</v>
      </c>
      <c r="F54" t="s">
        <v>73</v>
      </c>
    </row>
    <row r="55" spans="1:9" x14ac:dyDescent="0.25">
      <c r="A55" t="s">
        <v>88</v>
      </c>
      <c r="B55" s="10">
        <v>2010</v>
      </c>
      <c r="C55" s="10"/>
      <c r="D55" s="10"/>
      <c r="E55" s="105">
        <f>E15</f>
        <v>20.113544890739988</v>
      </c>
      <c r="F55" t="s">
        <v>78</v>
      </c>
    </row>
    <row r="56" spans="1:9" x14ac:dyDescent="0.25">
      <c r="A56" t="s">
        <v>89</v>
      </c>
      <c r="B56" s="10">
        <v>2010</v>
      </c>
      <c r="C56" s="10"/>
      <c r="D56" s="10"/>
      <c r="E56" s="4">
        <f>Country!J124</f>
        <v>23373.093009698983</v>
      </c>
      <c r="F56" t="s">
        <v>75</v>
      </c>
    </row>
    <row r="57" spans="1:9" x14ac:dyDescent="0.25">
      <c r="A57" t="s">
        <v>90</v>
      </c>
      <c r="B57" s="10">
        <v>2010</v>
      </c>
      <c r="C57" s="10"/>
      <c r="D57" s="10"/>
      <c r="E57" s="4">
        <f>E16</f>
        <v>253.45658552003718</v>
      </c>
      <c r="F57" t="s">
        <v>75</v>
      </c>
    </row>
    <row r="58" spans="1:9" x14ac:dyDescent="0.25">
      <c r="A58" t="s">
        <v>91</v>
      </c>
      <c r="B58" s="10">
        <v>2010</v>
      </c>
      <c r="C58" s="10"/>
      <c r="D58" s="10"/>
      <c r="E58">
        <f>E17</f>
        <v>463780</v>
      </c>
    </row>
    <row r="59" spans="1:9" x14ac:dyDescent="0.25">
      <c r="A59" t="s">
        <v>92</v>
      </c>
      <c r="B59" s="10">
        <v>2010</v>
      </c>
      <c r="C59" s="10"/>
      <c r="D59" s="10"/>
      <c r="E59" s="105">
        <f>Country!N124</f>
        <v>83.805838183066015</v>
      </c>
    </row>
    <row r="60" spans="1:9" x14ac:dyDescent="0.25">
      <c r="A60" t="s">
        <v>93</v>
      </c>
      <c r="B60" s="10">
        <v>2010</v>
      </c>
      <c r="C60" s="10"/>
      <c r="D60" s="10"/>
      <c r="E60" s="105">
        <f>Country!O124</f>
        <v>908.78608080284312</v>
      </c>
    </row>
    <row r="61" spans="1:9" x14ac:dyDescent="0.25">
      <c r="B61" s="10"/>
      <c r="C61" s="10"/>
      <c r="D61" s="10"/>
    </row>
    <row r="62" spans="1:9" x14ac:dyDescent="0.25">
      <c r="A62" s="15" t="s">
        <v>94</v>
      </c>
      <c r="B62" s="16"/>
      <c r="C62" s="16"/>
      <c r="D62" s="16"/>
      <c r="E62" s="15"/>
      <c r="F62" s="15"/>
      <c r="G62" s="15"/>
      <c r="H62" s="15"/>
      <c r="I62" s="15"/>
    </row>
    <row r="63" spans="1:9" x14ac:dyDescent="0.25">
      <c r="B63" s="10"/>
      <c r="C63" s="10"/>
      <c r="D63" s="10"/>
    </row>
    <row r="64" spans="1:9" x14ac:dyDescent="0.25">
      <c r="A64" t="s">
        <v>84</v>
      </c>
      <c r="B64" s="10">
        <v>2024</v>
      </c>
      <c r="C64" s="10"/>
      <c r="D64" s="10"/>
      <c r="E64" s="4">
        <f>E22</f>
        <v>1109589.21</v>
      </c>
      <c r="F64" t="s">
        <v>73</v>
      </c>
    </row>
    <row r="65" spans="1:6" x14ac:dyDescent="0.25">
      <c r="A65" t="s">
        <v>85</v>
      </c>
      <c r="B65" s="10">
        <v>2024</v>
      </c>
      <c r="C65" s="10"/>
      <c r="D65" s="10"/>
      <c r="E65" s="4">
        <f>Country!G83</f>
        <v>200504.66553740145</v>
      </c>
      <c r="F65" t="s">
        <v>75</v>
      </c>
    </row>
    <row r="66" spans="1:6" x14ac:dyDescent="0.25">
      <c r="A66" t="s">
        <v>86</v>
      </c>
      <c r="B66" s="10">
        <v>2024</v>
      </c>
      <c r="C66" s="10"/>
      <c r="D66" s="10"/>
      <c r="E66" s="4">
        <f>E23</f>
        <v>2174.2619980530053</v>
      </c>
      <c r="F66" t="s">
        <v>75</v>
      </c>
    </row>
    <row r="67" spans="1:6" x14ac:dyDescent="0.25">
      <c r="A67" t="s">
        <v>87</v>
      </c>
      <c r="B67" s="10">
        <v>2024</v>
      </c>
      <c r="C67" s="10"/>
      <c r="D67" s="10"/>
      <c r="E67" s="4">
        <f>E24</f>
        <v>184116.51199999999</v>
      </c>
      <c r="F67" t="s">
        <v>73</v>
      </c>
    </row>
    <row r="68" spans="1:6" x14ac:dyDescent="0.25">
      <c r="A68" t="s">
        <v>88</v>
      </c>
      <c r="B68" s="10">
        <v>2024</v>
      </c>
      <c r="C68" s="10"/>
      <c r="D68" s="10"/>
      <c r="E68" s="4">
        <f>E25</f>
        <v>16.59321398772434</v>
      </c>
      <c r="F68" t="s">
        <v>78</v>
      </c>
    </row>
    <row r="69" spans="1:6" x14ac:dyDescent="0.25">
      <c r="A69" t="s">
        <v>89</v>
      </c>
      <c r="B69" s="10">
        <v>2024</v>
      </c>
      <c r="C69" s="10"/>
      <c r="D69" s="10"/>
      <c r="E69" s="4">
        <f>Country!G83</f>
        <v>200504.66553740145</v>
      </c>
      <c r="F69" t="s">
        <v>75</v>
      </c>
    </row>
    <row r="70" spans="1:6" x14ac:dyDescent="0.25">
      <c r="A70" t="s">
        <v>90</v>
      </c>
      <c r="B70" s="10">
        <v>2024</v>
      </c>
      <c r="C70" s="10"/>
      <c r="D70" s="10"/>
      <c r="E70" s="4">
        <f>E26</f>
        <v>360.77994599070598</v>
      </c>
      <c r="F70" t="s">
        <v>75</v>
      </c>
    </row>
    <row r="71" spans="1:6" x14ac:dyDescent="0.25">
      <c r="A71" t="s">
        <v>91</v>
      </c>
      <c r="B71" s="10">
        <v>2024</v>
      </c>
      <c r="C71" s="10"/>
      <c r="D71" s="10"/>
      <c r="E71">
        <f>E27</f>
        <v>541693</v>
      </c>
    </row>
    <row r="72" spans="1:6" x14ac:dyDescent="0.25">
      <c r="A72" t="s">
        <v>92</v>
      </c>
      <c r="B72" s="10">
        <v>2024</v>
      </c>
      <c r="C72" s="10"/>
      <c r="D72" s="10"/>
      <c r="E72" s="4">
        <f>Country!N83</f>
        <v>97.884850366336565</v>
      </c>
    </row>
    <row r="73" spans="1:6" x14ac:dyDescent="0.25">
      <c r="A73" t="s">
        <v>93</v>
      </c>
      <c r="B73" s="10">
        <v>2024</v>
      </c>
      <c r="C73" s="10"/>
      <c r="D73" s="10"/>
      <c r="E73" s="4">
        <f>Country!O83</f>
        <v>1061.4581449573818</v>
      </c>
    </row>
    <row r="74" spans="1:6" x14ac:dyDescent="0.25">
      <c r="A74" t="s">
        <v>84</v>
      </c>
      <c r="B74" s="10">
        <v>2010</v>
      </c>
      <c r="C74" s="10"/>
      <c r="D74" s="10"/>
      <c r="E74" s="4">
        <f>E29</f>
        <v>867666.36900000018</v>
      </c>
      <c r="F74" t="s">
        <v>73</v>
      </c>
    </row>
    <row r="75" spans="1:6" x14ac:dyDescent="0.25">
      <c r="A75" t="s">
        <v>85</v>
      </c>
      <c r="B75" s="10">
        <v>2010</v>
      </c>
      <c r="C75" s="10"/>
      <c r="D75" s="10"/>
      <c r="E75" s="4">
        <f>Country!G165</f>
        <v>156788.79494006309</v>
      </c>
      <c r="F75" t="s">
        <v>75</v>
      </c>
    </row>
    <row r="76" spans="1:6" x14ac:dyDescent="0.25">
      <c r="A76" t="s">
        <v>95</v>
      </c>
      <c r="B76" s="10">
        <v>2010</v>
      </c>
      <c r="C76" s="10"/>
      <c r="D76" s="10"/>
      <c r="E76" s="4">
        <f>E30</f>
        <v>1700.2094073223159</v>
      </c>
      <c r="F76" t="s">
        <v>75</v>
      </c>
    </row>
    <row r="77" spans="1:6" x14ac:dyDescent="0.25">
      <c r="A77" t="s">
        <v>87</v>
      </c>
      <c r="B77" s="10">
        <v>2010</v>
      </c>
      <c r="C77" s="10"/>
      <c r="D77" s="10"/>
      <c r="E77" s="4">
        <f>E31</f>
        <v>140574.14900000003</v>
      </c>
      <c r="F77" t="s">
        <v>73</v>
      </c>
    </row>
    <row r="78" spans="1:6" x14ac:dyDescent="0.25">
      <c r="A78" t="s">
        <v>88</v>
      </c>
      <c r="B78" s="10">
        <v>2010</v>
      </c>
      <c r="C78" s="10"/>
      <c r="D78" s="10"/>
      <c r="E78" s="4">
        <f>E32</f>
        <v>16.201405750232553</v>
      </c>
      <c r="F78" t="s">
        <v>78</v>
      </c>
    </row>
    <row r="79" spans="1:6" x14ac:dyDescent="0.25">
      <c r="A79" t="s">
        <v>89</v>
      </c>
      <c r="B79" s="10">
        <v>2010</v>
      </c>
      <c r="C79" s="10"/>
      <c r="D79" s="10"/>
      <c r="E79" s="4">
        <f>Country!J165</f>
        <v>25401.988839139707</v>
      </c>
      <c r="F79" t="s">
        <v>75</v>
      </c>
    </row>
    <row r="80" spans="1:6" x14ac:dyDescent="0.25">
      <c r="A80" t="s">
        <v>90</v>
      </c>
      <c r="B80" s="10">
        <v>2010</v>
      </c>
      <c r="C80" s="10"/>
      <c r="D80" s="10"/>
      <c r="E80" s="4">
        <f>E33</f>
        <v>275.45782468391252</v>
      </c>
      <c r="F80" t="s">
        <v>75</v>
      </c>
    </row>
    <row r="81" spans="1:5" x14ac:dyDescent="0.25">
      <c r="A81" t="s">
        <v>91</v>
      </c>
      <c r="B81" s="10">
        <v>2010</v>
      </c>
      <c r="C81" s="10"/>
      <c r="D81" s="10"/>
      <c r="E81">
        <f>E34</f>
        <v>541693</v>
      </c>
    </row>
    <row r="82" spans="1:5" x14ac:dyDescent="0.25">
      <c r="A82" t="s">
        <v>92</v>
      </c>
      <c r="B82" s="10">
        <v>2010</v>
      </c>
      <c r="C82" s="10"/>
      <c r="D82" s="10"/>
      <c r="E82" s="4">
        <f>Country!N165</f>
        <v>97.884850366336565</v>
      </c>
    </row>
    <row r="83" spans="1:5" x14ac:dyDescent="0.25">
      <c r="A83" t="s">
        <v>93</v>
      </c>
      <c r="B83" s="10">
        <v>2010</v>
      </c>
      <c r="C83" s="10"/>
      <c r="D83" s="10"/>
      <c r="E83" s="4">
        <f>E35</f>
        <v>1061.4581449573818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0C1D-E2FB-4AA8-8A2C-B6C9294B30EA}">
  <dimension ref="A1:J86"/>
  <sheetViews>
    <sheetView zoomScale="85" zoomScaleNormal="85" workbookViewId="0">
      <selection activeCell="D18" sqref="D18"/>
    </sheetView>
  </sheetViews>
  <sheetFormatPr defaultRowHeight="15" x14ac:dyDescent="0.25"/>
  <cols>
    <col min="1" max="1" width="11.42578125" customWidth="1"/>
    <col min="2" max="2" width="54.28515625" bestFit="1" customWidth="1"/>
    <col min="3" max="3" width="11.85546875" customWidth="1"/>
    <col min="4" max="4" width="9.85546875" bestFit="1" customWidth="1"/>
    <col min="5" max="5" width="30.42578125" bestFit="1" customWidth="1"/>
    <col min="6" max="6" width="8.85546875" customWidth="1"/>
    <col min="7" max="7" width="8.28515625" bestFit="1" customWidth="1"/>
  </cols>
  <sheetData>
    <row r="1" spans="1:10" x14ac:dyDescent="0.25">
      <c r="A1" s="17" t="s">
        <v>161</v>
      </c>
    </row>
    <row r="2" spans="1:10" x14ac:dyDescent="0.25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</row>
    <row r="3" spans="1:10" x14ac:dyDescent="0.25">
      <c r="A3" t="s">
        <v>103</v>
      </c>
      <c r="B3" t="s">
        <v>70</v>
      </c>
      <c r="C3" t="s">
        <v>156</v>
      </c>
      <c r="D3">
        <v>2024</v>
      </c>
      <c r="E3" t="s">
        <v>72</v>
      </c>
      <c r="F3" s="4">
        <f>Summary!C5</f>
        <v>879905.478</v>
      </c>
      <c r="G3" t="s">
        <v>73</v>
      </c>
      <c r="J3" s="10"/>
    </row>
    <row r="4" spans="1:10" x14ac:dyDescent="0.25">
      <c r="A4" t="s">
        <v>103</v>
      </c>
      <c r="B4" t="s">
        <v>70</v>
      </c>
      <c r="C4" t="s">
        <v>156</v>
      </c>
      <c r="D4">
        <v>2024</v>
      </c>
      <c r="E4" t="s">
        <v>74</v>
      </c>
      <c r="F4" s="4">
        <f>Summary!C6</f>
        <v>1663.0452755799299</v>
      </c>
      <c r="G4" t="s">
        <v>75</v>
      </c>
      <c r="J4" s="10"/>
    </row>
    <row r="5" spans="1:10" x14ac:dyDescent="0.25">
      <c r="A5" t="s">
        <v>103</v>
      </c>
      <c r="B5" t="s">
        <v>70</v>
      </c>
      <c r="C5" t="s">
        <v>156</v>
      </c>
      <c r="D5">
        <v>2024</v>
      </c>
      <c r="E5" t="s">
        <v>76</v>
      </c>
      <c r="F5" s="4">
        <f>Summary!C7</f>
        <v>172005.47100000002</v>
      </c>
      <c r="G5" t="s">
        <v>73</v>
      </c>
      <c r="J5" s="10"/>
    </row>
    <row r="6" spans="1:10" x14ac:dyDescent="0.25">
      <c r="A6" t="s">
        <v>103</v>
      </c>
      <c r="B6" t="s">
        <v>70</v>
      </c>
      <c r="C6" t="s">
        <v>156</v>
      </c>
      <c r="D6">
        <v>2024</v>
      </c>
      <c r="E6" t="s">
        <v>77</v>
      </c>
      <c r="F6" s="105">
        <f>Summary!C8</f>
        <v>19.548175946234991</v>
      </c>
      <c r="G6" t="s">
        <v>78</v>
      </c>
      <c r="J6" s="10"/>
    </row>
    <row r="7" spans="1:10" x14ac:dyDescent="0.25">
      <c r="A7" t="s">
        <v>103</v>
      </c>
      <c r="B7" t="s">
        <v>70</v>
      </c>
      <c r="C7" t="s">
        <v>156</v>
      </c>
      <c r="D7">
        <v>2024</v>
      </c>
      <c r="E7" t="s">
        <v>79</v>
      </c>
      <c r="F7" s="4">
        <f>Summary!C9</f>
        <v>325.09501653591326</v>
      </c>
      <c r="G7" t="s">
        <v>75</v>
      </c>
      <c r="J7" s="10"/>
    </row>
    <row r="8" spans="1:10" x14ac:dyDescent="0.25">
      <c r="A8" t="s">
        <v>103</v>
      </c>
      <c r="B8" t="s">
        <v>70</v>
      </c>
      <c r="C8" t="s">
        <v>156</v>
      </c>
      <c r="D8">
        <v>2024</v>
      </c>
      <c r="E8" t="s">
        <v>80</v>
      </c>
      <c r="F8">
        <f>Summary!C10</f>
        <v>464448</v>
      </c>
      <c r="J8" s="10"/>
    </row>
    <row r="9" spans="1:10" x14ac:dyDescent="0.25">
      <c r="A9" t="s">
        <v>103</v>
      </c>
      <c r="B9" t="s">
        <v>70</v>
      </c>
      <c r="C9" t="s">
        <v>156</v>
      </c>
      <c r="D9">
        <v>2024</v>
      </c>
      <c r="E9" t="s">
        <v>81</v>
      </c>
      <c r="F9" s="4">
        <f>Summary!C11</f>
        <v>877.81934703734998</v>
      </c>
      <c r="J9" s="10"/>
    </row>
    <row r="10" spans="1:10" x14ac:dyDescent="0.25">
      <c r="A10" t="s">
        <v>103</v>
      </c>
      <c r="B10" t="s">
        <v>70</v>
      </c>
      <c r="C10" t="s">
        <v>6</v>
      </c>
      <c r="D10">
        <v>2024</v>
      </c>
      <c r="E10" t="s">
        <v>72</v>
      </c>
      <c r="F10" s="4">
        <f>Summary!E5</f>
        <v>857862.478</v>
      </c>
      <c r="G10" t="s">
        <v>73</v>
      </c>
    </row>
    <row r="11" spans="1:10" x14ac:dyDescent="0.25">
      <c r="A11" t="s">
        <v>103</v>
      </c>
      <c r="B11" t="s">
        <v>70</v>
      </c>
      <c r="C11" t="s">
        <v>6</v>
      </c>
      <c r="D11">
        <v>2024</v>
      </c>
      <c r="E11" t="s">
        <v>74</v>
      </c>
      <c r="F11" s="4">
        <f>Summary!E6</f>
        <v>1680.9984890453131</v>
      </c>
      <c r="G11" t="s">
        <v>75</v>
      </c>
    </row>
    <row r="12" spans="1:10" x14ac:dyDescent="0.25">
      <c r="A12" t="s">
        <v>103</v>
      </c>
      <c r="B12" t="s">
        <v>70</v>
      </c>
      <c r="C12" t="s">
        <v>6</v>
      </c>
      <c r="D12">
        <v>2024</v>
      </c>
      <c r="E12" t="s">
        <v>76</v>
      </c>
      <c r="F12" s="4">
        <f>Summary!G7</f>
        <v>160402.81799999997</v>
      </c>
      <c r="G12" t="s">
        <v>73</v>
      </c>
    </row>
    <row r="13" spans="1:10" x14ac:dyDescent="0.25">
      <c r="A13" t="s">
        <v>103</v>
      </c>
      <c r="B13" t="s">
        <v>70</v>
      </c>
      <c r="C13" t="s">
        <v>6</v>
      </c>
      <c r="D13">
        <v>2024</v>
      </c>
      <c r="E13" t="s">
        <v>77</v>
      </c>
      <c r="F13" s="105">
        <f>Summary!E8</f>
        <v>20.050471422996544</v>
      </c>
      <c r="G13" t="s">
        <v>78</v>
      </c>
    </row>
    <row r="14" spans="1:10" x14ac:dyDescent="0.25">
      <c r="A14" t="s">
        <v>103</v>
      </c>
      <c r="B14" t="s">
        <v>70</v>
      </c>
      <c r="C14" t="s">
        <v>6</v>
      </c>
      <c r="D14">
        <v>2024</v>
      </c>
      <c r="E14" t="s">
        <v>79</v>
      </c>
      <c r="F14" s="4">
        <f>Summary!E9</f>
        <v>337.0481216670342</v>
      </c>
      <c r="G14" t="s">
        <v>75</v>
      </c>
    </row>
    <row r="15" spans="1:10" x14ac:dyDescent="0.25">
      <c r="A15" t="s">
        <v>103</v>
      </c>
      <c r="B15" t="s">
        <v>70</v>
      </c>
      <c r="C15" t="s">
        <v>6</v>
      </c>
      <c r="D15">
        <v>2024</v>
      </c>
      <c r="E15" t="s">
        <v>80</v>
      </c>
      <c r="F15">
        <f>Summary!E10</f>
        <v>463780</v>
      </c>
    </row>
    <row r="16" spans="1:10" x14ac:dyDescent="0.25">
      <c r="A16" t="s">
        <v>103</v>
      </c>
      <c r="B16" t="s">
        <v>70</v>
      </c>
      <c r="C16" t="s">
        <v>6</v>
      </c>
      <c r="D16">
        <v>2024</v>
      </c>
      <c r="E16" t="s">
        <v>81</v>
      </c>
      <c r="F16" s="4">
        <f>Summary!E11</f>
        <v>908.78608080284312</v>
      </c>
    </row>
    <row r="17" spans="1:7" x14ac:dyDescent="0.25">
      <c r="A17" t="s">
        <v>103</v>
      </c>
      <c r="B17" t="s">
        <v>70</v>
      </c>
      <c r="C17" t="s">
        <v>7</v>
      </c>
      <c r="D17">
        <v>2024</v>
      </c>
      <c r="E17" t="s">
        <v>72</v>
      </c>
      <c r="F17" s="4">
        <f>Summary!G5</f>
        <v>822624.21100000001</v>
      </c>
      <c r="G17" t="s">
        <v>73</v>
      </c>
    </row>
    <row r="18" spans="1:7" x14ac:dyDescent="0.25">
      <c r="A18" t="s">
        <v>103</v>
      </c>
      <c r="B18" t="s">
        <v>70</v>
      </c>
      <c r="C18" t="s">
        <v>7</v>
      </c>
      <c r="D18">
        <v>2024</v>
      </c>
      <c r="E18" t="s">
        <v>74</v>
      </c>
      <c r="F18" s="4">
        <f>Summary!G6</f>
        <v>1906.8085513597516</v>
      </c>
      <c r="G18" t="s">
        <v>75</v>
      </c>
    </row>
    <row r="19" spans="1:7" x14ac:dyDescent="0.25">
      <c r="A19" t="s">
        <v>103</v>
      </c>
      <c r="B19" t="s">
        <v>70</v>
      </c>
      <c r="C19" t="s">
        <v>7</v>
      </c>
      <c r="D19">
        <v>2024</v>
      </c>
      <c r="E19" t="s">
        <v>76</v>
      </c>
      <c r="F19" s="4">
        <f>Summary!G7</f>
        <v>160402.81799999997</v>
      </c>
      <c r="G19" t="s">
        <v>73</v>
      </c>
    </row>
    <row r="20" spans="1:7" x14ac:dyDescent="0.25">
      <c r="A20" t="s">
        <v>103</v>
      </c>
      <c r="B20" t="s">
        <v>70</v>
      </c>
      <c r="C20" t="s">
        <v>7</v>
      </c>
      <c r="D20">
        <v>2024</v>
      </c>
      <c r="E20" t="s">
        <v>77</v>
      </c>
      <c r="F20" s="105">
        <f>Summary!G8</f>
        <v>19.498917714202793</v>
      </c>
      <c r="G20" t="s">
        <v>78</v>
      </c>
    </row>
    <row r="21" spans="1:7" x14ac:dyDescent="0.25">
      <c r="A21" t="s">
        <v>103</v>
      </c>
      <c r="B21" t="s">
        <v>70</v>
      </c>
      <c r="C21" t="s">
        <v>7</v>
      </c>
      <c r="D21">
        <v>2024</v>
      </c>
      <c r="E21" t="s">
        <v>79</v>
      </c>
      <c r="F21" s="4">
        <f>Summary!G9</f>
        <v>371.8070303970203</v>
      </c>
      <c r="G21" t="s">
        <v>75</v>
      </c>
    </row>
    <row r="22" spans="1:7" x14ac:dyDescent="0.25">
      <c r="A22" t="s">
        <v>103</v>
      </c>
      <c r="B22" t="s">
        <v>70</v>
      </c>
      <c r="C22" t="s">
        <v>7</v>
      </c>
      <c r="D22">
        <v>2024</v>
      </c>
      <c r="E22" t="s">
        <v>80</v>
      </c>
      <c r="F22">
        <f>Summary!G10</f>
        <v>441069</v>
      </c>
    </row>
    <row r="23" spans="1:7" x14ac:dyDescent="0.25">
      <c r="A23" t="s">
        <v>103</v>
      </c>
      <c r="B23" t="s">
        <v>70</v>
      </c>
      <c r="C23" t="s">
        <v>7</v>
      </c>
      <c r="D23">
        <v>2024</v>
      </c>
      <c r="E23" t="s">
        <v>81</v>
      </c>
      <c r="F23" s="4">
        <f>Summary!G11</f>
        <v>1022.3795138697836</v>
      </c>
    </row>
    <row r="24" spans="1:7" x14ac:dyDescent="0.25">
      <c r="A24" t="s">
        <v>103</v>
      </c>
      <c r="B24" t="s">
        <v>70</v>
      </c>
      <c r="C24" t="s">
        <v>156</v>
      </c>
      <c r="D24">
        <v>2010</v>
      </c>
      <c r="E24" t="s">
        <v>72</v>
      </c>
      <c r="F24" s="4">
        <f>Summary!C12</f>
        <v>655937.45500000019</v>
      </c>
      <c r="G24" t="s">
        <v>73</v>
      </c>
    </row>
    <row r="25" spans="1:7" x14ac:dyDescent="0.25">
      <c r="A25" t="s">
        <v>103</v>
      </c>
      <c r="B25" t="s">
        <v>70</v>
      </c>
      <c r="C25" t="s">
        <v>156</v>
      </c>
      <c r="D25">
        <v>2010</v>
      </c>
      <c r="E25" t="s">
        <v>74</v>
      </c>
      <c r="F25" s="4">
        <f>Summary!C13</f>
        <v>1239.7396230480942</v>
      </c>
      <c r="G25" t="s">
        <v>75</v>
      </c>
    </row>
    <row r="26" spans="1:7" x14ac:dyDescent="0.25">
      <c r="A26" t="s">
        <v>103</v>
      </c>
      <c r="B26" t="s">
        <v>70</v>
      </c>
      <c r="C26" t="s">
        <v>156</v>
      </c>
      <c r="D26">
        <v>2010</v>
      </c>
      <c r="E26" t="s">
        <v>76</v>
      </c>
      <c r="F26" s="4">
        <f>Summary!C14</f>
        <v>129346.276</v>
      </c>
      <c r="G26" t="s">
        <v>73</v>
      </c>
    </row>
    <row r="27" spans="1:7" x14ac:dyDescent="0.25">
      <c r="A27" t="s">
        <v>103</v>
      </c>
      <c r="B27" t="s">
        <v>70</v>
      </c>
      <c r="C27" t="s">
        <v>156</v>
      </c>
      <c r="D27">
        <v>2010</v>
      </c>
      <c r="E27" t="s">
        <v>77</v>
      </c>
      <c r="F27" s="105">
        <f>Summary!C15</f>
        <v>19.71930021895151</v>
      </c>
      <c r="G27" t="s">
        <v>78</v>
      </c>
    </row>
    <row r="28" spans="1:7" x14ac:dyDescent="0.25">
      <c r="A28" t="s">
        <v>103</v>
      </c>
      <c r="B28" t="s">
        <v>70</v>
      </c>
      <c r="C28" t="s">
        <v>156</v>
      </c>
      <c r="D28">
        <v>2010</v>
      </c>
      <c r="E28" t="s">
        <v>79</v>
      </c>
      <c r="F28" s="4">
        <f>Summary!C16</f>
        <v>244.4679782021515</v>
      </c>
      <c r="G28" t="s">
        <v>75</v>
      </c>
    </row>
    <row r="29" spans="1:7" x14ac:dyDescent="0.25">
      <c r="A29" t="s">
        <v>103</v>
      </c>
      <c r="B29" t="s">
        <v>70</v>
      </c>
      <c r="C29" t="s">
        <v>156</v>
      </c>
      <c r="D29">
        <v>2010</v>
      </c>
      <c r="E29" t="s">
        <v>80</v>
      </c>
      <c r="F29">
        <f>Summary!C17</f>
        <v>464448</v>
      </c>
    </row>
    <row r="30" spans="1:7" x14ac:dyDescent="0.25">
      <c r="A30" t="s">
        <v>103</v>
      </c>
      <c r="B30" t="s">
        <v>70</v>
      </c>
      <c r="C30" t="s">
        <v>156</v>
      </c>
      <c r="D30">
        <v>2010</v>
      </c>
      <c r="E30" t="s">
        <v>81</v>
      </c>
      <c r="F30" s="105">
        <f>Summary!C18</f>
        <v>877.81934703734998</v>
      </c>
    </row>
    <row r="31" spans="1:7" x14ac:dyDescent="0.25">
      <c r="A31" t="s">
        <v>103</v>
      </c>
      <c r="B31" t="s">
        <v>70</v>
      </c>
      <c r="C31" t="s">
        <v>6</v>
      </c>
      <c r="D31">
        <v>2010</v>
      </c>
      <c r="E31" t="s">
        <v>72</v>
      </c>
      <c r="F31" s="4">
        <f>Summary!E12</f>
        <v>643080.45500000019</v>
      </c>
      <c r="G31" t="s">
        <v>73</v>
      </c>
    </row>
    <row r="32" spans="1:7" x14ac:dyDescent="0.25">
      <c r="A32" t="s">
        <v>103</v>
      </c>
      <c r="B32" t="s">
        <v>70</v>
      </c>
      <c r="C32" t="s">
        <v>6</v>
      </c>
      <c r="D32">
        <v>2010</v>
      </c>
      <c r="E32" t="s">
        <v>74</v>
      </c>
      <c r="F32" s="4">
        <f>Summary!E13</f>
        <v>1260.1288678691606</v>
      </c>
      <c r="G32" t="s">
        <v>75</v>
      </c>
    </row>
    <row r="33" spans="1:7" x14ac:dyDescent="0.25">
      <c r="A33" t="s">
        <v>103</v>
      </c>
      <c r="B33" t="s">
        <v>70</v>
      </c>
      <c r="C33" t="s">
        <v>6</v>
      </c>
      <c r="D33">
        <v>2010</v>
      </c>
      <c r="E33" t="s">
        <v>76</v>
      </c>
      <c r="F33" s="4">
        <f>Summary!E14</f>
        <v>129346.276</v>
      </c>
      <c r="G33" t="s">
        <v>73</v>
      </c>
    </row>
    <row r="34" spans="1:7" x14ac:dyDescent="0.25">
      <c r="A34" t="s">
        <v>103</v>
      </c>
      <c r="B34" t="s">
        <v>70</v>
      </c>
      <c r="C34" t="s">
        <v>6</v>
      </c>
      <c r="D34">
        <v>2010</v>
      </c>
      <c r="E34" t="s">
        <v>77</v>
      </c>
      <c r="F34" s="105">
        <f>Summary!E15</f>
        <v>20.113544890739988</v>
      </c>
      <c r="G34" t="s">
        <v>78</v>
      </c>
    </row>
    <row r="35" spans="1:7" x14ac:dyDescent="0.25">
      <c r="A35" t="s">
        <v>103</v>
      </c>
      <c r="B35" t="s">
        <v>70</v>
      </c>
      <c r="C35" t="s">
        <v>6</v>
      </c>
      <c r="D35">
        <v>2010</v>
      </c>
      <c r="E35" t="s">
        <v>79</v>
      </c>
      <c r="F35">
        <v>228</v>
      </c>
      <c r="G35" t="s">
        <v>75</v>
      </c>
    </row>
    <row r="36" spans="1:7" x14ac:dyDescent="0.25">
      <c r="A36" t="s">
        <v>103</v>
      </c>
      <c r="B36" t="s">
        <v>70</v>
      </c>
      <c r="C36" t="s">
        <v>6</v>
      </c>
      <c r="D36">
        <v>2010</v>
      </c>
      <c r="E36" t="s">
        <v>80</v>
      </c>
      <c r="F36">
        <f>Summary!E17</f>
        <v>463780</v>
      </c>
    </row>
    <row r="37" spans="1:7" x14ac:dyDescent="0.25">
      <c r="A37" t="s">
        <v>103</v>
      </c>
      <c r="B37" t="s">
        <v>70</v>
      </c>
      <c r="C37" t="s">
        <v>6</v>
      </c>
      <c r="D37">
        <v>2010</v>
      </c>
      <c r="E37" t="s">
        <v>81</v>
      </c>
      <c r="F37" s="105">
        <f>Summary!E18</f>
        <v>908.78608080284312</v>
      </c>
    </row>
    <row r="38" spans="1:7" x14ac:dyDescent="0.25">
      <c r="A38" t="s">
        <v>103</v>
      </c>
      <c r="B38" t="s">
        <v>70</v>
      </c>
      <c r="C38" t="s">
        <v>7</v>
      </c>
      <c r="D38">
        <v>2010</v>
      </c>
      <c r="E38" t="s">
        <v>72</v>
      </c>
      <c r="F38" s="4">
        <f>Summary!G12</f>
        <v>615776.56400000025</v>
      </c>
      <c r="G38" t="s">
        <v>73</v>
      </c>
    </row>
    <row r="39" spans="1:7" x14ac:dyDescent="0.25">
      <c r="A39" t="s">
        <v>103</v>
      </c>
      <c r="B39" t="s">
        <v>70</v>
      </c>
      <c r="C39" t="s">
        <v>7</v>
      </c>
      <c r="D39">
        <v>2010</v>
      </c>
      <c r="E39" t="s">
        <v>74</v>
      </c>
      <c r="F39" s="4">
        <f>Summary!G13</f>
        <v>1427.3443478338445</v>
      </c>
      <c r="G39" t="s">
        <v>75</v>
      </c>
    </row>
    <row r="40" spans="1:7" x14ac:dyDescent="0.25">
      <c r="A40" t="s">
        <v>103</v>
      </c>
      <c r="B40" t="s">
        <v>70</v>
      </c>
      <c r="C40" t="s">
        <v>7</v>
      </c>
      <c r="D40">
        <v>2010</v>
      </c>
      <c r="E40" t="s">
        <v>76</v>
      </c>
      <c r="F40" s="4">
        <f>Summary!G14</f>
        <v>120685.60399999999</v>
      </c>
      <c r="G40" t="s">
        <v>73</v>
      </c>
    </row>
    <row r="41" spans="1:7" x14ac:dyDescent="0.25">
      <c r="A41" t="s">
        <v>103</v>
      </c>
      <c r="B41" t="s">
        <v>70</v>
      </c>
      <c r="C41" t="s">
        <v>7</v>
      </c>
      <c r="D41">
        <v>2010</v>
      </c>
      <c r="E41" t="s">
        <v>77</v>
      </c>
      <c r="F41" s="105">
        <f>Summary!G15</f>
        <v>19.598927769521275</v>
      </c>
      <c r="G41" t="s">
        <v>78</v>
      </c>
    </row>
    <row r="42" spans="1:7" x14ac:dyDescent="0.25">
      <c r="A42" t="s">
        <v>103</v>
      </c>
      <c r="B42" t="s">
        <v>70</v>
      </c>
      <c r="C42" t="s">
        <v>7</v>
      </c>
      <c r="D42">
        <v>2010</v>
      </c>
      <c r="E42" t="s">
        <v>79</v>
      </c>
      <c r="F42" s="4">
        <f>Summary!G16</f>
        <v>279.74418775429967</v>
      </c>
      <c r="G42" t="s">
        <v>75</v>
      </c>
    </row>
    <row r="43" spans="1:7" x14ac:dyDescent="0.25">
      <c r="A43" t="s">
        <v>103</v>
      </c>
      <c r="B43" t="s">
        <v>70</v>
      </c>
      <c r="C43" t="s">
        <v>7</v>
      </c>
      <c r="D43">
        <v>2010</v>
      </c>
      <c r="E43" t="s">
        <v>80</v>
      </c>
      <c r="F43">
        <f>Summary!G17</f>
        <v>441069</v>
      </c>
    </row>
    <row r="44" spans="1:7" x14ac:dyDescent="0.25">
      <c r="A44" t="s">
        <v>103</v>
      </c>
      <c r="B44" t="s">
        <v>70</v>
      </c>
      <c r="C44" t="s">
        <v>7</v>
      </c>
      <c r="D44">
        <v>2010</v>
      </c>
      <c r="E44" t="s">
        <v>81</v>
      </c>
      <c r="F44" s="105">
        <f>Summary!G18</f>
        <v>1022.3795138697836</v>
      </c>
    </row>
    <row r="45" spans="1:7" x14ac:dyDescent="0.25">
      <c r="A45" t="s">
        <v>103</v>
      </c>
      <c r="B45" t="s">
        <v>82</v>
      </c>
      <c r="C45" t="s">
        <v>156</v>
      </c>
      <c r="D45">
        <v>2024</v>
      </c>
      <c r="E45" t="s">
        <v>72</v>
      </c>
      <c r="F45" s="4">
        <f>Summary!C22</f>
        <v>1133668.21</v>
      </c>
      <c r="G45" t="s">
        <v>73</v>
      </c>
    </row>
    <row r="46" spans="1:7" x14ac:dyDescent="0.25">
      <c r="A46" t="s">
        <v>103</v>
      </c>
      <c r="B46" t="s">
        <v>82</v>
      </c>
      <c r="C46" t="s">
        <v>156</v>
      </c>
      <c r="D46">
        <v>2024</v>
      </c>
      <c r="E46" t="s">
        <v>74</v>
      </c>
      <c r="F46" s="4">
        <f>Summary!C23</f>
        <v>2142.6637381562655</v>
      </c>
      <c r="G46" t="s">
        <v>75</v>
      </c>
    </row>
    <row r="47" spans="1:7" x14ac:dyDescent="0.25">
      <c r="A47" t="s">
        <v>103</v>
      </c>
      <c r="B47" t="s">
        <v>82</v>
      </c>
      <c r="C47" t="s">
        <v>156</v>
      </c>
      <c r="D47">
        <v>2024</v>
      </c>
      <c r="E47" t="s">
        <v>76</v>
      </c>
      <c r="F47" s="4">
        <f>Summary!C24</f>
        <v>184177.51199999999</v>
      </c>
      <c r="G47" t="s">
        <v>73</v>
      </c>
    </row>
    <row r="48" spans="1:7" x14ac:dyDescent="0.25">
      <c r="A48" t="s">
        <v>103</v>
      </c>
      <c r="B48" t="s">
        <v>82</v>
      </c>
      <c r="C48" t="s">
        <v>156</v>
      </c>
      <c r="D48">
        <v>2024</v>
      </c>
      <c r="E48" t="s">
        <v>77</v>
      </c>
      <c r="F48" s="4">
        <f>Summary!C25</f>
        <v>16.24615653639966</v>
      </c>
      <c r="G48" t="s">
        <v>78</v>
      </c>
    </row>
    <row r="49" spans="1:7" x14ac:dyDescent="0.25">
      <c r="A49" t="s">
        <v>103</v>
      </c>
      <c r="B49" t="s">
        <v>82</v>
      </c>
      <c r="C49" t="s">
        <v>156</v>
      </c>
      <c r="D49">
        <v>2024</v>
      </c>
      <c r="E49" t="s">
        <v>79</v>
      </c>
      <c r="F49" s="4">
        <f>Summary!C26</f>
        <v>348.10050494953936</v>
      </c>
      <c r="G49" t="s">
        <v>75</v>
      </c>
    </row>
    <row r="50" spans="1:7" x14ac:dyDescent="0.25">
      <c r="A50" t="s">
        <v>103</v>
      </c>
      <c r="B50" t="s">
        <v>82</v>
      </c>
      <c r="C50" t="s">
        <v>156</v>
      </c>
      <c r="D50">
        <v>2024</v>
      </c>
      <c r="E50" t="s">
        <v>80</v>
      </c>
      <c r="F50">
        <f>Summary!C27</f>
        <v>542474</v>
      </c>
    </row>
    <row r="51" spans="1:7" x14ac:dyDescent="0.25">
      <c r="A51" t="s">
        <v>103</v>
      </c>
      <c r="B51" t="s">
        <v>82</v>
      </c>
      <c r="C51" t="s">
        <v>156</v>
      </c>
      <c r="D51">
        <v>2024</v>
      </c>
      <c r="E51" t="s">
        <v>81</v>
      </c>
      <c r="F51" s="4">
        <f>Summary!C28</f>
        <v>1025.2906083452601</v>
      </c>
    </row>
    <row r="52" spans="1:7" x14ac:dyDescent="0.25">
      <c r="A52" t="s">
        <v>103</v>
      </c>
      <c r="B52" t="s">
        <v>82</v>
      </c>
      <c r="C52" t="s">
        <v>6</v>
      </c>
      <c r="D52">
        <v>2024</v>
      </c>
      <c r="E52" t="s">
        <v>72</v>
      </c>
      <c r="F52" s="4">
        <f>Summary!E22</f>
        <v>1109589.21</v>
      </c>
      <c r="G52" t="s">
        <v>73</v>
      </c>
    </row>
    <row r="53" spans="1:7" x14ac:dyDescent="0.25">
      <c r="A53" t="s">
        <v>103</v>
      </c>
      <c r="B53" t="s">
        <v>82</v>
      </c>
      <c r="C53" t="s">
        <v>6</v>
      </c>
      <c r="D53">
        <v>2024</v>
      </c>
      <c r="E53" t="s">
        <v>74</v>
      </c>
      <c r="F53" s="4">
        <f>Summary!E23</f>
        <v>2174.2619980530053</v>
      </c>
      <c r="G53" t="s">
        <v>75</v>
      </c>
    </row>
    <row r="54" spans="1:7" x14ac:dyDescent="0.25">
      <c r="A54" t="s">
        <v>103</v>
      </c>
      <c r="B54" t="s">
        <v>82</v>
      </c>
      <c r="C54" t="s">
        <v>6</v>
      </c>
      <c r="D54">
        <v>2024</v>
      </c>
      <c r="E54" t="s">
        <v>76</v>
      </c>
      <c r="F54" s="4">
        <f>Summary!E24</f>
        <v>184116.51199999999</v>
      </c>
      <c r="G54" t="s">
        <v>73</v>
      </c>
    </row>
    <row r="55" spans="1:7" x14ac:dyDescent="0.25">
      <c r="A55" t="s">
        <v>103</v>
      </c>
      <c r="B55" t="s">
        <v>82</v>
      </c>
      <c r="C55" t="s">
        <v>6</v>
      </c>
      <c r="D55">
        <v>2024</v>
      </c>
      <c r="E55" t="s">
        <v>77</v>
      </c>
      <c r="F55" s="4">
        <f>Summary!E25</f>
        <v>16.59321398772434</v>
      </c>
      <c r="G55" t="s">
        <v>78</v>
      </c>
    </row>
    <row r="56" spans="1:7" x14ac:dyDescent="0.25">
      <c r="A56" t="s">
        <v>103</v>
      </c>
      <c r="B56" t="s">
        <v>82</v>
      </c>
      <c r="C56" t="s">
        <v>6</v>
      </c>
      <c r="D56">
        <v>2024</v>
      </c>
      <c r="E56" t="s">
        <v>79</v>
      </c>
      <c r="F56" s="4">
        <f>Summary!E26</f>
        <v>360.77994599070598</v>
      </c>
      <c r="G56" t="s">
        <v>75</v>
      </c>
    </row>
    <row r="57" spans="1:7" x14ac:dyDescent="0.25">
      <c r="A57" t="s">
        <v>103</v>
      </c>
      <c r="B57" t="s">
        <v>82</v>
      </c>
      <c r="C57" t="s">
        <v>6</v>
      </c>
      <c r="D57">
        <v>2024</v>
      </c>
      <c r="E57" t="s">
        <v>80</v>
      </c>
      <c r="F57">
        <f>Summary!E27</f>
        <v>541693</v>
      </c>
    </row>
    <row r="58" spans="1:7" x14ac:dyDescent="0.25">
      <c r="A58" t="s">
        <v>103</v>
      </c>
      <c r="B58" t="s">
        <v>82</v>
      </c>
      <c r="C58" t="s">
        <v>6</v>
      </c>
      <c r="D58">
        <v>2024</v>
      </c>
      <c r="E58" t="s">
        <v>81</v>
      </c>
      <c r="F58" s="4">
        <f>Summary!E28</f>
        <v>1061.4581449573818</v>
      </c>
    </row>
    <row r="59" spans="1:7" x14ac:dyDescent="0.25">
      <c r="A59" t="s">
        <v>103</v>
      </c>
      <c r="B59" t="s">
        <v>82</v>
      </c>
      <c r="C59" t="s">
        <v>7</v>
      </c>
      <c r="D59">
        <v>2024</v>
      </c>
      <c r="E59" t="s">
        <v>72</v>
      </c>
      <c r="F59" s="4">
        <f>Summary!G22</f>
        <v>951568.576</v>
      </c>
      <c r="G59" t="s">
        <v>73</v>
      </c>
    </row>
    <row r="60" spans="1:7" x14ac:dyDescent="0.25">
      <c r="A60" t="s">
        <v>103</v>
      </c>
      <c r="B60" t="s">
        <v>82</v>
      </c>
      <c r="C60" t="s">
        <v>7</v>
      </c>
      <c r="D60">
        <v>2024</v>
      </c>
      <c r="E60" t="s">
        <v>74</v>
      </c>
      <c r="F60" s="4">
        <f>Summary!G23</f>
        <v>2205.69620205601</v>
      </c>
      <c r="G60" t="s">
        <v>75</v>
      </c>
    </row>
    <row r="61" spans="1:7" x14ac:dyDescent="0.25">
      <c r="A61" t="s">
        <v>103</v>
      </c>
      <c r="B61" t="s">
        <v>82</v>
      </c>
      <c r="C61" t="s">
        <v>7</v>
      </c>
      <c r="D61">
        <v>2024</v>
      </c>
      <c r="E61" t="s">
        <v>76</v>
      </c>
      <c r="F61" s="4">
        <f>Summary!G24</f>
        <v>164367.76300000001</v>
      </c>
      <c r="G61" t="s">
        <v>73</v>
      </c>
    </row>
    <row r="62" spans="1:7" x14ac:dyDescent="0.25">
      <c r="A62" t="s">
        <v>103</v>
      </c>
      <c r="B62" t="s">
        <v>82</v>
      </c>
      <c r="C62" t="s">
        <v>7</v>
      </c>
      <c r="D62">
        <v>2024</v>
      </c>
      <c r="E62" t="s">
        <v>77</v>
      </c>
      <c r="F62" s="4">
        <f>Summary!G25</f>
        <v>17.273349198954634</v>
      </c>
      <c r="G62" t="s">
        <v>78</v>
      </c>
    </row>
    <row r="63" spans="1:7" x14ac:dyDescent="0.25">
      <c r="A63" t="s">
        <v>103</v>
      </c>
      <c r="B63" t="s">
        <v>82</v>
      </c>
      <c r="C63" t="s">
        <v>7</v>
      </c>
      <c r="D63">
        <v>2024</v>
      </c>
      <c r="E63" t="s">
        <v>79</v>
      </c>
      <c r="F63" s="4">
        <f>Summary!G26</f>
        <v>380.99760724921458</v>
      </c>
      <c r="G63" t="s">
        <v>75</v>
      </c>
    </row>
    <row r="64" spans="1:7" x14ac:dyDescent="0.25">
      <c r="A64" t="s">
        <v>103</v>
      </c>
      <c r="B64" t="s">
        <v>82</v>
      </c>
      <c r="C64" t="s">
        <v>7</v>
      </c>
      <c r="D64">
        <v>2024</v>
      </c>
      <c r="E64" t="s">
        <v>80</v>
      </c>
      <c r="F64">
        <f>Summary!G34</f>
        <v>445495</v>
      </c>
    </row>
    <row r="65" spans="1:7" x14ac:dyDescent="0.25">
      <c r="A65" t="s">
        <v>103</v>
      </c>
      <c r="B65" t="s">
        <v>82</v>
      </c>
      <c r="C65" t="s">
        <v>7</v>
      </c>
      <c r="D65">
        <v>2024</v>
      </c>
      <c r="E65" t="s">
        <v>81</v>
      </c>
      <c r="F65" s="4">
        <f>Summary!G28</f>
        <v>1032.6387969488203</v>
      </c>
    </row>
    <row r="66" spans="1:7" x14ac:dyDescent="0.25">
      <c r="A66" t="s">
        <v>103</v>
      </c>
      <c r="B66" t="s">
        <v>82</v>
      </c>
      <c r="C66" t="s">
        <v>156</v>
      </c>
      <c r="D66">
        <v>2010</v>
      </c>
      <c r="E66" t="s">
        <v>72</v>
      </c>
      <c r="F66" s="4">
        <f>Summary!C29</f>
        <v>881650.36900000018</v>
      </c>
      <c r="G66" t="s">
        <v>73</v>
      </c>
    </row>
    <row r="67" spans="1:7" x14ac:dyDescent="0.25">
      <c r="A67" t="s">
        <v>103</v>
      </c>
      <c r="B67" t="s">
        <v>82</v>
      </c>
      <c r="C67" t="s">
        <v>156</v>
      </c>
      <c r="D67">
        <v>2010</v>
      </c>
      <c r="E67" t="s">
        <v>74</v>
      </c>
      <c r="F67" s="4">
        <f>Summary!C30</f>
        <v>1666.3431670086184</v>
      </c>
      <c r="G67" t="s">
        <v>75</v>
      </c>
    </row>
    <row r="68" spans="1:7" x14ac:dyDescent="0.25">
      <c r="A68" t="s">
        <v>103</v>
      </c>
      <c r="B68" t="s">
        <v>82</v>
      </c>
      <c r="C68" t="s">
        <v>156</v>
      </c>
      <c r="D68">
        <v>2010</v>
      </c>
      <c r="E68" t="s">
        <v>76</v>
      </c>
      <c r="F68" s="4">
        <f>Summary!C31</f>
        <v>140607.14900000003</v>
      </c>
      <c r="G68" t="s">
        <v>73</v>
      </c>
    </row>
    <row r="69" spans="1:7" x14ac:dyDescent="0.25">
      <c r="A69" t="s">
        <v>103</v>
      </c>
      <c r="B69" t="s">
        <v>82</v>
      </c>
      <c r="C69" t="s">
        <v>156</v>
      </c>
      <c r="D69">
        <v>2010</v>
      </c>
      <c r="E69" t="s">
        <v>77</v>
      </c>
      <c r="F69" s="4">
        <f>Summary!C32</f>
        <v>15.948175597031936</v>
      </c>
      <c r="G69" t="s">
        <v>78</v>
      </c>
    </row>
    <row r="70" spans="1:7" x14ac:dyDescent="0.25">
      <c r="A70" t="s">
        <v>103</v>
      </c>
      <c r="B70" t="s">
        <v>82</v>
      </c>
      <c r="C70" t="s">
        <v>156</v>
      </c>
      <c r="D70">
        <v>2010</v>
      </c>
      <c r="E70" t="s">
        <v>79</v>
      </c>
      <c r="F70" s="4">
        <f>Summary!C33</f>
        <v>265.75133432367755</v>
      </c>
      <c r="G70" t="s">
        <v>75</v>
      </c>
    </row>
    <row r="71" spans="1:7" x14ac:dyDescent="0.25">
      <c r="A71" t="s">
        <v>103</v>
      </c>
      <c r="B71" t="s">
        <v>82</v>
      </c>
      <c r="C71" t="s">
        <v>156</v>
      </c>
      <c r="D71">
        <v>2010</v>
      </c>
      <c r="E71" t="s">
        <v>80</v>
      </c>
      <c r="F71">
        <f>Summary!C34</f>
        <v>542474</v>
      </c>
    </row>
    <row r="72" spans="1:7" x14ac:dyDescent="0.25">
      <c r="A72" t="s">
        <v>103</v>
      </c>
      <c r="B72" t="s">
        <v>82</v>
      </c>
      <c r="C72" t="s">
        <v>156</v>
      </c>
      <c r="D72">
        <v>2010</v>
      </c>
      <c r="E72" t="s">
        <v>81</v>
      </c>
      <c r="F72" s="4">
        <f>Summary!C35</f>
        <v>1025.2906083452601</v>
      </c>
    </row>
    <row r="73" spans="1:7" x14ac:dyDescent="0.25">
      <c r="A73" t="s">
        <v>103</v>
      </c>
      <c r="B73" t="s">
        <v>82</v>
      </c>
      <c r="C73" t="s">
        <v>6</v>
      </c>
      <c r="D73">
        <v>2010</v>
      </c>
      <c r="E73" t="s">
        <v>72</v>
      </c>
      <c r="F73" s="4">
        <f>Summary!E29</f>
        <v>867666.36900000018</v>
      </c>
      <c r="G73" t="s">
        <v>73</v>
      </c>
    </row>
    <row r="74" spans="1:7" x14ac:dyDescent="0.25">
      <c r="A74" t="s">
        <v>103</v>
      </c>
      <c r="B74" t="s">
        <v>82</v>
      </c>
      <c r="C74" t="s">
        <v>6</v>
      </c>
      <c r="D74">
        <v>2010</v>
      </c>
      <c r="E74" t="s">
        <v>74</v>
      </c>
      <c r="F74" s="4">
        <f>Summary!E30</f>
        <v>1700.2094073223159</v>
      </c>
      <c r="G74" t="s">
        <v>75</v>
      </c>
    </row>
    <row r="75" spans="1:7" x14ac:dyDescent="0.25">
      <c r="A75" t="s">
        <v>103</v>
      </c>
      <c r="B75" t="s">
        <v>82</v>
      </c>
      <c r="C75" t="s">
        <v>6</v>
      </c>
      <c r="D75">
        <v>2010</v>
      </c>
      <c r="E75" t="s">
        <v>76</v>
      </c>
      <c r="F75" s="4">
        <f>Summary!E31</f>
        <v>140574.14900000003</v>
      </c>
      <c r="G75" t="s">
        <v>73</v>
      </c>
    </row>
    <row r="76" spans="1:7" x14ac:dyDescent="0.25">
      <c r="A76" t="s">
        <v>103</v>
      </c>
      <c r="B76" t="s">
        <v>82</v>
      </c>
      <c r="C76" t="s">
        <v>6</v>
      </c>
      <c r="D76">
        <v>2010</v>
      </c>
      <c r="E76" t="s">
        <v>77</v>
      </c>
      <c r="F76" s="4">
        <f>Summary!E32</f>
        <v>16.201405750232553</v>
      </c>
      <c r="G76" t="s">
        <v>78</v>
      </c>
    </row>
    <row r="77" spans="1:7" x14ac:dyDescent="0.25">
      <c r="A77" t="s">
        <v>103</v>
      </c>
      <c r="B77" t="s">
        <v>82</v>
      </c>
      <c r="C77" t="s">
        <v>6</v>
      </c>
      <c r="D77">
        <v>2010</v>
      </c>
      <c r="E77" t="s">
        <v>79</v>
      </c>
      <c r="F77" s="4">
        <f>Summary!E33</f>
        <v>275.45782468391252</v>
      </c>
      <c r="G77" t="s">
        <v>75</v>
      </c>
    </row>
    <row r="78" spans="1:7" x14ac:dyDescent="0.25">
      <c r="A78" t="s">
        <v>103</v>
      </c>
      <c r="B78" t="s">
        <v>82</v>
      </c>
      <c r="C78" t="s">
        <v>6</v>
      </c>
      <c r="D78">
        <v>2010</v>
      </c>
      <c r="E78" t="s">
        <v>80</v>
      </c>
      <c r="F78">
        <f>Summary!E34</f>
        <v>541693</v>
      </c>
    </row>
    <row r="79" spans="1:7" x14ac:dyDescent="0.25">
      <c r="A79" t="s">
        <v>103</v>
      </c>
      <c r="B79" t="s">
        <v>82</v>
      </c>
      <c r="C79" t="s">
        <v>6</v>
      </c>
      <c r="D79">
        <v>2010</v>
      </c>
      <c r="E79" t="s">
        <v>81</v>
      </c>
      <c r="F79" s="4">
        <f>Summary!E35</f>
        <v>1061.4581449573818</v>
      </c>
    </row>
    <row r="80" spans="1:7" x14ac:dyDescent="0.25">
      <c r="A80" t="s">
        <v>103</v>
      </c>
      <c r="B80" t="s">
        <v>82</v>
      </c>
      <c r="C80" t="s">
        <v>7</v>
      </c>
      <c r="D80">
        <v>2010</v>
      </c>
      <c r="E80" t="s">
        <v>72</v>
      </c>
      <c r="F80" s="4">
        <f>Summary!G29</f>
        <v>717101.0850000002</v>
      </c>
      <c r="G80" t="s">
        <v>73</v>
      </c>
    </row>
    <row r="81" spans="1:7" x14ac:dyDescent="0.25">
      <c r="A81" t="s">
        <v>103</v>
      </c>
      <c r="B81" t="s">
        <v>82</v>
      </c>
      <c r="C81" t="s">
        <v>7</v>
      </c>
      <c r="D81">
        <v>2010</v>
      </c>
      <c r="E81" t="s">
        <v>74</v>
      </c>
      <c r="F81" s="4">
        <f>Summary!G30</f>
        <v>1662.2103541119293</v>
      </c>
      <c r="G81" t="s">
        <v>75</v>
      </c>
    </row>
    <row r="82" spans="1:7" x14ac:dyDescent="0.25">
      <c r="A82" t="s">
        <v>103</v>
      </c>
      <c r="B82" t="s">
        <v>82</v>
      </c>
      <c r="C82" t="s">
        <v>7</v>
      </c>
      <c r="D82">
        <v>2010</v>
      </c>
      <c r="E82" t="s">
        <v>76</v>
      </c>
      <c r="F82" s="4">
        <f>Summary!G31</f>
        <v>123841.34700000002</v>
      </c>
      <c r="G82" t="s">
        <v>73</v>
      </c>
    </row>
    <row r="83" spans="1:7" x14ac:dyDescent="0.25">
      <c r="A83" t="s">
        <v>103</v>
      </c>
      <c r="B83" t="s">
        <v>82</v>
      </c>
      <c r="C83" t="s">
        <v>7</v>
      </c>
      <c r="D83">
        <v>2010</v>
      </c>
      <c r="E83" t="s">
        <v>77</v>
      </c>
      <c r="F83" s="4">
        <f>Summary!G32</f>
        <v>17.26971965186749</v>
      </c>
      <c r="G83" t="s">
        <v>78</v>
      </c>
    </row>
    <row r="84" spans="1:7" x14ac:dyDescent="0.25">
      <c r="A84" t="s">
        <v>103</v>
      </c>
      <c r="B84" t="s">
        <v>82</v>
      </c>
      <c r="C84" t="s">
        <v>7</v>
      </c>
      <c r="D84">
        <v>2010</v>
      </c>
      <c r="E84" t="s">
        <v>79</v>
      </c>
      <c r="F84" s="4">
        <f>Summary!G33</f>
        <v>287.05906817944407</v>
      </c>
      <c r="G84" t="s">
        <v>75</v>
      </c>
    </row>
    <row r="85" spans="1:7" x14ac:dyDescent="0.25">
      <c r="A85" t="s">
        <v>103</v>
      </c>
      <c r="B85" t="s">
        <v>82</v>
      </c>
      <c r="C85" t="s">
        <v>7</v>
      </c>
      <c r="D85">
        <v>2010</v>
      </c>
      <c r="E85" t="s">
        <v>80</v>
      </c>
      <c r="F85">
        <f>Summary!G34</f>
        <v>445495</v>
      </c>
    </row>
    <row r="86" spans="1:7" x14ac:dyDescent="0.25">
      <c r="A86" t="s">
        <v>103</v>
      </c>
      <c r="B86" t="s">
        <v>82</v>
      </c>
      <c r="C86" t="s">
        <v>7</v>
      </c>
      <c r="D86">
        <v>2010</v>
      </c>
      <c r="E86" t="s">
        <v>81</v>
      </c>
      <c r="F86" s="4">
        <f>Summary!G35</f>
        <v>1032.6387969488203</v>
      </c>
    </row>
  </sheetData>
  <phoneticPr fontId="6" type="noConversion"/>
  <conditionalFormatting sqref="C1:C1048576">
    <cfRule type="cellIs" dxfId="0" priority="1" operator="equal">
      <formula>"EEA-38"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3"/>
  <sheetViews>
    <sheetView zoomScale="70" zoomScaleNormal="70" workbookViewId="0">
      <pane ySplit="2" topLeftCell="A3" activePane="bottomLeft" state="frozen"/>
      <selection pane="bottomLeft" activeCell="B1" sqref="B1"/>
    </sheetView>
  </sheetViews>
  <sheetFormatPr defaultColWidth="9.140625" defaultRowHeight="15" x14ac:dyDescent="0.25"/>
  <cols>
    <col min="1" max="1" width="11" customWidth="1"/>
    <col min="2" max="2" width="54.42578125" bestFit="1" customWidth="1"/>
    <col min="3" max="3" width="10.7109375" bestFit="1" customWidth="1"/>
    <col min="4" max="4" width="7.28515625" bestFit="1" customWidth="1"/>
    <col min="5" max="5" width="12.28515625" bestFit="1" customWidth="1"/>
    <col min="6" max="6" width="14.5703125" bestFit="1" customWidth="1"/>
    <col min="7" max="7" width="18.42578125" bestFit="1" customWidth="1"/>
    <col min="8" max="8" width="18.5703125" bestFit="1" customWidth="1"/>
    <col min="9" max="9" width="19.5703125" bestFit="1" customWidth="1"/>
    <col min="10" max="10" width="25.85546875" style="13" bestFit="1" customWidth="1"/>
    <col min="11" max="11" width="26.140625" style="13" bestFit="1" customWidth="1"/>
    <col min="12" max="12" width="16.5703125" bestFit="1" customWidth="1"/>
    <col min="13" max="13" width="13.42578125" bestFit="1" customWidth="1"/>
    <col min="14" max="14" width="25.28515625" style="13" bestFit="1" customWidth="1"/>
    <col min="15" max="15" width="34.28515625" style="13" bestFit="1" customWidth="1"/>
  </cols>
  <sheetData>
    <row r="1" spans="1:15" ht="15.75" thickBot="1" x14ac:dyDescent="0.3">
      <c r="A1" s="60" t="s">
        <v>163</v>
      </c>
      <c r="B1" s="60"/>
      <c r="C1" s="60"/>
      <c r="D1" s="60"/>
      <c r="E1" s="8"/>
      <c r="F1" s="125" t="s">
        <v>104</v>
      </c>
      <c r="G1" s="126"/>
      <c r="H1" s="126"/>
      <c r="I1" s="126"/>
      <c r="J1" s="126"/>
      <c r="K1" s="126"/>
      <c r="L1" s="126"/>
      <c r="M1" s="126"/>
      <c r="N1" s="126"/>
      <c r="O1" s="127"/>
    </row>
    <row r="2" spans="1:15" ht="15.75" thickBot="1" x14ac:dyDescent="0.3">
      <c r="A2" s="61" t="s">
        <v>105</v>
      </c>
      <c r="B2" s="61" t="s">
        <v>97</v>
      </c>
      <c r="C2" s="61" t="s">
        <v>99</v>
      </c>
      <c r="D2" s="61" t="s">
        <v>0</v>
      </c>
      <c r="E2" s="61" t="s">
        <v>1</v>
      </c>
      <c r="F2" s="62" t="s">
        <v>106</v>
      </c>
      <c r="G2" s="61" t="s">
        <v>107</v>
      </c>
      <c r="H2" s="61" t="s">
        <v>108</v>
      </c>
      <c r="I2" s="61" t="s">
        <v>109</v>
      </c>
      <c r="J2" s="61" t="s">
        <v>110</v>
      </c>
      <c r="K2" s="61" t="s">
        <v>111</v>
      </c>
      <c r="L2" s="61" t="s">
        <v>112</v>
      </c>
      <c r="M2" s="61" t="s">
        <v>113</v>
      </c>
      <c r="N2" s="61" t="s">
        <v>114</v>
      </c>
      <c r="O2" s="104" t="s">
        <v>81</v>
      </c>
    </row>
    <row r="3" spans="1:15" x14ac:dyDescent="0.25">
      <c r="A3" s="8" t="s">
        <v>103</v>
      </c>
      <c r="B3" s="63" t="s">
        <v>115</v>
      </c>
      <c r="C3" s="8">
        <v>2024</v>
      </c>
      <c r="D3" s="8" t="s">
        <v>151</v>
      </c>
      <c r="E3" s="8" t="s">
        <v>152</v>
      </c>
      <c r="F3" s="70">
        <v>577.54200000000003</v>
      </c>
      <c r="G3" s="70">
        <v>20060</v>
      </c>
      <c r="H3" s="83">
        <v>194</v>
      </c>
      <c r="I3" s="70">
        <v>0</v>
      </c>
      <c r="J3" s="83">
        <f>(I3/Area_pop!C3)*1000000</f>
        <v>0</v>
      </c>
      <c r="K3" s="83">
        <f>(I3/Area_pop!D3)*1000000</f>
        <v>0</v>
      </c>
      <c r="L3" s="83">
        <v>0</v>
      </c>
      <c r="M3" s="70">
        <v>146</v>
      </c>
      <c r="N3" s="9">
        <f>M3/(Area_pop!C3/1000)</f>
        <v>5.0710291410510226</v>
      </c>
      <c r="O3" s="9">
        <f>M3/(Area_pop!D3/1000000)</f>
        <v>49.167172089480211</v>
      </c>
    </row>
    <row r="4" spans="1:15" x14ac:dyDescent="0.25">
      <c r="A4" s="8" t="s">
        <v>103</v>
      </c>
      <c r="B4" s="63" t="s">
        <v>115</v>
      </c>
      <c r="C4" s="8">
        <v>2024</v>
      </c>
      <c r="D4" s="2" t="s">
        <v>4</v>
      </c>
      <c r="E4" s="2" t="s">
        <v>5</v>
      </c>
      <c r="F4" s="70">
        <v>19757.402999999998</v>
      </c>
      <c r="G4" s="70">
        <v>235538</v>
      </c>
      <c r="H4" s="83">
        <v>2417</v>
      </c>
      <c r="I4" s="70">
        <v>3669.3620000000001</v>
      </c>
      <c r="J4" s="83">
        <f>(I4/Area_pop!C4)*1000000</f>
        <v>43744.331322572187</v>
      </c>
      <c r="K4" s="83">
        <f>(I4/Area_pop!D4)*1000000</f>
        <v>448.81092982414555</v>
      </c>
      <c r="L4" s="70">
        <v>19</v>
      </c>
      <c r="M4" s="70">
        <v>2426</v>
      </c>
      <c r="N4" s="9">
        <f>M4/(Area_pop!C4/1000)</f>
        <v>28.92158031520469</v>
      </c>
      <c r="O4" s="9">
        <f>M4/(Area_pop!D4/1000000)</f>
        <v>296.73150693591339</v>
      </c>
    </row>
    <row r="5" spans="1:15" x14ac:dyDescent="0.25">
      <c r="A5" s="8" t="s">
        <v>103</v>
      </c>
      <c r="B5" s="63" t="s">
        <v>115</v>
      </c>
      <c r="C5" s="8">
        <v>2024</v>
      </c>
      <c r="D5" s="2" t="s">
        <v>145</v>
      </c>
      <c r="E5" s="2" t="s">
        <v>146</v>
      </c>
      <c r="F5" s="70">
        <v>5340.5379999999996</v>
      </c>
      <c r="G5" s="70">
        <v>104287</v>
      </c>
      <c r="H5" s="83">
        <v>1373</v>
      </c>
      <c r="I5" s="70">
        <v>0</v>
      </c>
      <c r="J5" s="83">
        <f>(I5/Area_pop!C5)*1000000</f>
        <v>0</v>
      </c>
      <c r="K5" s="83">
        <f>(I5/Area_pop!D5)*1000000</f>
        <v>0</v>
      </c>
      <c r="L5" s="83">
        <v>0</v>
      </c>
      <c r="M5" s="70">
        <v>155</v>
      </c>
      <c r="N5" s="9">
        <f>M5/(Area_pop!C5/1000)</f>
        <v>3.0267525873852761</v>
      </c>
      <c r="O5" s="9">
        <f>M5/(Area_pop!D5/1000000)</f>
        <v>39.857622970681312</v>
      </c>
    </row>
    <row r="6" spans="1:15" x14ac:dyDescent="0.25">
      <c r="A6" s="8" t="s">
        <v>103</v>
      </c>
      <c r="B6" s="63" t="s">
        <v>115</v>
      </c>
      <c r="C6" s="8">
        <v>2024</v>
      </c>
      <c r="D6" s="2" t="s">
        <v>8</v>
      </c>
      <c r="E6" s="2" t="s">
        <v>9</v>
      </c>
      <c r="F6" s="70">
        <v>18404.185000000001</v>
      </c>
      <c r="G6" s="70">
        <v>600130</v>
      </c>
      <c r="H6" s="83">
        <v>1742</v>
      </c>
      <c r="I6" s="70">
        <v>7609.6689999999999</v>
      </c>
      <c r="J6" s="83">
        <f>(I6/Area_pop!C6)*1000000</f>
        <v>248138.6832751818</v>
      </c>
      <c r="K6" s="83">
        <f>(I6/Area_pop!D6)*1000000</f>
        <v>720.29033904261132</v>
      </c>
      <c r="L6" s="70">
        <v>41</v>
      </c>
      <c r="M6" s="70">
        <v>14827</v>
      </c>
      <c r="N6" s="9">
        <f>M6/(Area_pop!C6/1000)</f>
        <v>483.48387517526982</v>
      </c>
      <c r="O6" s="9">
        <f>M6/(Area_pop!D6/1000000)</f>
        <v>1403.444073189622</v>
      </c>
    </row>
    <row r="7" spans="1:15" x14ac:dyDescent="0.25">
      <c r="A7" s="8" t="s">
        <v>103</v>
      </c>
      <c r="B7" s="63" t="s">
        <v>115</v>
      </c>
      <c r="C7" s="8">
        <v>2024</v>
      </c>
      <c r="D7" s="2" t="s">
        <v>10</v>
      </c>
      <c r="E7" s="2" t="s">
        <v>11</v>
      </c>
      <c r="F7" s="70">
        <v>6291.7</v>
      </c>
      <c r="G7" s="70">
        <v>56684</v>
      </c>
      <c r="H7" s="83">
        <v>801</v>
      </c>
      <c r="I7" s="70">
        <v>99.305000000000007</v>
      </c>
      <c r="J7" s="83">
        <f>(I7/Area_pop!C7)*1000000</f>
        <v>894.67188006775018</v>
      </c>
      <c r="K7" s="83">
        <f>(I7/Area_pop!D7)*1000000</f>
        <v>12.636761524627683</v>
      </c>
      <c r="L7" s="70">
        <v>2</v>
      </c>
      <c r="M7" s="70">
        <v>3190</v>
      </c>
      <c r="N7" s="9">
        <f>M7/(Area_pop!C7/1000)</f>
        <v>28.739774406284912</v>
      </c>
      <c r="O7" s="9">
        <f>M7/(Area_pop!D7/1000000)</f>
        <v>405.93393347326224</v>
      </c>
    </row>
    <row r="8" spans="1:15" x14ac:dyDescent="0.25">
      <c r="A8" s="8" t="s">
        <v>103</v>
      </c>
      <c r="B8" s="63" t="s">
        <v>115</v>
      </c>
      <c r="C8" s="8">
        <v>2024</v>
      </c>
      <c r="D8" s="2" t="s">
        <v>12</v>
      </c>
      <c r="E8" s="2" t="s">
        <v>13</v>
      </c>
      <c r="F8" s="70">
        <v>22749.09</v>
      </c>
      <c r="G8" s="70">
        <v>550999</v>
      </c>
      <c r="H8" s="83">
        <v>3056</v>
      </c>
      <c r="I8" s="70">
        <v>7977.5990000000002</v>
      </c>
      <c r="J8" s="83">
        <f>(I8/Area_pop!C8)*1000000</f>
        <v>193223.02419647833</v>
      </c>
      <c r="K8" s="83">
        <f>(I8/Area_pop!D8)*1000000</f>
        <v>1071.6869271182584</v>
      </c>
      <c r="L8" s="70">
        <v>35</v>
      </c>
      <c r="M8" s="70">
        <v>19408</v>
      </c>
      <c r="N8" s="9">
        <f>M8/(Area_pop!C8/1000)</f>
        <v>470.07532637391915</v>
      </c>
      <c r="O8" s="9">
        <f>M8/(Area_pop!D8/1000000)</f>
        <v>2607.2130075115529</v>
      </c>
    </row>
    <row r="9" spans="1:15" x14ac:dyDescent="0.25">
      <c r="A9" s="8" t="s">
        <v>103</v>
      </c>
      <c r="B9" s="63" t="s">
        <v>115</v>
      </c>
      <c r="C9" s="8">
        <v>2024</v>
      </c>
      <c r="D9" s="2" t="s">
        <v>14</v>
      </c>
      <c r="E9" s="2" t="s">
        <v>15</v>
      </c>
      <c r="F9" s="70">
        <v>459.01400000000001</v>
      </c>
      <c r="G9" s="70">
        <v>49607</v>
      </c>
      <c r="H9" s="83">
        <v>635</v>
      </c>
      <c r="I9" s="70">
        <v>8.0150000000000006</v>
      </c>
      <c r="J9" s="83">
        <f>(I9/Area_pop!C9)*1000000</f>
        <v>866.20555495514975</v>
      </c>
      <c r="K9" s="83">
        <f>(I9/Area_pop!D9)*1000000</f>
        <v>11.084347435493667</v>
      </c>
      <c r="L9" s="70">
        <v>2</v>
      </c>
      <c r="M9" s="70">
        <v>253</v>
      </c>
      <c r="N9" s="9">
        <f>M9/(Area_pop!C9/1000)</f>
        <v>27.342483518858749</v>
      </c>
      <c r="O9" s="9">
        <f>M9/(Area_pop!D9/1000000)</f>
        <v>349.88645055270086</v>
      </c>
    </row>
    <row r="10" spans="1:15" x14ac:dyDescent="0.25">
      <c r="A10" s="8" t="s">
        <v>103</v>
      </c>
      <c r="B10" s="63" t="s">
        <v>115</v>
      </c>
      <c r="C10" s="8">
        <v>2024</v>
      </c>
      <c r="D10" s="2" t="s">
        <v>16</v>
      </c>
      <c r="E10" s="2" t="s">
        <v>17</v>
      </c>
      <c r="F10" s="70">
        <v>21710.812000000002</v>
      </c>
      <c r="G10" s="70">
        <v>275270</v>
      </c>
      <c r="H10" s="83">
        <v>2086</v>
      </c>
      <c r="I10" s="70">
        <v>2885.2289999999998</v>
      </c>
      <c r="J10" s="83">
        <f>(I10/Area_pop!C10)*1000000</f>
        <v>36581.620621014059</v>
      </c>
      <c r="K10" s="83">
        <f>(I10/Area_pop!D10)*1000000</f>
        <v>277.26142802999146</v>
      </c>
      <c r="L10" s="70">
        <v>13</v>
      </c>
      <c r="M10" s="70">
        <v>1382</v>
      </c>
      <c r="N10" s="9">
        <f>M10/(Area_pop!C10/1000)</f>
        <v>17.522283221970053</v>
      </c>
      <c r="O10" s="9">
        <f>M10/(Area_pop!D10/1000000)</f>
        <v>132.80585129896039</v>
      </c>
    </row>
    <row r="11" spans="1:15" x14ac:dyDescent="0.25">
      <c r="A11" s="8" t="s">
        <v>103</v>
      </c>
      <c r="B11" s="63" t="s">
        <v>115</v>
      </c>
      <c r="C11" s="8">
        <v>2024</v>
      </c>
      <c r="D11" s="2" t="s">
        <v>18</v>
      </c>
      <c r="E11" s="2" t="s">
        <v>19</v>
      </c>
      <c r="F11" s="70">
        <v>186907.70800000001</v>
      </c>
      <c r="G11" s="70">
        <v>522718</v>
      </c>
      <c r="H11" s="83">
        <v>2304</v>
      </c>
      <c r="I11" s="70">
        <v>57662.519</v>
      </c>
      <c r="J11" s="83">
        <f>(I11/Area_pop!C11)*1000000</f>
        <v>161262.63462436621</v>
      </c>
      <c r="K11" s="83">
        <f>(I11/Area_pop!D11)*1000000</f>
        <v>710.91560219877306</v>
      </c>
      <c r="L11" s="70">
        <v>31</v>
      </c>
      <c r="M11" s="70">
        <v>107508</v>
      </c>
      <c r="N11" s="9">
        <f>M11/(Area_pop!C11/1000)</f>
        <v>300.66364813504526</v>
      </c>
      <c r="O11" s="9">
        <f>M11/(Area_pop!D11/1000000)</f>
        <v>1325.4557013228246</v>
      </c>
    </row>
    <row r="12" spans="1:15" x14ac:dyDescent="0.25">
      <c r="A12" s="8" t="s">
        <v>103</v>
      </c>
      <c r="B12" s="63" t="s">
        <v>115</v>
      </c>
      <c r="C12" s="8">
        <v>2024</v>
      </c>
      <c r="D12" s="2" t="s">
        <v>20</v>
      </c>
      <c r="E12" s="2" t="s">
        <v>21</v>
      </c>
      <c r="F12" s="70">
        <v>9346.9</v>
      </c>
      <c r="G12" s="70">
        <v>217750</v>
      </c>
      <c r="H12" s="83">
        <v>1724</v>
      </c>
      <c r="I12" s="70">
        <v>5689.7640000000001</v>
      </c>
      <c r="J12" s="83">
        <f>(I12/Area_pop!C12)*1000000</f>
        <v>132551.28712871287</v>
      </c>
      <c r="K12" s="83">
        <f>(I12/Area_pop!D12)*1000000</f>
        <v>1049.5450792734136</v>
      </c>
      <c r="L12" s="70">
        <v>61</v>
      </c>
      <c r="M12" s="70">
        <v>1036</v>
      </c>
      <c r="N12" s="9">
        <f>M12/(Area_pop!C12/1000)</f>
        <v>24.135119394292371</v>
      </c>
      <c r="O12" s="9">
        <f>M12/(Area_pop!D12/1000000)</f>
        <v>191.10260146594069</v>
      </c>
    </row>
    <row r="13" spans="1:15" x14ac:dyDescent="0.25">
      <c r="A13" s="8" t="s">
        <v>103</v>
      </c>
      <c r="B13" s="63" t="s">
        <v>115</v>
      </c>
      <c r="C13" s="8">
        <v>2024</v>
      </c>
      <c r="D13" s="2" t="s">
        <v>22</v>
      </c>
      <c r="E13" s="2" t="s">
        <v>23</v>
      </c>
      <c r="F13" s="70">
        <v>352.089</v>
      </c>
      <c r="G13" s="70">
        <v>7766</v>
      </c>
      <c r="H13" s="83">
        <v>250</v>
      </c>
      <c r="I13" s="70">
        <v>54.253999999999998</v>
      </c>
      <c r="J13" s="83">
        <f>(I13/Area_pop!C13)*1000000</f>
        <v>1196.7090171166401</v>
      </c>
      <c r="K13" s="83">
        <f>(I13/Area_pop!D13)*1000000</f>
        <v>38.468685300855498</v>
      </c>
      <c r="L13" s="70">
        <v>15</v>
      </c>
      <c r="M13" s="70">
        <v>547</v>
      </c>
      <c r="N13" s="9">
        <f>M13/(Area_pop!C13/1000)</f>
        <v>12.06546673725075</v>
      </c>
      <c r="O13" s="9">
        <f>M13/(Area_pop!D13/1000000)</f>
        <v>387.84920668647396</v>
      </c>
    </row>
    <row r="14" spans="1:15" x14ac:dyDescent="0.25">
      <c r="A14" s="8" t="s">
        <v>103</v>
      </c>
      <c r="B14" s="63" t="s">
        <v>115</v>
      </c>
      <c r="C14" s="8">
        <v>2024</v>
      </c>
      <c r="D14" s="2" t="s">
        <v>24</v>
      </c>
      <c r="E14" s="2" t="s">
        <v>25</v>
      </c>
      <c r="F14" s="70">
        <v>18311.496999999999</v>
      </c>
      <c r="G14" s="70">
        <v>139046</v>
      </c>
      <c r="H14" s="83">
        <v>1734</v>
      </c>
      <c r="I14" s="70">
        <v>912.49300000000005</v>
      </c>
      <c r="J14" s="83">
        <f>(I14/Area_pop!C14)*1000000</f>
        <v>6928.888180175255</v>
      </c>
      <c r="K14" s="83">
        <f>(I14/Area_pop!D14)*1000000</f>
        <v>86.395387130742066</v>
      </c>
      <c r="L14" s="70">
        <v>5</v>
      </c>
      <c r="M14" s="70">
        <v>14096</v>
      </c>
      <c r="N14" s="9">
        <f>M14/(Area_pop!C14/1000)</f>
        <v>107.03600771485414</v>
      </c>
      <c r="O14" s="9">
        <f>M14/(Area_pop!D14/1000000)</f>
        <v>1334.6177745965613</v>
      </c>
    </row>
    <row r="15" spans="1:15" x14ac:dyDescent="0.25">
      <c r="A15" s="8" t="s">
        <v>103</v>
      </c>
      <c r="B15" s="63" t="s">
        <v>115</v>
      </c>
      <c r="C15" s="8">
        <v>2024</v>
      </c>
      <c r="D15" s="2" t="s">
        <v>26</v>
      </c>
      <c r="E15" s="2" t="s">
        <v>27</v>
      </c>
      <c r="F15" s="70">
        <v>119577.147</v>
      </c>
      <c r="G15" s="70">
        <v>236326</v>
      </c>
      <c r="H15" s="83">
        <v>2804</v>
      </c>
      <c r="I15" s="70">
        <v>14414.991</v>
      </c>
      <c r="J15" s="83">
        <f>(I15/Area_pop!C15)*1000000</f>
        <v>28489.081648988205</v>
      </c>
      <c r="K15" s="83">
        <f>(I15/Area_pop!D15)*1000000</f>
        <v>338.00821518960748</v>
      </c>
      <c r="L15" s="70">
        <v>12</v>
      </c>
      <c r="M15" s="70">
        <v>113627</v>
      </c>
      <c r="N15" s="9">
        <f>M15/(Area_pop!C15/1000)</f>
        <v>224.56683327305461</v>
      </c>
      <c r="O15" s="9">
        <f>M15/(Area_pop!D15/1000000)</f>
        <v>2664.3692991101784</v>
      </c>
    </row>
    <row r="16" spans="1:15" x14ac:dyDescent="0.25">
      <c r="A16" s="8" t="s">
        <v>103</v>
      </c>
      <c r="B16" s="63" t="s">
        <v>115</v>
      </c>
      <c r="C16" s="8">
        <v>2024</v>
      </c>
      <c r="D16" s="2" t="s">
        <v>28</v>
      </c>
      <c r="E16" s="2" t="s">
        <v>29</v>
      </c>
      <c r="F16" s="70">
        <v>2422.442</v>
      </c>
      <c r="G16" s="70">
        <v>7159</v>
      </c>
      <c r="H16" s="83">
        <v>465</v>
      </c>
      <c r="I16" s="70">
        <v>73.701999999999998</v>
      </c>
      <c r="J16" s="83">
        <f>(I16/Area_pop!C16)*1000000</f>
        <v>217.81932421689132</v>
      </c>
      <c r="K16" s="83">
        <f>(I16/Area_pop!D16)*1000000</f>
        <v>14.138925641590211</v>
      </c>
      <c r="L16" s="70">
        <v>3</v>
      </c>
      <c r="M16" s="70">
        <v>1873</v>
      </c>
      <c r="N16" s="9">
        <f>M16/(Area_pop!C16/1000)</f>
        <v>5.5354752144885815</v>
      </c>
      <c r="O16" s="9">
        <f>M16/(Area_pop!D16/1000000)</f>
        <v>359.31464175596955</v>
      </c>
    </row>
    <row r="17" spans="1:15" x14ac:dyDescent="0.25">
      <c r="A17" s="8" t="s">
        <v>103</v>
      </c>
      <c r="B17" s="63" t="s">
        <v>115</v>
      </c>
      <c r="C17" s="8">
        <v>2024</v>
      </c>
      <c r="D17" s="2" t="s">
        <v>30</v>
      </c>
      <c r="E17" s="2" t="s">
        <v>31</v>
      </c>
      <c r="F17" s="70">
        <v>138103.57699999999</v>
      </c>
      <c r="G17" s="70">
        <v>216302</v>
      </c>
      <c r="H17" s="83">
        <v>2218</v>
      </c>
      <c r="I17" s="70">
        <v>48009.171999999999</v>
      </c>
      <c r="J17" s="83">
        <f>(I17/Area_pop!C17)*1000000</f>
        <v>75193.503269509383</v>
      </c>
      <c r="K17" s="83">
        <f>(I17/Area_pop!D17)*1000000</f>
        <v>771.17441229839073</v>
      </c>
      <c r="L17" s="70">
        <v>35</v>
      </c>
      <c r="M17" s="70">
        <v>69059</v>
      </c>
      <c r="N17" s="9">
        <f>M17/(Area_pop!C17/1000)</f>
        <v>108.16241826226555</v>
      </c>
      <c r="O17" s="9">
        <f>M17/(Area_pop!D17/1000000)</f>
        <v>1109.2991509812869</v>
      </c>
    </row>
    <row r="18" spans="1:15" x14ac:dyDescent="0.25">
      <c r="A18" s="8" t="s">
        <v>103</v>
      </c>
      <c r="B18" s="63" t="s">
        <v>115</v>
      </c>
      <c r="C18" s="8">
        <v>2024</v>
      </c>
      <c r="D18" s="2" t="s">
        <v>32</v>
      </c>
      <c r="E18" s="2" t="s">
        <v>33</v>
      </c>
      <c r="F18" s="70">
        <v>4742.3239999999996</v>
      </c>
      <c r="G18" s="70">
        <v>83796</v>
      </c>
      <c r="H18" s="83">
        <v>1083</v>
      </c>
      <c r="I18" s="70">
        <v>109.57899999999999</v>
      </c>
      <c r="J18" s="83">
        <f>(I18/Area_pop!C18)*1000000</f>
        <v>1936.229989044775</v>
      </c>
      <c r="K18" s="83">
        <f>(I18/Area_pop!D18)*1000000</f>
        <v>25.022371074660569</v>
      </c>
      <c r="L18" s="70">
        <v>2</v>
      </c>
      <c r="M18" s="70">
        <v>2146</v>
      </c>
      <c r="N18" s="9">
        <f>M18/(Area_pop!C18/1000)</f>
        <v>37.919214050959468</v>
      </c>
      <c r="O18" s="9">
        <f>M18/(Area_pop!D18/1000000)</f>
        <v>490.03922582083771</v>
      </c>
    </row>
    <row r="19" spans="1:15" x14ac:dyDescent="0.25">
      <c r="A19" s="8" t="s">
        <v>103</v>
      </c>
      <c r="B19" s="63" t="s">
        <v>115</v>
      </c>
      <c r="C19" s="8">
        <v>2024</v>
      </c>
      <c r="D19" s="2" t="s">
        <v>34</v>
      </c>
      <c r="E19" s="2" t="s">
        <v>35</v>
      </c>
      <c r="F19" s="70">
        <v>12812.843999999999</v>
      </c>
      <c r="G19" s="70">
        <v>137755</v>
      </c>
      <c r="H19" s="83">
        <v>1261</v>
      </c>
      <c r="I19" s="70">
        <v>616.79899999999998</v>
      </c>
      <c r="J19" s="83">
        <f>(I19/Area_pop!C19)*1000000</f>
        <v>6631.3916483894545</v>
      </c>
      <c r="K19" s="83">
        <f>(I19/Area_pop!D19)*1000000</f>
        <v>60.718894899095368</v>
      </c>
      <c r="L19" s="70">
        <v>5</v>
      </c>
      <c r="M19" s="70">
        <v>8453</v>
      </c>
      <c r="N19" s="9">
        <f>M19/(Area_pop!C19/1000)</f>
        <v>90.880746570335006</v>
      </c>
      <c r="O19" s="9">
        <f>M19/(Area_pop!D19/1000000)</f>
        <v>832.12978390375656</v>
      </c>
    </row>
    <row r="20" spans="1:15" x14ac:dyDescent="0.25">
      <c r="A20" s="8" t="s">
        <v>103</v>
      </c>
      <c r="B20" s="63" t="s">
        <v>115</v>
      </c>
      <c r="C20" s="8">
        <v>2024</v>
      </c>
      <c r="D20" s="2" t="s">
        <v>36</v>
      </c>
      <c r="E20" s="2" t="s">
        <v>37</v>
      </c>
      <c r="F20" s="70">
        <v>4833.0129999999999</v>
      </c>
      <c r="G20" s="70">
        <v>69095</v>
      </c>
      <c r="H20" s="83">
        <v>1169</v>
      </c>
      <c r="I20" s="70">
        <v>812.66800000000001</v>
      </c>
      <c r="J20" s="83">
        <f>(I20/Area_pop!C20)*1000000</f>
        <v>11618.339599982844</v>
      </c>
      <c r="K20" s="83">
        <f>(I20/Area_pop!D20)*1000000</f>
        <v>196.61725857441624</v>
      </c>
      <c r="L20" s="70">
        <v>17</v>
      </c>
      <c r="M20" s="70">
        <v>295</v>
      </c>
      <c r="N20" s="9">
        <f>M20/(Area_pop!C20/1000)</f>
        <v>4.2174789483466055</v>
      </c>
      <c r="O20" s="9">
        <f>M20/(Area_pop!D20/1000000)</f>
        <v>71.372431644229621</v>
      </c>
    </row>
    <row r="21" spans="1:15" x14ac:dyDescent="0.25">
      <c r="A21" s="8" t="s">
        <v>103</v>
      </c>
      <c r="B21" s="63" t="s">
        <v>115</v>
      </c>
      <c r="C21" s="8">
        <v>2024</v>
      </c>
      <c r="D21" s="2" t="s">
        <v>38</v>
      </c>
      <c r="E21" s="2" t="s">
        <v>39</v>
      </c>
      <c r="F21" s="70">
        <v>27.445</v>
      </c>
      <c r="G21" s="70">
        <v>267</v>
      </c>
      <c r="H21" s="83">
        <v>93</v>
      </c>
      <c r="I21" s="70">
        <v>0</v>
      </c>
      <c r="J21" s="83">
        <f>(I21/Area_pop!C21)*1000000</f>
        <v>0</v>
      </c>
      <c r="K21" s="83">
        <f>(I21/Area_pop!D21)*1000000</f>
        <v>0</v>
      </c>
      <c r="L21" s="70">
        <v>0</v>
      </c>
      <c r="M21" s="70">
        <v>3</v>
      </c>
      <c r="N21" s="9">
        <f>M21/(Area_pop!C21/1000)</f>
        <v>2.9217269354006176E-2</v>
      </c>
      <c r="O21" s="9">
        <f>M21/(Area_pop!D21/1000000)</f>
        <v>10.171067562032018</v>
      </c>
    </row>
    <row r="22" spans="1:15" x14ac:dyDescent="0.25">
      <c r="A22" s="8" t="s">
        <v>103</v>
      </c>
      <c r="B22" s="63" t="s">
        <v>115</v>
      </c>
      <c r="C22" s="8">
        <v>2024</v>
      </c>
      <c r="D22" s="2" t="s">
        <v>40</v>
      </c>
      <c r="E22" s="2" t="s">
        <v>41</v>
      </c>
      <c r="F22" s="70">
        <v>145226.48300000001</v>
      </c>
      <c r="G22" s="70">
        <v>480766</v>
      </c>
      <c r="H22" s="83">
        <v>2503</v>
      </c>
      <c r="I22" s="70">
        <v>6372.674</v>
      </c>
      <c r="J22" s="83">
        <f>(I22/Area_pop!C22)*1000000</f>
        <v>21096.470058562001</v>
      </c>
      <c r="K22" s="83">
        <f>(I22/Area_pop!D22)*1000000</f>
        <v>109.83904801861645</v>
      </c>
      <c r="L22" s="70">
        <v>4</v>
      </c>
      <c r="M22" s="70">
        <v>56855</v>
      </c>
      <c r="N22" s="9">
        <f>M22/(Area_pop!C22/1000)</f>
        <v>188.21609346085219</v>
      </c>
      <c r="O22" s="9">
        <f>M22/(Area_pop!D22/1000000)</f>
        <v>979.9495588662528</v>
      </c>
    </row>
    <row r="23" spans="1:15" x14ac:dyDescent="0.25">
      <c r="A23" s="8" t="s">
        <v>103</v>
      </c>
      <c r="B23" s="63" t="s">
        <v>115</v>
      </c>
      <c r="C23" s="8">
        <v>2024</v>
      </c>
      <c r="D23" s="2" t="s">
        <v>42</v>
      </c>
      <c r="E23" s="2" t="s">
        <v>43</v>
      </c>
      <c r="F23" s="70">
        <v>22.294</v>
      </c>
      <c r="G23" s="70">
        <v>139338</v>
      </c>
      <c r="H23" s="83">
        <v>674</v>
      </c>
      <c r="I23" s="70">
        <v>10.74</v>
      </c>
      <c r="J23" s="83">
        <f>(I23/Area_pop!C23)*1000000</f>
        <v>67125</v>
      </c>
      <c r="K23" s="83">
        <f>(I23/Area_pop!D23)*1000000</f>
        <v>324.60445338772757</v>
      </c>
      <c r="L23" s="70">
        <v>48</v>
      </c>
      <c r="M23" s="70">
        <v>1</v>
      </c>
      <c r="N23" s="9">
        <f>M23/(Area_pop!C23/1000)</f>
        <v>6.25</v>
      </c>
      <c r="O23" s="9">
        <f>M23/(Area_pop!D23/1000000)</f>
        <v>30.223878341501635</v>
      </c>
    </row>
    <row r="24" spans="1:15" x14ac:dyDescent="0.25">
      <c r="A24" s="8" t="s">
        <v>103</v>
      </c>
      <c r="B24" s="63" t="s">
        <v>115</v>
      </c>
      <c r="C24" s="8">
        <v>2024</v>
      </c>
      <c r="D24" s="2" t="s">
        <v>44</v>
      </c>
      <c r="E24" s="2" t="s">
        <v>45</v>
      </c>
      <c r="F24" s="70">
        <v>2968.2750000000001</v>
      </c>
      <c r="G24" s="70">
        <v>45467</v>
      </c>
      <c r="H24" s="83">
        <v>899</v>
      </c>
      <c r="I24" s="70">
        <v>70.332999999999998</v>
      </c>
      <c r="J24" s="83">
        <f>(I24/Area_pop!C24)*1000000</f>
        <v>1077.3390110900068</v>
      </c>
      <c r="K24" s="83">
        <f>(I24/Area_pop!D24)*1000000</f>
        <v>21.301790416903014</v>
      </c>
      <c r="L24" s="70">
        <v>2</v>
      </c>
      <c r="M24" s="70">
        <v>731</v>
      </c>
      <c r="N24" s="9">
        <f>M24/(Area_pop!C24/1000)</f>
        <v>11.197230561852827</v>
      </c>
      <c r="O24" s="9">
        <f>M24/(Area_pop!D24/1000000)</f>
        <v>221.39833072321815</v>
      </c>
    </row>
    <row r="25" spans="1:15" x14ac:dyDescent="0.25">
      <c r="A25" s="8" t="s">
        <v>103</v>
      </c>
      <c r="B25" s="63" t="s">
        <v>115</v>
      </c>
      <c r="C25" s="8">
        <v>2024</v>
      </c>
      <c r="D25" s="2" t="s">
        <v>46</v>
      </c>
      <c r="E25" s="2" t="s">
        <v>47</v>
      </c>
      <c r="F25" s="70">
        <v>1409.316</v>
      </c>
      <c r="G25" s="70">
        <v>543089</v>
      </c>
      <c r="H25" s="83">
        <v>2980</v>
      </c>
      <c r="I25" s="70">
        <v>684.57899999999995</v>
      </c>
      <c r="J25" s="83">
        <f>(I25/Area_pop!C25)*1000000</f>
        <v>263806.936416185</v>
      </c>
      <c r="K25" s="83">
        <f>(I25/Area_pop!D25)*1000000</f>
        <v>1447.7492276859587</v>
      </c>
      <c r="L25" s="70">
        <v>49</v>
      </c>
      <c r="M25" s="70">
        <v>218</v>
      </c>
      <c r="N25" s="9">
        <f>M25/(Area_pop!C25/1000)</f>
        <v>84.007707129094399</v>
      </c>
      <c r="O25" s="9">
        <f>M25/(Area_pop!D25/1000000)</f>
        <v>461.02689629033176</v>
      </c>
    </row>
    <row r="26" spans="1:15" x14ac:dyDescent="0.25">
      <c r="A26" s="8" t="s">
        <v>103</v>
      </c>
      <c r="B26" s="63" t="s">
        <v>115</v>
      </c>
      <c r="C26" s="8">
        <v>2024</v>
      </c>
      <c r="D26" s="2" t="s">
        <v>48</v>
      </c>
      <c r="E26" s="2" t="s">
        <v>49</v>
      </c>
      <c r="F26" s="70">
        <v>1301.7629999999999</v>
      </c>
      <c r="G26" s="70">
        <v>20153</v>
      </c>
      <c r="H26" s="83">
        <v>570</v>
      </c>
      <c r="I26" s="70">
        <v>89.721999999999994</v>
      </c>
      <c r="J26" s="83">
        <f>(I26/Area_pop!C26)*1000000</f>
        <v>1389.0144595473262</v>
      </c>
      <c r="K26" s="83">
        <f>(I26/Area_pop!D26)*1000000</f>
        <v>39.252800982303427</v>
      </c>
      <c r="L26" s="70">
        <v>7</v>
      </c>
      <c r="M26" s="70">
        <v>251</v>
      </c>
      <c r="N26" s="9">
        <f>M26/(Area_pop!C26/1000)</f>
        <v>3.8858098275381616</v>
      </c>
      <c r="O26" s="9">
        <f>M26/(Area_pop!D26/1000000)</f>
        <v>109.81089416818797</v>
      </c>
    </row>
    <row r="27" spans="1:15" x14ac:dyDescent="0.25">
      <c r="A27" s="8" t="s">
        <v>103</v>
      </c>
      <c r="B27" s="63" t="s">
        <v>115</v>
      </c>
      <c r="C27" s="8">
        <v>2024</v>
      </c>
      <c r="D27" s="2" t="s">
        <v>147</v>
      </c>
      <c r="E27" s="8" t="s">
        <v>148</v>
      </c>
      <c r="F27" s="70">
        <v>82.712999999999994</v>
      </c>
      <c r="G27" s="70">
        <v>5958</v>
      </c>
      <c r="H27" s="70">
        <v>135</v>
      </c>
      <c r="I27" s="70">
        <v>0</v>
      </c>
      <c r="J27" s="83">
        <f>(I27/Area_pop!C27)*1000000</f>
        <v>0</v>
      </c>
      <c r="K27" s="83">
        <f>(I27/Area_pop!D27)*1000000</f>
        <v>0</v>
      </c>
      <c r="L27" s="83">
        <v>0</v>
      </c>
      <c r="M27" s="70">
        <v>14</v>
      </c>
      <c r="N27" s="9">
        <f>M27/(Area_pop!C27/1000)</f>
        <v>1.0085002161071892</v>
      </c>
      <c r="O27" s="9">
        <f>M27/(Area_pop!D27/1000000)</f>
        <v>22.912331129300426</v>
      </c>
    </row>
    <row r="28" spans="1:15" x14ac:dyDescent="0.25">
      <c r="A28" s="8" t="s">
        <v>103</v>
      </c>
      <c r="B28" s="63" t="s">
        <v>115</v>
      </c>
      <c r="C28" s="8">
        <v>2024</v>
      </c>
      <c r="D28" s="2" t="s">
        <v>149</v>
      </c>
      <c r="E28" s="8" t="s">
        <v>150</v>
      </c>
      <c r="F28" s="70">
        <v>825.53</v>
      </c>
      <c r="G28" s="70">
        <v>32454</v>
      </c>
      <c r="H28" s="70">
        <v>412</v>
      </c>
      <c r="I28" s="70">
        <v>0</v>
      </c>
      <c r="J28" s="83">
        <f>(I28/Area_pop!C28)*1000000</f>
        <v>0</v>
      </c>
      <c r="K28" s="83">
        <f>(I28/Area_pop!D28)*1000000</f>
        <v>0</v>
      </c>
      <c r="L28" s="83">
        <v>0</v>
      </c>
      <c r="M28" s="70">
        <v>63</v>
      </c>
      <c r="N28" s="9">
        <f>M28/(Area_pop!C28/1000)</f>
        <v>2.4767071588630736</v>
      </c>
      <c r="O28" s="9">
        <f>M28/(Area_pop!D28/1000000)</f>
        <v>31.448897289066213</v>
      </c>
    </row>
    <row r="29" spans="1:15" x14ac:dyDescent="0.25">
      <c r="A29" s="8" t="s">
        <v>103</v>
      </c>
      <c r="B29" s="63" t="s">
        <v>115</v>
      </c>
      <c r="C29" s="8">
        <v>2024</v>
      </c>
      <c r="D29" s="2" t="s">
        <v>50</v>
      </c>
      <c r="E29" s="2" t="s">
        <v>51</v>
      </c>
      <c r="F29" s="70">
        <v>82.566000000000003</v>
      </c>
      <c r="G29" s="70">
        <v>261285</v>
      </c>
      <c r="H29" s="83">
        <v>204</v>
      </c>
      <c r="I29" s="70">
        <v>1.893</v>
      </c>
      <c r="J29" s="83">
        <f>(I29/Area_pop!C29)*1000000</f>
        <v>5990.506329113924</v>
      </c>
      <c r="K29" s="83">
        <f>(I29/Area_pop!D29)*1000000</f>
        <v>4.6665949754382661</v>
      </c>
      <c r="L29" s="70">
        <v>2</v>
      </c>
      <c r="M29" s="70">
        <v>170</v>
      </c>
      <c r="N29" s="9">
        <f>M29/(Area_pop!C29/1000)</f>
        <v>537.97468354430384</v>
      </c>
      <c r="O29" s="9">
        <f>M29/(Area_pop!D29/1000000)</f>
        <v>419.08142938431337</v>
      </c>
    </row>
    <row r="30" spans="1:15" x14ac:dyDescent="0.25">
      <c r="A30" s="8" t="s">
        <v>103</v>
      </c>
      <c r="B30" s="63" t="s">
        <v>115</v>
      </c>
      <c r="C30" s="8">
        <v>2024</v>
      </c>
      <c r="D30" s="2" t="s">
        <v>52</v>
      </c>
      <c r="E30" s="2" t="s">
        <v>53</v>
      </c>
      <c r="F30" s="70">
        <v>13240.615</v>
      </c>
      <c r="G30" s="70">
        <v>354112</v>
      </c>
      <c r="H30" s="83">
        <v>828</v>
      </c>
      <c r="I30" s="70">
        <v>6254.9920000000002</v>
      </c>
      <c r="J30" s="83">
        <f>(I30/Area_pop!C30)*1000000</f>
        <v>167286.03139793</v>
      </c>
      <c r="K30" s="83">
        <f>(I30/Area_pop!D30)*1000000</f>
        <v>391.2383426392314</v>
      </c>
      <c r="L30" s="70">
        <v>47</v>
      </c>
      <c r="M30" s="70">
        <v>5450</v>
      </c>
      <c r="N30" s="9">
        <f>M30/(Area_pop!C30/1000)</f>
        <v>145.75700034767726</v>
      </c>
      <c r="O30" s="9">
        <f>M30/(Area_pop!D30/1000000)</f>
        <v>340.88756106863303</v>
      </c>
    </row>
    <row r="31" spans="1:15" x14ac:dyDescent="0.25">
      <c r="A31" s="8" t="s">
        <v>103</v>
      </c>
      <c r="B31" s="63" t="s">
        <v>115</v>
      </c>
      <c r="C31" s="8">
        <v>2024</v>
      </c>
      <c r="D31" s="2" t="s">
        <v>54</v>
      </c>
      <c r="E31" s="2" t="s">
        <v>55</v>
      </c>
      <c r="F31" s="70">
        <v>4461.5140000000001</v>
      </c>
      <c r="G31" s="70">
        <v>11604</v>
      </c>
      <c r="H31" s="83">
        <v>956</v>
      </c>
      <c r="I31" s="70">
        <v>3078.8420000000001</v>
      </c>
      <c r="J31" s="83">
        <f>(I31/Area_pop!C31)*1000000</f>
        <v>8007.7662933505344</v>
      </c>
      <c r="K31" s="83">
        <f>(I31/Area_pop!D31)*1000000</f>
        <v>659.57483667919053</v>
      </c>
      <c r="L31" s="70">
        <v>69</v>
      </c>
      <c r="M31" s="70">
        <v>77</v>
      </c>
      <c r="N31" s="9">
        <f>M31/(Area_pop!C31/1000)</f>
        <v>0.20026945344645522</v>
      </c>
      <c r="O31" s="9">
        <f>M31/(Area_pop!D31/1000000)</f>
        <v>16.495572823905118</v>
      </c>
    </row>
    <row r="32" spans="1:15" x14ac:dyDescent="0.25">
      <c r="A32" s="8" t="s">
        <v>103</v>
      </c>
      <c r="B32" s="63" t="s">
        <v>115</v>
      </c>
      <c r="C32" s="8">
        <v>2024</v>
      </c>
      <c r="D32" s="2" t="s">
        <v>56</v>
      </c>
      <c r="E32" s="2" t="s">
        <v>57</v>
      </c>
      <c r="F32" s="70">
        <v>27884.767</v>
      </c>
      <c r="G32" s="70">
        <v>89395</v>
      </c>
      <c r="H32" s="83">
        <v>738</v>
      </c>
      <c r="I32" s="70">
        <v>1611.269</v>
      </c>
      <c r="J32" s="83">
        <f>(I32/Area_pop!C32)*1000000</f>
        <v>5165.5157600471903</v>
      </c>
      <c r="K32" s="83">
        <f>(I32/Area_pop!D32)*1000000</f>
        <v>42.633795044389636</v>
      </c>
      <c r="L32" s="70">
        <v>6</v>
      </c>
      <c r="M32" s="70">
        <v>6773</v>
      </c>
      <c r="N32" s="9">
        <f>M32/(Area_pop!C32/1000)</f>
        <v>21.713344105049885</v>
      </c>
      <c r="O32" s="9">
        <f>M32/(Area_pop!D32/1000000)</f>
        <v>179.2119713316963</v>
      </c>
    </row>
    <row r="33" spans="1:16" x14ac:dyDescent="0.25">
      <c r="A33" s="8" t="s">
        <v>103</v>
      </c>
      <c r="B33" s="63" t="s">
        <v>115</v>
      </c>
      <c r="C33" s="8">
        <v>2024</v>
      </c>
      <c r="D33" s="2" t="s">
        <v>58</v>
      </c>
      <c r="E33" s="2" t="s">
        <v>59</v>
      </c>
      <c r="F33" s="70">
        <v>17653.203000000001</v>
      </c>
      <c r="G33" s="70">
        <v>191412</v>
      </c>
      <c r="H33" s="83">
        <v>1721</v>
      </c>
      <c r="I33" s="70">
        <v>616.59699999999998</v>
      </c>
      <c r="J33" s="83">
        <f>(I33/Area_pop!C33)*1000000</f>
        <v>6685.7176934920735</v>
      </c>
      <c r="K33" s="83">
        <f>(I33/Area_pop!D33)*1000000</f>
        <v>60.110254532627316</v>
      </c>
      <c r="L33" s="70">
        <v>3</v>
      </c>
      <c r="M33" s="70">
        <v>20339</v>
      </c>
      <c r="N33" s="9">
        <f>M33/(Area_pop!C33/1000)</f>
        <v>220.53433955717477</v>
      </c>
      <c r="O33" s="9">
        <f>M33/(Area_pop!D33/1000000)</f>
        <v>1982.7901643036002</v>
      </c>
    </row>
    <row r="34" spans="1:16" x14ac:dyDescent="0.25">
      <c r="A34" s="8" t="s">
        <v>103</v>
      </c>
      <c r="B34" s="63" t="s">
        <v>115</v>
      </c>
      <c r="C34" s="8">
        <v>2024</v>
      </c>
      <c r="D34" s="2" t="s">
        <v>60</v>
      </c>
      <c r="E34" s="2" t="s">
        <v>61</v>
      </c>
      <c r="F34" s="70">
        <v>23964.115000000002</v>
      </c>
      <c r="G34" s="70">
        <v>100521</v>
      </c>
      <c r="H34" s="83">
        <v>1121</v>
      </c>
      <c r="I34" s="70">
        <v>334.31900000000002</v>
      </c>
      <c r="J34" s="83">
        <f>(I34/Area_pop!C34)*1000000</f>
        <v>1402.3565633939884</v>
      </c>
      <c r="K34" s="83">
        <f>(I34/Area_pop!D34)*1000000</f>
        <v>15.642163968996991</v>
      </c>
      <c r="L34" s="70">
        <v>1</v>
      </c>
      <c r="M34" s="70">
        <v>6495</v>
      </c>
      <c r="N34" s="9">
        <f>M34/(Area_pop!C34/1000)</f>
        <v>27.244356076812725</v>
      </c>
      <c r="O34" s="9">
        <f>M34/(Area_pop!D34/1000000)</f>
        <v>303.88896526561592</v>
      </c>
    </row>
    <row r="35" spans="1:16" x14ac:dyDescent="0.25">
      <c r="A35" s="8" t="s">
        <v>103</v>
      </c>
      <c r="B35" s="63" t="s">
        <v>115</v>
      </c>
      <c r="C35" s="8">
        <v>2024</v>
      </c>
      <c r="D35" s="2" t="s">
        <v>153</v>
      </c>
      <c r="E35" s="2" t="s">
        <v>154</v>
      </c>
      <c r="F35" s="70">
        <v>15192.877</v>
      </c>
      <c r="G35" s="70">
        <v>178761</v>
      </c>
      <c r="H35" s="83">
        <v>2050</v>
      </c>
      <c r="I35" s="70">
        <v>0</v>
      </c>
      <c r="J35" s="83">
        <f>(I35/Area_pop!C35)*1000000</f>
        <v>0</v>
      </c>
      <c r="K35" s="83">
        <f>(I35/Area_pop!D35)*1000000</f>
        <v>0</v>
      </c>
      <c r="L35" s="83">
        <v>0</v>
      </c>
      <c r="M35" s="70">
        <v>271</v>
      </c>
      <c r="N35" s="9">
        <f>M35/(Area_pop!C35/1000)</f>
        <v>3.1886104247558538</v>
      </c>
      <c r="O35" s="9">
        <f>M35/(Area_pop!D35/1000000)</f>
        <v>36.558108769142144</v>
      </c>
    </row>
    <row r="36" spans="1:16" x14ac:dyDescent="0.25">
      <c r="A36" s="8" t="s">
        <v>103</v>
      </c>
      <c r="B36" s="63" t="s">
        <v>115</v>
      </c>
      <c r="C36" s="8">
        <v>2024</v>
      </c>
      <c r="D36" s="2" t="s">
        <v>62</v>
      </c>
      <c r="E36" s="2" t="s">
        <v>63</v>
      </c>
      <c r="F36" s="70">
        <v>3831.1390000000001</v>
      </c>
      <c r="G36" s="70">
        <v>8563</v>
      </c>
      <c r="H36" s="83">
        <v>419</v>
      </c>
      <c r="I36" s="70">
        <v>990.37</v>
      </c>
      <c r="J36" s="83">
        <f>(I36/Area_pop!C36)*1000000</f>
        <v>2213.4932413102561</v>
      </c>
      <c r="K36" s="83">
        <f>(I36/Area_pop!D36)*1000000</f>
        <v>108.19859536061595</v>
      </c>
      <c r="L36" s="70">
        <v>26</v>
      </c>
      <c r="M36" s="70">
        <v>927</v>
      </c>
      <c r="N36" s="9">
        <f>M36/(Area_pop!C36/1000)</f>
        <v>2.0718602488914319</v>
      </c>
      <c r="O36" s="9">
        <f>M36/(Area_pop!D36/1000000)</f>
        <v>101.27537980683077</v>
      </c>
    </row>
    <row r="37" spans="1:16" x14ac:dyDescent="0.25">
      <c r="A37" s="8" t="s">
        <v>103</v>
      </c>
      <c r="B37" s="63" t="s">
        <v>115</v>
      </c>
      <c r="C37" s="8">
        <v>2024</v>
      </c>
      <c r="D37" s="2" t="s">
        <v>64</v>
      </c>
      <c r="E37" s="2" t="s">
        <v>65</v>
      </c>
      <c r="F37" s="70">
        <v>18480.041000000001</v>
      </c>
      <c r="G37" s="70">
        <v>911559</v>
      </c>
      <c r="H37" s="83">
        <v>9176</v>
      </c>
      <c r="I37" s="70">
        <v>642.28599999999994</v>
      </c>
      <c r="J37" s="83">
        <f>(I37/Area_pop!C37)*1000000</f>
        <v>31681.842845163519</v>
      </c>
      <c r="K37" s="83">
        <f>(I37/Area_pop!D37)*1000000</f>
        <v>318.91452452050243</v>
      </c>
      <c r="L37" s="70">
        <v>3</v>
      </c>
      <c r="M37" s="70">
        <v>861</v>
      </c>
      <c r="N37" s="9">
        <f>M37/(Area_pop!C37/1000)</f>
        <v>42.470280668869925</v>
      </c>
      <c r="O37" s="9">
        <f>M37/(Area_pop!D37/1000000)</f>
        <v>427.51267443499097</v>
      </c>
    </row>
    <row r="38" spans="1:16" x14ac:dyDescent="0.25">
      <c r="A38" s="8" t="s">
        <v>103</v>
      </c>
      <c r="B38" s="63" t="s">
        <v>115</v>
      </c>
      <c r="C38" s="8">
        <v>2024</v>
      </c>
      <c r="D38" s="2" t="s">
        <v>66</v>
      </c>
      <c r="E38" s="2" t="s">
        <v>67</v>
      </c>
      <c r="F38" s="70">
        <v>2549.2730000000001</v>
      </c>
      <c r="G38" s="70">
        <v>51989</v>
      </c>
      <c r="H38" s="83">
        <v>478</v>
      </c>
      <c r="I38" s="70">
        <v>106.26300000000001</v>
      </c>
      <c r="J38" s="83">
        <f>(I38/Area_pop!C38)*1000000</f>
        <v>2167.0847353930867</v>
      </c>
      <c r="K38" s="83">
        <f>(I38/Area_pop!D38)*1000000</f>
        <v>19.920454323007096</v>
      </c>
      <c r="L38" s="70">
        <v>4</v>
      </c>
      <c r="M38" s="70">
        <v>1281</v>
      </c>
      <c r="N38" s="9">
        <f>M38/(Area_pop!C38/1000)</f>
        <v>26.124197002141329</v>
      </c>
      <c r="O38" s="9">
        <f>M38/(Area_pop!D38/1000000)</f>
        <v>240.14098969323365</v>
      </c>
    </row>
    <row r="39" spans="1:16" x14ac:dyDescent="0.25">
      <c r="A39" s="8" t="s">
        <v>103</v>
      </c>
      <c r="B39" s="63" t="s">
        <v>115</v>
      </c>
      <c r="C39" s="8">
        <v>2024</v>
      </c>
      <c r="D39" s="2" t="s">
        <v>68</v>
      </c>
      <c r="E39" s="2" t="s">
        <v>69</v>
      </c>
      <c r="F39" s="70">
        <v>7977.924</v>
      </c>
      <c r="G39" s="70">
        <v>10225</v>
      </c>
      <c r="H39" s="83">
        <v>120</v>
      </c>
      <c r="I39" s="70">
        <v>535.47199999999998</v>
      </c>
      <c r="J39" s="83">
        <f>(I39/Area_pop!C39)*1000000</f>
        <v>686.26501082958464</v>
      </c>
      <c r="K39" s="83">
        <f>(I39/Area_pop!D39)*1000000</f>
        <v>8.0552346565619217</v>
      </c>
      <c r="L39" s="70">
        <v>7</v>
      </c>
      <c r="M39" s="70">
        <v>3222</v>
      </c>
      <c r="N39" s="9">
        <f>M39/(Area_pop!C39/1000)</f>
        <v>4.1293398439001887</v>
      </c>
      <c r="O39" s="9">
        <f>M39/(Area_pop!D39/1000000)</f>
        <v>48.469324378198138</v>
      </c>
    </row>
    <row r="40" spans="1:16" x14ac:dyDescent="0.25">
      <c r="A40" s="8" t="s">
        <v>103</v>
      </c>
      <c r="B40" s="63" t="s">
        <v>115</v>
      </c>
      <c r="C40" s="8">
        <v>2024</v>
      </c>
      <c r="D40" s="2" t="s">
        <v>155</v>
      </c>
      <c r="E40" s="2" t="s">
        <v>157</v>
      </c>
      <c r="F40" s="70">
        <v>23.597999999999999</v>
      </c>
      <c r="G40" s="70">
        <v>2164</v>
      </c>
      <c r="H40" s="70">
        <v>13</v>
      </c>
      <c r="I40" s="70">
        <v>0</v>
      </c>
      <c r="J40" s="83">
        <f>(I40/Area_pop!C40)*1000000</f>
        <v>0</v>
      </c>
      <c r="K40" s="83">
        <f>(I40/Area_pop!D40)*1000000</f>
        <v>0</v>
      </c>
      <c r="L40" s="83">
        <v>0</v>
      </c>
      <c r="M40" s="70">
        <v>19</v>
      </c>
      <c r="N40" s="9">
        <f>M40/(Area_pop!C40/1000)</f>
        <v>1.7421602787456445</v>
      </c>
      <c r="O40" s="9">
        <f>M40/(Area_pop!D40/1000000)</f>
        <v>10.11517744399189</v>
      </c>
      <c r="P40" s="4"/>
    </row>
    <row r="41" spans="1:16" s="113" customFormat="1" x14ac:dyDescent="0.25">
      <c r="A41" s="109" t="s">
        <v>103</v>
      </c>
      <c r="B41" s="110" t="s">
        <v>115</v>
      </c>
      <c r="C41" s="109">
        <v>2024</v>
      </c>
      <c r="D41" s="111" t="s">
        <v>156</v>
      </c>
      <c r="E41" s="111" t="s">
        <v>156</v>
      </c>
      <c r="F41" s="107">
        <f>Summary!C5</f>
        <v>879905.478</v>
      </c>
      <c r="G41" s="108">
        <f>(F41/Area_pop!C41)*1000000</f>
        <v>153048.38657496229</v>
      </c>
      <c r="H41" s="107">
        <f>(F41/Area_pop!D41)*1000000</f>
        <v>1663.0452755799299</v>
      </c>
      <c r="I41" s="107">
        <f>Summary!C7</f>
        <v>172005.47100000002</v>
      </c>
      <c r="J41" s="107">
        <f>(I41/Area_pop!C41)*1000000</f>
        <v>29918.16789054752</v>
      </c>
      <c r="K41" s="107">
        <f>(I41/Area_pop!D41)*1000000</f>
        <v>325.09501653591326</v>
      </c>
      <c r="L41" s="108">
        <f>(I41/F41)*100</f>
        <v>19.548175946234991</v>
      </c>
      <c r="M41" s="109">
        <f>Summary!C10</f>
        <v>464448</v>
      </c>
      <c r="N41" s="107">
        <f>(M41/Area_pop!C41)*1000</f>
        <v>80.784832945395166</v>
      </c>
      <c r="O41" s="107">
        <f>(M41/Area_pop!D41)*1000000</f>
        <v>877.81934703734998</v>
      </c>
      <c r="P41" s="112"/>
    </row>
    <row r="42" spans="1:16" x14ac:dyDescent="0.25">
      <c r="A42" s="8" t="s">
        <v>103</v>
      </c>
      <c r="B42" s="63" t="s">
        <v>115</v>
      </c>
      <c r="C42" s="8">
        <v>2024</v>
      </c>
      <c r="D42" s="2" t="s">
        <v>6</v>
      </c>
      <c r="E42" s="2" t="s">
        <v>6</v>
      </c>
      <c r="F42" s="9">
        <f>Summary!E5</f>
        <v>857862.478</v>
      </c>
      <c r="G42" s="83">
        <f>(F42/Area_pop!C42)*1000000</f>
        <v>155017.21509032737</v>
      </c>
      <c r="H42" s="9">
        <f>(F42/Area_pop!D42)*1000000</f>
        <v>1680.9984890453131</v>
      </c>
      <c r="I42" s="9">
        <f>Summary!E7</f>
        <v>172005.47100000002</v>
      </c>
      <c r="J42" s="9">
        <f>(I42/Area_pop!C42)*1000000</f>
        <v>31081.682412411174</v>
      </c>
      <c r="K42" s="9">
        <f>(I42/Area_pop!D42)*1000000</f>
        <v>337.0481216670342</v>
      </c>
      <c r="L42" s="83">
        <f>(I42/F42)*100</f>
        <v>20.050471422996544</v>
      </c>
      <c r="M42" s="8">
        <f>Summary!E10</f>
        <v>463780</v>
      </c>
      <c r="N42" s="9">
        <f>(M42/Area_pop!C42)*1000</f>
        <v>83.805838183066015</v>
      </c>
      <c r="O42" s="9">
        <f>(M42/Area_pop!D42)*1000000</f>
        <v>908.78608080284312</v>
      </c>
      <c r="P42" s="4"/>
    </row>
    <row r="43" spans="1:16" s="11" customFormat="1" ht="15.75" thickBot="1" x14ac:dyDescent="0.3">
      <c r="A43" s="66" t="s">
        <v>103</v>
      </c>
      <c r="B43" s="67" t="s">
        <v>115</v>
      </c>
      <c r="C43" s="66">
        <v>2024</v>
      </c>
      <c r="D43" s="6" t="s">
        <v>7</v>
      </c>
      <c r="E43" s="6" t="s">
        <v>7</v>
      </c>
      <c r="F43" s="106">
        <f>Summary!G5</f>
        <v>822624.21100000001</v>
      </c>
      <c r="G43" s="84">
        <f>(F43/Area_pop!C43)*1000000</f>
        <v>194699.16267149872</v>
      </c>
      <c r="H43" s="106">
        <f>(F43/Area_pop!D43)*1000000</f>
        <v>1906.8085513597516</v>
      </c>
      <c r="I43" s="106">
        <f>Summary!G7</f>
        <v>160402.81799999997</v>
      </c>
      <c r="J43" s="106">
        <f>(I43/Area_pop!C43)*1000000</f>
        <v>37964.229519557375</v>
      </c>
      <c r="K43" s="106">
        <f>(I43/Area_pop!D43)*1000000</f>
        <v>371.8070303970203</v>
      </c>
      <c r="L43" s="84">
        <f>(I43/F43)*100</f>
        <v>19.498917714202793</v>
      </c>
      <c r="M43" s="66">
        <f>Summary!G10</f>
        <v>441069</v>
      </c>
      <c r="N43" s="106">
        <f>(M43/Area_pop!C43)*1000</f>
        <v>104.39245992524681</v>
      </c>
      <c r="O43" s="106">
        <f>(M43/Area_pop!D43)*1000000</f>
        <v>1022.3795138697836</v>
      </c>
      <c r="P43" s="114"/>
    </row>
    <row r="44" spans="1:16" ht="15.75" thickTop="1" x14ac:dyDescent="0.25">
      <c r="A44" s="8" t="s">
        <v>103</v>
      </c>
      <c r="B44" s="63" t="s">
        <v>116</v>
      </c>
      <c r="C44" s="8">
        <v>2024</v>
      </c>
      <c r="D44" s="8" t="s">
        <v>151</v>
      </c>
      <c r="E44" s="8" t="s">
        <v>152</v>
      </c>
      <c r="F44" s="70">
        <v>2181.3409999999999</v>
      </c>
      <c r="G44" s="70">
        <v>75765</v>
      </c>
      <c r="H44" s="70">
        <v>735</v>
      </c>
      <c r="I44" s="70">
        <v>61.286000000000001</v>
      </c>
      <c r="J44" s="83">
        <f>(I44/Area_pop!C3)*1000000</f>
        <v>2128.6513146469383</v>
      </c>
      <c r="K44" s="83">
        <f>(I44/Area_pop!C3)*1000000</f>
        <v>2128.6513146469383</v>
      </c>
      <c r="L44" s="70">
        <v>3</v>
      </c>
      <c r="M44" s="70">
        <v>225</v>
      </c>
      <c r="N44" s="9">
        <f>(M44/Area_pop!C3)*1000</f>
        <v>7.8149421694279457</v>
      </c>
      <c r="O44" s="9">
        <f>(M44/Area_pop!D3)*1000000</f>
        <v>75.771326850226359</v>
      </c>
    </row>
    <row r="45" spans="1:16" x14ac:dyDescent="0.25">
      <c r="A45" s="8" t="s">
        <v>103</v>
      </c>
      <c r="B45" s="63" t="s">
        <v>116</v>
      </c>
      <c r="C45" s="8">
        <v>2024</v>
      </c>
      <c r="D45" s="2" t="s">
        <v>4</v>
      </c>
      <c r="E45" s="2" t="s">
        <v>5</v>
      </c>
      <c r="F45" s="70">
        <v>19833.573</v>
      </c>
      <c r="G45" s="70">
        <v>236446</v>
      </c>
      <c r="H45" s="83">
        <v>2426</v>
      </c>
      <c r="I45" s="70">
        <v>3669.3620000000001</v>
      </c>
      <c r="J45" s="83">
        <f>(I45/Area_pop!C4)*1000000</f>
        <v>43744.331322572187</v>
      </c>
      <c r="K45" s="83">
        <f>(I45/Area_pop!C4)*1000000</f>
        <v>43744.331322572187</v>
      </c>
      <c r="L45" s="70">
        <v>19</v>
      </c>
      <c r="M45" s="70">
        <v>2533</v>
      </c>
      <c r="N45" s="9">
        <f>(M45/Area_pop!C4)*1000</f>
        <v>30.197181755322955</v>
      </c>
      <c r="O45" s="9">
        <f>(M45/Area_pop!D4)*1000000</f>
        <v>309.81900538692025</v>
      </c>
    </row>
    <row r="46" spans="1:16" x14ac:dyDescent="0.25">
      <c r="A46" s="8" t="s">
        <v>103</v>
      </c>
      <c r="B46" s="63" t="s">
        <v>116</v>
      </c>
      <c r="C46" s="8">
        <v>2024</v>
      </c>
      <c r="D46" s="2" t="s">
        <v>145</v>
      </c>
      <c r="E46" s="2" t="s">
        <v>146</v>
      </c>
      <c r="F46" s="70">
        <v>5404.7809999999999</v>
      </c>
      <c r="G46" s="70">
        <v>105542</v>
      </c>
      <c r="H46" s="83">
        <v>1390</v>
      </c>
      <c r="I46" s="70">
        <v>0</v>
      </c>
      <c r="J46" s="83">
        <f>(I46/Area_pop!C5)*1000000</f>
        <v>0</v>
      </c>
      <c r="K46" s="83">
        <f>(I46/Area_pop!C5)*1000000</f>
        <v>0</v>
      </c>
      <c r="L46" s="9">
        <v>0</v>
      </c>
      <c r="M46" s="70">
        <v>172</v>
      </c>
      <c r="N46" s="9">
        <f>(M46/Area_pop!C5)*1000</f>
        <v>3.3587190001952743</v>
      </c>
      <c r="O46" s="9">
        <f>(M46/Area_pop!D5)*1000000</f>
        <v>44.229104199723778</v>
      </c>
    </row>
    <row r="47" spans="1:16" x14ac:dyDescent="0.25">
      <c r="A47" s="8" t="s">
        <v>103</v>
      </c>
      <c r="B47" s="63" t="s">
        <v>116</v>
      </c>
      <c r="C47" s="8">
        <v>2024</v>
      </c>
      <c r="D47" s="2" t="s">
        <v>8</v>
      </c>
      <c r="E47" s="2" t="s">
        <v>9</v>
      </c>
      <c r="F47" s="70">
        <v>18551.010999999999</v>
      </c>
      <c r="G47" s="70">
        <v>604918</v>
      </c>
      <c r="H47" s="83">
        <v>1756</v>
      </c>
      <c r="I47" s="70">
        <v>7609.6689999999999</v>
      </c>
      <c r="J47" s="83">
        <f>(I47/Area_pop!C6)*1000000</f>
        <v>248138.6832751818</v>
      </c>
      <c r="K47" s="83">
        <f>(I47/Area_pop!C6)*1000000</f>
        <v>248138.6832751818</v>
      </c>
      <c r="L47" s="70">
        <v>41</v>
      </c>
      <c r="M47" s="70">
        <v>14832</v>
      </c>
      <c r="N47" s="9">
        <f>(M47/Area_pop!C6)*1000</f>
        <v>483.64691688133826</v>
      </c>
      <c r="O47" s="9">
        <f>(M47/Area_pop!D6)*1000000</f>
        <v>1403.9173462971928</v>
      </c>
    </row>
    <row r="48" spans="1:16" x14ac:dyDescent="0.25">
      <c r="A48" s="8" t="s">
        <v>103</v>
      </c>
      <c r="B48" s="63" t="s">
        <v>116</v>
      </c>
      <c r="C48" s="8">
        <v>2024</v>
      </c>
      <c r="D48" s="2" t="s">
        <v>10</v>
      </c>
      <c r="E48" s="2" t="s">
        <v>11</v>
      </c>
      <c r="F48" s="70">
        <v>6386.06</v>
      </c>
      <c r="G48" s="70">
        <v>57534</v>
      </c>
      <c r="H48" s="83">
        <v>813</v>
      </c>
      <c r="I48" s="70">
        <v>99.305000000000007</v>
      </c>
      <c r="J48" s="83">
        <f>(I48/Area_pop!C7)*1000000</f>
        <v>894.67188006775018</v>
      </c>
      <c r="K48" s="83">
        <f>(I48/Area_pop!C7)*1000000</f>
        <v>894.67188006775018</v>
      </c>
      <c r="L48" s="70">
        <v>2</v>
      </c>
      <c r="M48" s="70">
        <v>3196</v>
      </c>
      <c r="N48" s="9">
        <f>(M48/Area_pop!C7)*1000</f>
        <v>28.793830408303002</v>
      </c>
      <c r="O48" s="9">
        <f>(M48/Area_pop!D7)*1000000</f>
        <v>406.69744557383893</v>
      </c>
    </row>
    <row r="49" spans="1:15" x14ac:dyDescent="0.25">
      <c r="A49" s="8" t="s">
        <v>103</v>
      </c>
      <c r="B49" s="63" t="s">
        <v>116</v>
      </c>
      <c r="C49" s="8">
        <v>2024</v>
      </c>
      <c r="D49" s="2" t="s">
        <v>12</v>
      </c>
      <c r="E49" s="2" t="s">
        <v>13</v>
      </c>
      <c r="F49" s="70">
        <v>24428.338</v>
      </c>
      <c r="G49" s="70">
        <v>591671</v>
      </c>
      <c r="H49" s="83">
        <v>3282</v>
      </c>
      <c r="I49" s="70">
        <v>8370.6280000000006</v>
      </c>
      <c r="J49" s="83">
        <f>(I49/Area_pop!C8)*1000000</f>
        <v>202742.46130743335</v>
      </c>
      <c r="K49" s="83">
        <f>(I49/Area_pop!C8)*1000000</f>
        <v>202742.46130743335</v>
      </c>
      <c r="L49" s="70">
        <v>34</v>
      </c>
      <c r="M49" s="70">
        <v>19455</v>
      </c>
      <c r="N49" s="9">
        <f>(M49/Area_pop!C8)*1000</f>
        <v>471.21369922735971</v>
      </c>
      <c r="O49" s="9">
        <f>(M49/Area_pop!D8)*1000000</f>
        <v>2613.5268477502714</v>
      </c>
    </row>
    <row r="50" spans="1:15" x14ac:dyDescent="0.25">
      <c r="A50" s="8" t="s">
        <v>103</v>
      </c>
      <c r="B50" s="63" t="s">
        <v>116</v>
      </c>
      <c r="C50" s="8">
        <v>2024</v>
      </c>
      <c r="D50" s="2" t="s">
        <v>14</v>
      </c>
      <c r="E50" s="2" t="s">
        <v>15</v>
      </c>
      <c r="F50" s="70">
        <v>482.32</v>
      </c>
      <c r="G50" s="70">
        <v>52126</v>
      </c>
      <c r="H50" s="83">
        <v>667</v>
      </c>
      <c r="I50" s="70">
        <v>8.0150000000000006</v>
      </c>
      <c r="J50" s="83">
        <f>(I50/Area_pop!C9)*1000000</f>
        <v>866.20555495514975</v>
      </c>
      <c r="K50" s="83">
        <f>(I50/Area_pop!C9)*1000000</f>
        <v>866.20555495514975</v>
      </c>
      <c r="L50" s="70">
        <v>2</v>
      </c>
      <c r="M50" s="70">
        <v>257</v>
      </c>
      <c r="N50" s="9">
        <f>(M50/Area_pop!C9)*1000</f>
        <v>27.774775748405922</v>
      </c>
      <c r="O50" s="9">
        <f>(M50/Area_pop!D9)*1000000</f>
        <v>355.41825214246688</v>
      </c>
    </row>
    <row r="51" spans="1:15" x14ac:dyDescent="0.25">
      <c r="A51" s="8" t="s">
        <v>103</v>
      </c>
      <c r="B51" s="63" t="s">
        <v>116</v>
      </c>
      <c r="C51" s="8">
        <v>2024</v>
      </c>
      <c r="D51" s="2" t="s">
        <v>16</v>
      </c>
      <c r="E51" s="2" t="s">
        <v>17</v>
      </c>
      <c r="F51" s="70">
        <v>21751.94</v>
      </c>
      <c r="G51" s="70">
        <v>275791</v>
      </c>
      <c r="H51" s="83">
        <v>2090</v>
      </c>
      <c r="I51" s="70">
        <v>2885.2289999999998</v>
      </c>
      <c r="J51" s="83">
        <f>(I51/Area_pop!C10)*1000000</f>
        <v>36581.620621014059</v>
      </c>
      <c r="K51" s="83">
        <f>(I51/Area_pop!C10)*1000000</f>
        <v>36581.620621014059</v>
      </c>
      <c r="L51" s="70">
        <v>13</v>
      </c>
      <c r="M51" s="70">
        <v>1408</v>
      </c>
      <c r="N51" s="9">
        <f>(M51/Area_pop!C10)*1000</f>
        <v>17.851935438881213</v>
      </c>
      <c r="O51" s="9">
        <f>(M51/Area_pop!D10)*1000000</f>
        <v>135.30436948548208</v>
      </c>
    </row>
    <row r="52" spans="1:15" x14ac:dyDescent="0.25">
      <c r="A52" s="8" t="s">
        <v>103</v>
      </c>
      <c r="B52" s="63" t="s">
        <v>116</v>
      </c>
      <c r="C52" s="8">
        <v>2024</v>
      </c>
      <c r="D52" s="2" t="s">
        <v>18</v>
      </c>
      <c r="E52" s="2" t="s">
        <v>19</v>
      </c>
      <c r="F52" s="70">
        <v>186955.492</v>
      </c>
      <c r="G52" s="70">
        <v>522852</v>
      </c>
      <c r="H52" s="83">
        <v>2305</v>
      </c>
      <c r="I52" s="70">
        <v>57671.328999999998</v>
      </c>
      <c r="J52" s="83">
        <f>(I52/Area_pop!C11)*1000000</f>
        <v>161287.27322558721</v>
      </c>
      <c r="K52" s="83">
        <f>(I52/Area_pop!C11)*1000000</f>
        <v>161287.27322558721</v>
      </c>
      <c r="L52" s="70">
        <v>31</v>
      </c>
      <c r="M52" s="70">
        <v>107517</v>
      </c>
      <c r="N52" s="9">
        <f>(M52/Area_pop!C11)*1000</f>
        <v>300.68881810224042</v>
      </c>
      <c r="O52" s="9">
        <f>(M52/Area_pop!D11)*1000000</f>
        <v>1325.5666614496233</v>
      </c>
    </row>
    <row r="53" spans="1:15" x14ac:dyDescent="0.25">
      <c r="A53" s="8" t="s">
        <v>103</v>
      </c>
      <c r="B53" s="63" t="s">
        <v>116</v>
      </c>
      <c r="C53" s="8">
        <v>2024</v>
      </c>
      <c r="D53" s="2" t="s">
        <v>20</v>
      </c>
      <c r="E53" s="2" t="s">
        <v>21</v>
      </c>
      <c r="F53" s="70">
        <v>9346.9</v>
      </c>
      <c r="G53" s="70">
        <v>217750</v>
      </c>
      <c r="H53" s="83">
        <v>1724</v>
      </c>
      <c r="I53" s="70">
        <v>5689.7640000000001</v>
      </c>
      <c r="J53" s="83">
        <f>(I53/Area_pop!C12)*1000000</f>
        <v>132551.28712871287</v>
      </c>
      <c r="K53" s="83">
        <f>(I53/Area_pop!C12)*1000000</f>
        <v>132551.28712871287</v>
      </c>
      <c r="L53" s="70">
        <v>61</v>
      </c>
      <c r="M53" s="70">
        <v>1036</v>
      </c>
      <c r="N53" s="9">
        <f>(M53/Area_pop!C12)*1000</f>
        <v>24.135119394292371</v>
      </c>
      <c r="O53" s="9">
        <f>(M53/Area_pop!D12)*1000000</f>
        <v>191.10260146594067</v>
      </c>
    </row>
    <row r="54" spans="1:15" x14ac:dyDescent="0.25">
      <c r="A54" s="8" t="s">
        <v>103</v>
      </c>
      <c r="B54" s="63" t="s">
        <v>116</v>
      </c>
      <c r="C54" s="8">
        <v>2024</v>
      </c>
      <c r="D54" s="2" t="s">
        <v>22</v>
      </c>
      <c r="E54" s="2" t="s">
        <v>23</v>
      </c>
      <c r="F54" s="70">
        <v>352.089</v>
      </c>
      <c r="G54" s="70">
        <v>7766</v>
      </c>
      <c r="H54" s="83">
        <v>250</v>
      </c>
      <c r="I54" s="70">
        <v>54.253999999999998</v>
      </c>
      <c r="J54" s="83">
        <f>(I54/Area_pop!C13)*1000000</f>
        <v>1196.7090171166401</v>
      </c>
      <c r="K54" s="83">
        <f>(I54/Area_pop!C13)*1000000</f>
        <v>1196.7090171166401</v>
      </c>
      <c r="L54" s="70">
        <v>15</v>
      </c>
      <c r="M54" s="70">
        <v>547</v>
      </c>
      <c r="N54" s="9">
        <f>(M54/Area_pop!C13)*1000</f>
        <v>12.06546673725075</v>
      </c>
      <c r="O54" s="9">
        <f>(M54/Area_pop!D13)*1000000</f>
        <v>387.84920668647391</v>
      </c>
    </row>
    <row r="55" spans="1:15" x14ac:dyDescent="0.25">
      <c r="A55" s="8" t="s">
        <v>103</v>
      </c>
      <c r="B55" s="63" t="s">
        <v>116</v>
      </c>
      <c r="C55" s="8">
        <v>2024</v>
      </c>
      <c r="D55" s="2" t="s">
        <v>24</v>
      </c>
      <c r="E55" s="2" t="s">
        <v>25</v>
      </c>
      <c r="F55" s="70">
        <v>29195.578000000001</v>
      </c>
      <c r="G55" s="70">
        <v>221693</v>
      </c>
      <c r="H55" s="83">
        <v>2764</v>
      </c>
      <c r="I55" s="70">
        <v>1160.4659999999999</v>
      </c>
      <c r="J55" s="83">
        <f>(I55/Area_pop!C14)*1000000</f>
        <v>8811.8365301380454</v>
      </c>
      <c r="K55" s="83">
        <f>(I55/Area_pop!C14)*1000000</f>
        <v>8811.8365301380454</v>
      </c>
      <c r="L55" s="70">
        <v>4</v>
      </c>
      <c r="M55" s="70">
        <v>14341</v>
      </c>
      <c r="N55" s="9">
        <f>(M55/Area_pop!C14)*1000</f>
        <v>108.89638100444971</v>
      </c>
      <c r="O55" s="9">
        <f>(M55/Area_pop!D14)*1000000</f>
        <v>1357.8145222395917</v>
      </c>
    </row>
    <row r="56" spans="1:15" x14ac:dyDescent="0.25">
      <c r="A56" s="8" t="s">
        <v>103</v>
      </c>
      <c r="B56" s="63" t="s">
        <v>116</v>
      </c>
      <c r="C56" s="8">
        <v>2024</v>
      </c>
      <c r="D56" s="2" t="s">
        <v>26</v>
      </c>
      <c r="E56" s="2" t="s">
        <v>27</v>
      </c>
      <c r="F56" s="70">
        <v>122302.10799999999</v>
      </c>
      <c r="G56" s="70">
        <v>241712</v>
      </c>
      <c r="H56" s="83">
        <v>2868</v>
      </c>
      <c r="I56" s="70">
        <v>15331.33</v>
      </c>
      <c r="J56" s="83">
        <f>(I56/Area_pop!C15)*1000000</f>
        <v>30300.089133429385</v>
      </c>
      <c r="K56" s="83">
        <f>(I56/Area_pop!C15)*1000000</f>
        <v>30300.089133429385</v>
      </c>
      <c r="L56" s="70">
        <v>13</v>
      </c>
      <c r="M56" s="70">
        <v>113639</v>
      </c>
      <c r="N56" s="9">
        <f>(M56/Area_pop!C15)*1000</f>
        <v>224.59054948486411</v>
      </c>
      <c r="O56" s="9">
        <f>(M56/Area_pop!D15)*1000000</f>
        <v>2664.6506796939248</v>
      </c>
    </row>
    <row r="57" spans="1:15" x14ac:dyDescent="0.25">
      <c r="A57" s="8" t="s">
        <v>103</v>
      </c>
      <c r="B57" s="63" t="s">
        <v>116</v>
      </c>
      <c r="C57" s="8">
        <v>2024</v>
      </c>
      <c r="D57" s="2" t="s">
        <v>28</v>
      </c>
      <c r="E57" s="2" t="s">
        <v>29</v>
      </c>
      <c r="F57" s="70">
        <v>2422.442</v>
      </c>
      <c r="G57" s="70">
        <v>7159</v>
      </c>
      <c r="H57" s="83">
        <v>465</v>
      </c>
      <c r="I57" s="70">
        <v>73.701999999999998</v>
      </c>
      <c r="J57" s="83">
        <f>(I57/Area_pop!C16)*1000000</f>
        <v>217.81932421689132</v>
      </c>
      <c r="K57" s="83">
        <f>(I57/Area_pop!C16)*1000000</f>
        <v>217.81932421689132</v>
      </c>
      <c r="L57" s="70">
        <v>3</v>
      </c>
      <c r="M57" s="70">
        <v>1873</v>
      </c>
      <c r="N57" s="9">
        <f>(M57/Area_pop!C16)*1000</f>
        <v>5.5354752144885824</v>
      </c>
      <c r="O57" s="9">
        <f>(M57/Area_pop!D16)*1000000</f>
        <v>359.31464175596949</v>
      </c>
    </row>
    <row r="58" spans="1:15" x14ac:dyDescent="0.25">
      <c r="A58" s="8" t="s">
        <v>103</v>
      </c>
      <c r="B58" s="63" t="s">
        <v>116</v>
      </c>
      <c r="C58" s="8">
        <v>2024</v>
      </c>
      <c r="D58" s="2" t="s">
        <v>30</v>
      </c>
      <c r="E58" s="2" t="s">
        <v>31</v>
      </c>
      <c r="F58" s="70">
        <v>138832.55600000001</v>
      </c>
      <c r="G58" s="70">
        <v>217444</v>
      </c>
      <c r="H58" s="83">
        <v>2230</v>
      </c>
      <c r="I58" s="70">
        <v>48472.622000000003</v>
      </c>
      <c r="J58" s="83">
        <f>(I58/Area_pop!C17)*1000000</f>
        <v>75919.373507185097</v>
      </c>
      <c r="K58" s="83">
        <f>(I58/Area_pop!C17)*1000000</f>
        <v>75919.373507185097</v>
      </c>
      <c r="L58" s="70">
        <v>35</v>
      </c>
      <c r="M58" s="70">
        <v>69136</v>
      </c>
      <c r="N58" s="9">
        <f>(M58/Area_pop!C17)*1000</f>
        <v>108.28301812913584</v>
      </c>
      <c r="O58" s="9">
        <f>(M58/Area_pop!D17)*1000000</f>
        <v>1110.5360069251255</v>
      </c>
    </row>
    <row r="59" spans="1:15" x14ac:dyDescent="0.25">
      <c r="A59" s="8" t="s">
        <v>103</v>
      </c>
      <c r="B59" s="63" t="s">
        <v>116</v>
      </c>
      <c r="C59" s="8">
        <v>2024</v>
      </c>
      <c r="D59" s="2" t="s">
        <v>32</v>
      </c>
      <c r="E59" s="2" t="s">
        <v>33</v>
      </c>
      <c r="F59" s="70">
        <v>6039.6139999999996</v>
      </c>
      <c r="G59" s="70">
        <v>106718</v>
      </c>
      <c r="H59" s="83">
        <v>1379</v>
      </c>
      <c r="I59" s="70">
        <v>109.57899999999999</v>
      </c>
      <c r="J59" s="83">
        <f>(I59/Area_pop!C18)*1000000</f>
        <v>1936.229989044775</v>
      </c>
      <c r="K59" s="83">
        <f>(I59/Area_pop!C18)*1000000</f>
        <v>1936.229989044775</v>
      </c>
      <c r="L59" s="70">
        <v>2</v>
      </c>
      <c r="M59" s="70">
        <v>2155</v>
      </c>
      <c r="N59" s="9">
        <f>(M59/Area_pop!C18)*1000</f>
        <v>38.078241509700675</v>
      </c>
      <c r="O59" s="9">
        <f>(M59/Area_pop!D18)*1000000</f>
        <v>492.09437634851139</v>
      </c>
    </row>
    <row r="60" spans="1:15" x14ac:dyDescent="0.25">
      <c r="A60" s="8" t="s">
        <v>103</v>
      </c>
      <c r="B60" s="63" t="s">
        <v>116</v>
      </c>
      <c r="C60" s="8">
        <v>2024</v>
      </c>
      <c r="D60" s="2" t="s">
        <v>34</v>
      </c>
      <c r="E60" s="2" t="s">
        <v>35</v>
      </c>
      <c r="F60" s="70">
        <v>12848.557000000001</v>
      </c>
      <c r="G60" s="70">
        <v>138139</v>
      </c>
      <c r="H60" s="83">
        <v>1265</v>
      </c>
      <c r="I60" s="70">
        <v>628.99300000000005</v>
      </c>
      <c r="J60" s="83">
        <f>(I60/Area_pop!C19)*1000000</f>
        <v>6762.493011654411</v>
      </c>
      <c r="K60" s="83">
        <f>(I60/Area_pop!C19)*1000000</f>
        <v>6762.493011654411</v>
      </c>
      <c r="L60" s="70">
        <v>5</v>
      </c>
      <c r="M60" s="70">
        <v>8453</v>
      </c>
      <c r="N60" s="9">
        <f>(M60/Area_pop!C19)*1000</f>
        <v>90.88074657033502</v>
      </c>
      <c r="O60" s="9">
        <f>(M60/Area_pop!D19)*1000000</f>
        <v>832.12978390375656</v>
      </c>
    </row>
    <row r="61" spans="1:15" x14ac:dyDescent="0.25">
      <c r="A61" s="8" t="s">
        <v>103</v>
      </c>
      <c r="B61" s="63" t="s">
        <v>116</v>
      </c>
      <c r="C61" s="8">
        <v>2024</v>
      </c>
      <c r="D61" s="2" t="s">
        <v>36</v>
      </c>
      <c r="E61" s="2" t="s">
        <v>37</v>
      </c>
      <c r="F61" s="70">
        <v>4833.0129999999999</v>
      </c>
      <c r="G61" s="70">
        <v>69095</v>
      </c>
      <c r="H61" s="83">
        <v>1169</v>
      </c>
      <c r="I61" s="70">
        <v>812.66800000000001</v>
      </c>
      <c r="J61" s="83">
        <f>(I61/Area_pop!C20)*1000000</f>
        <v>11618.339599982844</v>
      </c>
      <c r="K61" s="83">
        <f>(I61/Area_pop!C20)*1000000</f>
        <v>11618.339599982844</v>
      </c>
      <c r="L61" s="70">
        <v>17</v>
      </c>
      <c r="M61" s="70">
        <v>295</v>
      </c>
      <c r="N61" s="9">
        <f>(M61/Area_pop!C20)*1000</f>
        <v>4.2174789483466055</v>
      </c>
      <c r="O61" s="9">
        <f>(M61/Area_pop!D20)*1000000</f>
        <v>71.372431644229621</v>
      </c>
    </row>
    <row r="62" spans="1:15" x14ac:dyDescent="0.25">
      <c r="A62" s="8" t="s">
        <v>103</v>
      </c>
      <c r="B62" s="63" t="s">
        <v>116</v>
      </c>
      <c r="C62" s="8">
        <v>2024</v>
      </c>
      <c r="D62" s="2" t="s">
        <v>38</v>
      </c>
      <c r="E62" s="2" t="s">
        <v>39</v>
      </c>
      <c r="F62" s="70">
        <v>444.65600000000001</v>
      </c>
      <c r="G62" s="70">
        <v>4331</v>
      </c>
      <c r="H62" s="83">
        <v>1508</v>
      </c>
      <c r="I62" s="70">
        <v>0</v>
      </c>
      <c r="J62" s="83">
        <f>(I62/Area_pop!C21)*1000000</f>
        <v>0</v>
      </c>
      <c r="K62" s="83">
        <f>(I62/Area_pop!C21)*1000000</f>
        <v>0</v>
      </c>
      <c r="L62" s="70">
        <v>0</v>
      </c>
      <c r="M62" s="70">
        <v>43</v>
      </c>
      <c r="N62" s="9">
        <f>(M62/Area_pop!C21)*1000</f>
        <v>0.41878086074075516</v>
      </c>
      <c r="O62" s="9">
        <f>(M62/Area_pop!D21)*1000000</f>
        <v>145.78530172245891</v>
      </c>
    </row>
    <row r="63" spans="1:15" x14ac:dyDescent="0.25">
      <c r="A63" s="8" t="s">
        <v>103</v>
      </c>
      <c r="B63" s="63" t="s">
        <v>116</v>
      </c>
      <c r="C63" s="8">
        <v>2024</v>
      </c>
      <c r="D63" s="2" t="s">
        <v>40</v>
      </c>
      <c r="E63" s="2" t="s">
        <v>41</v>
      </c>
      <c r="F63" s="70">
        <v>254121.24</v>
      </c>
      <c r="G63" s="70">
        <v>841258</v>
      </c>
      <c r="H63" s="83">
        <v>4380</v>
      </c>
      <c r="I63" s="70">
        <v>8649.9189999999999</v>
      </c>
      <c r="J63" s="83">
        <f>(I63/Area_pop!C22)*1000000</f>
        <v>28635.194141813405</v>
      </c>
      <c r="K63" s="83">
        <f>(I63/Area_pop!C22)*1000000</f>
        <v>28635.194141813405</v>
      </c>
      <c r="L63" s="70">
        <v>3</v>
      </c>
      <c r="M63" s="70">
        <v>60581</v>
      </c>
      <c r="N63" s="9">
        <f>(M63/Area_pop!C22)*1000</f>
        <v>200.550860222529</v>
      </c>
      <c r="O63" s="9">
        <f>(M63/Area_pop!D22)*1000000</f>
        <v>1044.1706837688234</v>
      </c>
    </row>
    <row r="64" spans="1:15" x14ac:dyDescent="0.25">
      <c r="A64" s="8" t="s">
        <v>103</v>
      </c>
      <c r="B64" s="63" t="s">
        <v>116</v>
      </c>
      <c r="C64" s="8">
        <v>2024</v>
      </c>
      <c r="D64" s="2" t="s">
        <v>42</v>
      </c>
      <c r="E64" s="2" t="s">
        <v>43</v>
      </c>
      <c r="F64" s="70">
        <v>22.294</v>
      </c>
      <c r="G64" s="70">
        <v>139338</v>
      </c>
      <c r="H64" s="83">
        <v>674</v>
      </c>
      <c r="I64" s="70">
        <v>10.74</v>
      </c>
      <c r="J64" s="83">
        <f>(I64/Area_pop!C23)*1000000</f>
        <v>67125</v>
      </c>
      <c r="K64" s="83">
        <f>(I64/Area_pop!C23)*1000000</f>
        <v>67125</v>
      </c>
      <c r="L64" s="70">
        <v>48</v>
      </c>
      <c r="M64" s="70">
        <v>1</v>
      </c>
      <c r="N64" s="9">
        <f>(M64/Area_pop!C23)*1000</f>
        <v>6.25</v>
      </c>
      <c r="O64" s="9">
        <f>(M64/Area_pop!D23)*1000000</f>
        <v>30.223878341501635</v>
      </c>
    </row>
    <row r="65" spans="1:15" x14ac:dyDescent="0.25">
      <c r="A65" s="8" t="s">
        <v>103</v>
      </c>
      <c r="B65" s="63" t="s">
        <v>116</v>
      </c>
      <c r="C65" s="8">
        <v>2024</v>
      </c>
      <c r="D65" s="2" t="s">
        <v>44</v>
      </c>
      <c r="E65" s="2" t="s">
        <v>45</v>
      </c>
      <c r="F65" s="70">
        <v>2968.2750000000001</v>
      </c>
      <c r="G65" s="70">
        <v>45467</v>
      </c>
      <c r="H65" s="83">
        <v>899</v>
      </c>
      <c r="I65" s="70">
        <v>70.332999999999998</v>
      </c>
      <c r="J65" s="83">
        <f>(I65/Area_pop!C24)*1000000</f>
        <v>1077.3390110900068</v>
      </c>
      <c r="K65" s="83">
        <f>(I65/Area_pop!C24)*1000000</f>
        <v>1077.3390110900068</v>
      </c>
      <c r="L65" s="70">
        <v>2</v>
      </c>
      <c r="M65" s="70">
        <v>731</v>
      </c>
      <c r="N65" s="9">
        <f>(M65/Area_pop!C24)*1000</f>
        <v>11.197230561852827</v>
      </c>
      <c r="O65" s="9">
        <f>(M65/Area_pop!D24)*1000000</f>
        <v>221.39833072321812</v>
      </c>
    </row>
    <row r="66" spans="1:15" x14ac:dyDescent="0.25">
      <c r="A66" s="8" t="s">
        <v>103</v>
      </c>
      <c r="B66" s="63" t="s">
        <v>116</v>
      </c>
      <c r="C66" s="8">
        <v>2024</v>
      </c>
      <c r="D66" s="2" t="s">
        <v>46</v>
      </c>
      <c r="E66" s="2" t="s">
        <v>47</v>
      </c>
      <c r="F66" s="70">
        <v>1409.316</v>
      </c>
      <c r="G66" s="70">
        <v>543089</v>
      </c>
      <c r="H66" s="83">
        <v>2980</v>
      </c>
      <c r="I66" s="70">
        <v>684.57899999999995</v>
      </c>
      <c r="J66" s="83">
        <f>(I66/Area_pop!C25)*1000000</f>
        <v>263806.936416185</v>
      </c>
      <c r="K66" s="83">
        <f>(I66/Area_pop!C25)*1000000</f>
        <v>263806.936416185</v>
      </c>
      <c r="L66" s="70">
        <v>49</v>
      </c>
      <c r="M66" s="70">
        <v>218</v>
      </c>
      <c r="N66" s="9">
        <f>(M66/Area_pop!C25)*1000</f>
        <v>84.007707129094413</v>
      </c>
      <c r="O66" s="9">
        <f>(M66/Area_pop!D25)*1000000</f>
        <v>461.02689629033176</v>
      </c>
    </row>
    <row r="67" spans="1:15" x14ac:dyDescent="0.25">
      <c r="A67" s="8" t="s">
        <v>103</v>
      </c>
      <c r="B67" s="63" t="s">
        <v>116</v>
      </c>
      <c r="C67" s="8">
        <v>2024</v>
      </c>
      <c r="D67" s="2" t="s">
        <v>48</v>
      </c>
      <c r="E67" s="2" t="s">
        <v>49</v>
      </c>
      <c r="F67" s="70">
        <v>1301.7629999999999</v>
      </c>
      <c r="G67" s="70">
        <v>20153</v>
      </c>
      <c r="H67" s="83">
        <v>570</v>
      </c>
      <c r="I67" s="70">
        <v>89.721999999999994</v>
      </c>
      <c r="J67" s="83">
        <f>(I67/Area_pop!C26)*1000000</f>
        <v>1389.0144595473262</v>
      </c>
      <c r="K67" s="83">
        <f>(I67/Area_pop!C26)*1000000</f>
        <v>1389.0144595473262</v>
      </c>
      <c r="L67" s="70">
        <v>7</v>
      </c>
      <c r="M67" s="70">
        <v>251</v>
      </c>
      <c r="N67" s="9">
        <f>(M67/Area_pop!C26)*1000</f>
        <v>3.8858098275381612</v>
      </c>
      <c r="O67" s="9">
        <f>(M67/Area_pop!D26)*1000000</f>
        <v>109.81089416818797</v>
      </c>
    </row>
    <row r="68" spans="1:15" x14ac:dyDescent="0.25">
      <c r="A68" s="8" t="s">
        <v>103</v>
      </c>
      <c r="B68" s="63" t="s">
        <v>116</v>
      </c>
      <c r="C68" s="8">
        <v>2024</v>
      </c>
      <c r="D68" s="2" t="s">
        <v>147</v>
      </c>
      <c r="E68" s="8" t="s">
        <v>148</v>
      </c>
      <c r="F68" s="70">
        <v>86.563999999999993</v>
      </c>
      <c r="G68" s="70">
        <v>6236</v>
      </c>
      <c r="H68" s="70">
        <v>142</v>
      </c>
      <c r="I68" s="70">
        <v>0</v>
      </c>
      <c r="J68" s="83">
        <f>(I68/Area_pop!C27)*1000000</f>
        <v>0</v>
      </c>
      <c r="K68" s="83">
        <f>(I68/Area_pop!C27)*1000000</f>
        <v>0</v>
      </c>
      <c r="L68" s="9">
        <v>0</v>
      </c>
      <c r="M68" s="70">
        <v>14</v>
      </c>
      <c r="N68" s="9">
        <f>(M68/Area_pop!C27)*1000</f>
        <v>1.008500216107189</v>
      </c>
      <c r="O68" s="9">
        <f>(M68/Area_pop!D27)*1000000</f>
        <v>22.912331129300426</v>
      </c>
    </row>
    <row r="69" spans="1:15" x14ac:dyDescent="0.25">
      <c r="A69" s="8" t="s">
        <v>103</v>
      </c>
      <c r="B69" s="63" t="s">
        <v>116</v>
      </c>
      <c r="C69" s="8">
        <v>2024</v>
      </c>
      <c r="D69" s="2" t="s">
        <v>149</v>
      </c>
      <c r="E69" s="8" t="s">
        <v>150</v>
      </c>
      <c r="F69" s="70">
        <v>936.71900000000005</v>
      </c>
      <c r="G69" s="70">
        <v>36825</v>
      </c>
      <c r="H69" s="70">
        <v>468</v>
      </c>
      <c r="I69" s="70">
        <v>0</v>
      </c>
      <c r="J69" s="83">
        <f>(I69/Area_pop!C28)*1000000</f>
        <v>0</v>
      </c>
      <c r="K69" s="83">
        <f>(I69/Area_pop!C28)*1000000</f>
        <v>0</v>
      </c>
      <c r="L69" s="9">
        <v>0</v>
      </c>
      <c r="M69" s="70">
        <v>75</v>
      </c>
      <c r="N69" s="9">
        <f>(M69/Area_pop!C28)*1000</f>
        <v>2.9484609034084208</v>
      </c>
      <c r="O69" s="9">
        <f>(M69/Area_pop!D28)*1000000</f>
        <v>37.439163439364542</v>
      </c>
    </row>
    <row r="70" spans="1:15" x14ac:dyDescent="0.25">
      <c r="A70" s="8" t="s">
        <v>103</v>
      </c>
      <c r="B70" s="63" t="s">
        <v>116</v>
      </c>
      <c r="C70" s="8">
        <v>2024</v>
      </c>
      <c r="D70" s="2" t="s">
        <v>50</v>
      </c>
      <c r="E70" s="2" t="s">
        <v>51</v>
      </c>
      <c r="F70" s="70">
        <v>82.566000000000003</v>
      </c>
      <c r="G70" s="70">
        <v>261285</v>
      </c>
      <c r="H70" s="83">
        <v>204</v>
      </c>
      <c r="I70" s="70">
        <v>1.893</v>
      </c>
      <c r="J70" s="83">
        <f>(I70/Area_pop!C29)*1000000</f>
        <v>5990.506329113924</v>
      </c>
      <c r="K70" s="83">
        <f>(I70/Area_pop!C29)*1000000</f>
        <v>5990.506329113924</v>
      </c>
      <c r="L70" s="70">
        <v>2</v>
      </c>
      <c r="M70" s="70">
        <v>170</v>
      </c>
      <c r="N70" s="9">
        <f>(M70/Area_pop!C29)*1000</f>
        <v>537.97468354430373</v>
      </c>
      <c r="O70" s="9">
        <f>(M70/Area_pop!D29)*1000000</f>
        <v>419.08142938431337</v>
      </c>
    </row>
    <row r="71" spans="1:15" x14ac:dyDescent="0.25">
      <c r="A71" s="8" t="s">
        <v>103</v>
      </c>
      <c r="B71" s="63" t="s">
        <v>116</v>
      </c>
      <c r="C71" s="8">
        <v>2024</v>
      </c>
      <c r="D71" s="2" t="s">
        <v>52</v>
      </c>
      <c r="E71" s="2" t="s">
        <v>53</v>
      </c>
      <c r="F71" s="70">
        <v>13614.913</v>
      </c>
      <c r="G71" s="70">
        <v>364123</v>
      </c>
      <c r="H71" s="83">
        <v>852</v>
      </c>
      <c r="I71" s="70">
        <v>6292.5810000000001</v>
      </c>
      <c r="J71" s="83">
        <f>(I71/Area_pop!C30)*1000000</f>
        <v>168291.32678986923</v>
      </c>
      <c r="K71" s="83">
        <f>(I71/Area_pop!C30)*1000000</f>
        <v>168291.32678986923</v>
      </c>
      <c r="L71" s="70">
        <v>46</v>
      </c>
      <c r="M71" s="70">
        <v>5451</v>
      </c>
      <c r="N71" s="9">
        <f>(M71/Area_pop!C30)*1000</f>
        <v>145.78374475141075</v>
      </c>
      <c r="O71" s="9">
        <f>(M71/Area_pop!D30)*1000000</f>
        <v>340.95010924497592</v>
      </c>
    </row>
    <row r="72" spans="1:15" x14ac:dyDescent="0.25">
      <c r="A72" s="8" t="s">
        <v>103</v>
      </c>
      <c r="B72" s="63" t="s">
        <v>116</v>
      </c>
      <c r="C72" s="8">
        <v>2024</v>
      </c>
      <c r="D72" s="2" t="s">
        <v>54</v>
      </c>
      <c r="E72" s="2" t="s">
        <v>55</v>
      </c>
      <c r="F72" s="70">
        <v>4837.8999999999996</v>
      </c>
      <c r="G72" s="70">
        <v>12583</v>
      </c>
      <c r="H72" s="83">
        <v>1036</v>
      </c>
      <c r="I72" s="70">
        <v>3318.99</v>
      </c>
      <c r="J72" s="83">
        <f>(I72/Area_pop!C31)*1000000</f>
        <v>8632.3677051201339</v>
      </c>
      <c r="K72" s="83">
        <f>(I72/Area_pop!C31)*1000000</f>
        <v>8632.3677051201339</v>
      </c>
      <c r="L72" s="70">
        <v>69</v>
      </c>
      <c r="M72" s="70">
        <v>89</v>
      </c>
      <c r="N72" s="9">
        <f>(M72/Area_pop!C31)*1000</f>
        <v>0.23148027736018853</v>
      </c>
      <c r="O72" s="9">
        <f>(M72/Area_pop!D31)*1000000</f>
        <v>19.066311445812406</v>
      </c>
    </row>
    <row r="73" spans="1:15" x14ac:dyDescent="0.25">
      <c r="A73" s="8" t="s">
        <v>103</v>
      </c>
      <c r="B73" s="63" t="s">
        <v>116</v>
      </c>
      <c r="C73" s="8">
        <v>2024</v>
      </c>
      <c r="D73" s="2" t="s">
        <v>56</v>
      </c>
      <c r="E73" s="2" t="s">
        <v>57</v>
      </c>
      <c r="F73" s="70">
        <v>27931.982</v>
      </c>
      <c r="G73" s="70">
        <v>89546</v>
      </c>
      <c r="H73" s="83">
        <v>739</v>
      </c>
      <c r="I73" s="70">
        <v>1611.269</v>
      </c>
      <c r="J73" s="83">
        <f>(I73/Area_pop!C32)*1000000</f>
        <v>5165.5157600471903</v>
      </c>
      <c r="K73" s="83">
        <f>(I73/Area_pop!C32)*1000000</f>
        <v>5165.5157600471903</v>
      </c>
      <c r="L73" s="70">
        <v>6</v>
      </c>
      <c r="M73" s="70">
        <v>6798</v>
      </c>
      <c r="N73" s="9">
        <f>(M73/Area_pop!C32)*1000</f>
        <v>21.793490805570514</v>
      </c>
      <c r="O73" s="9">
        <f>(M73/Area_pop!D32)*1000000</f>
        <v>179.87346539389804</v>
      </c>
    </row>
    <row r="74" spans="1:15" x14ac:dyDescent="0.25">
      <c r="A74" s="8" t="s">
        <v>103</v>
      </c>
      <c r="B74" s="63" t="s">
        <v>116</v>
      </c>
      <c r="C74" s="8">
        <v>2024</v>
      </c>
      <c r="D74" s="2" t="s">
        <v>58</v>
      </c>
      <c r="E74" s="2" t="s">
        <v>59</v>
      </c>
      <c r="F74" s="70">
        <v>17807.833999999999</v>
      </c>
      <c r="G74" s="70">
        <v>193089</v>
      </c>
      <c r="H74" s="83">
        <v>1736</v>
      </c>
      <c r="I74" s="70">
        <v>616.59699999999998</v>
      </c>
      <c r="J74" s="83">
        <f>(I74/Area_pop!C33)*1000000</f>
        <v>6685.7176934920735</v>
      </c>
      <c r="K74" s="83">
        <f>(I74/Area_pop!C33)*1000000</f>
        <v>6685.7176934920735</v>
      </c>
      <c r="L74" s="70">
        <v>3</v>
      </c>
      <c r="M74" s="70">
        <v>20437</v>
      </c>
      <c r="N74" s="9">
        <f>(M74/Area_pop!C33)*1000</f>
        <v>221.59694663110184</v>
      </c>
      <c r="O74" s="9">
        <f>(M74/Area_pop!D33)*1000000</f>
        <v>1992.3439002838229</v>
      </c>
    </row>
    <row r="75" spans="1:15" x14ac:dyDescent="0.25">
      <c r="A75" s="8" t="s">
        <v>103</v>
      </c>
      <c r="B75" s="63" t="s">
        <v>116</v>
      </c>
      <c r="C75" s="8">
        <v>2024</v>
      </c>
      <c r="D75" s="2" t="s">
        <v>60</v>
      </c>
      <c r="E75" s="2" t="s">
        <v>61</v>
      </c>
      <c r="F75" s="70">
        <v>27248.5</v>
      </c>
      <c r="G75" s="70">
        <v>114298</v>
      </c>
      <c r="H75" s="83">
        <v>1275</v>
      </c>
      <c r="I75" s="70">
        <v>334.31900000000002</v>
      </c>
      <c r="J75" s="83">
        <f>(I75/Area_pop!C34)*1000000</f>
        <v>1402.3565633939884</v>
      </c>
      <c r="K75" s="83">
        <f>(I75/Area_pop!C34)*1000000</f>
        <v>1402.3565633939884</v>
      </c>
      <c r="L75" s="70">
        <v>1</v>
      </c>
      <c r="M75" s="70">
        <v>6569</v>
      </c>
      <c r="N75" s="9">
        <f>(M75/Area_pop!C34)*1000</f>
        <v>27.554761365447696</v>
      </c>
      <c r="O75" s="9">
        <f>(M75/Area_pop!D34)*1000000</f>
        <v>307.35128757965066</v>
      </c>
    </row>
    <row r="76" spans="1:15" x14ac:dyDescent="0.25">
      <c r="A76" s="8" t="s">
        <v>103</v>
      </c>
      <c r="B76" s="63" t="s">
        <v>116</v>
      </c>
      <c r="C76" s="8">
        <v>2024</v>
      </c>
      <c r="D76" s="2" t="s">
        <v>153</v>
      </c>
      <c r="E76" s="2" t="s">
        <v>154</v>
      </c>
      <c r="F76" s="70">
        <v>15445.027</v>
      </c>
      <c r="G76" s="70">
        <v>181728</v>
      </c>
      <c r="H76" s="83">
        <v>2084</v>
      </c>
      <c r="I76" s="70">
        <v>0</v>
      </c>
      <c r="J76" s="83">
        <f>(I76/Area_pop!C35)*1000000</f>
        <v>0</v>
      </c>
      <c r="K76" s="83">
        <f>(I76/Area_pop!C35)*1000000</f>
        <v>0</v>
      </c>
      <c r="L76" s="9">
        <v>0</v>
      </c>
      <c r="M76" s="70">
        <v>275</v>
      </c>
      <c r="N76" s="9">
        <f>(M76/Area_pop!C35)*1000</f>
        <v>3.2356747852688552</v>
      </c>
      <c r="O76" s="9">
        <f>(M76/Area_pop!D35)*1000000</f>
        <v>37.097711850605492</v>
      </c>
    </row>
    <row r="77" spans="1:15" x14ac:dyDescent="0.25">
      <c r="A77" s="8" t="s">
        <v>103</v>
      </c>
      <c r="B77" s="63" t="s">
        <v>116</v>
      </c>
      <c r="C77" s="8">
        <v>2024</v>
      </c>
      <c r="D77" s="2" t="s">
        <v>62</v>
      </c>
      <c r="E77" s="2" t="s">
        <v>63</v>
      </c>
      <c r="F77" s="70">
        <v>3831.1390000000001</v>
      </c>
      <c r="G77" s="70">
        <v>8563</v>
      </c>
      <c r="H77" s="70">
        <v>419</v>
      </c>
      <c r="I77" s="70">
        <v>990.37</v>
      </c>
      <c r="J77" s="83">
        <f>(I77/Area_pop!C36)*1000000</f>
        <v>2213.4932413102561</v>
      </c>
      <c r="K77" s="83">
        <f>(I77/Area_pop!C36)*1000000</f>
        <v>2213.4932413102561</v>
      </c>
      <c r="L77" s="70">
        <v>26</v>
      </c>
      <c r="M77" s="70">
        <v>927</v>
      </c>
      <c r="N77" s="9">
        <f>(M77/Area_pop!C36)*1000</f>
        <v>2.0718602488914319</v>
      </c>
      <c r="O77" s="9">
        <f>(M77/Area_pop!D36)*1000000</f>
        <v>101.27537980683077</v>
      </c>
    </row>
    <row r="78" spans="1:15" x14ac:dyDescent="0.25">
      <c r="A78" s="8" t="s">
        <v>103</v>
      </c>
      <c r="B78" s="63" t="s">
        <v>116</v>
      </c>
      <c r="C78" s="8">
        <v>2024</v>
      </c>
      <c r="D78" s="2" t="s">
        <v>64</v>
      </c>
      <c r="E78" s="2" t="s">
        <v>65</v>
      </c>
      <c r="F78" s="70">
        <v>18550.530999999999</v>
      </c>
      <c r="G78" s="70">
        <v>915036</v>
      </c>
      <c r="H78" s="70">
        <v>9211</v>
      </c>
      <c r="I78" s="70">
        <v>643.63099999999997</v>
      </c>
      <c r="J78" s="83">
        <f>(I78/Area_pop!C37)*1000000</f>
        <v>31748.187244117791</v>
      </c>
      <c r="K78" s="83">
        <f>(I78/Area_pop!C37)*1000000</f>
        <v>31748.187244117791</v>
      </c>
      <c r="L78" s="70">
        <v>3</v>
      </c>
      <c r="M78" s="70">
        <v>863</v>
      </c>
      <c r="N78" s="9">
        <f>(M78/Area_pop!C37)*1000</f>
        <v>42.568934050214573</v>
      </c>
      <c r="O78" s="9">
        <f>(M78/Area_pop!D37)*1000000</f>
        <v>428.50573523507222</v>
      </c>
    </row>
    <row r="79" spans="1:15" x14ac:dyDescent="0.25">
      <c r="A79" s="8" t="s">
        <v>103</v>
      </c>
      <c r="B79" s="63" t="s">
        <v>116</v>
      </c>
      <c r="C79" s="8">
        <v>2024</v>
      </c>
      <c r="D79" s="2" t="s">
        <v>66</v>
      </c>
      <c r="E79" s="2" t="s">
        <v>67</v>
      </c>
      <c r="F79" s="70">
        <v>2567.2640000000001</v>
      </c>
      <c r="G79" s="70">
        <v>52356</v>
      </c>
      <c r="H79" s="70">
        <v>481</v>
      </c>
      <c r="I79" s="70">
        <v>106.26300000000001</v>
      </c>
      <c r="J79" s="83">
        <f>(I79/Area_pop!C38)*1000000</f>
        <v>2167.0847353930867</v>
      </c>
      <c r="K79" s="83">
        <f>(I79/Area_pop!C38)*1000000</f>
        <v>2167.0847353930867</v>
      </c>
      <c r="L79" s="70">
        <v>4</v>
      </c>
      <c r="M79" s="70">
        <v>1281</v>
      </c>
      <c r="N79" s="9">
        <f>(M79/Area_pop!C38)*1000</f>
        <v>26.124197002141326</v>
      </c>
      <c r="O79" s="9">
        <f>(M79/Area_pop!D38)*1000000</f>
        <v>240.14098969323362</v>
      </c>
    </row>
    <row r="80" spans="1:15" x14ac:dyDescent="0.25">
      <c r="A80" s="8" t="s">
        <v>103</v>
      </c>
      <c r="B80" s="63" t="s">
        <v>116</v>
      </c>
      <c r="C80" s="8">
        <v>2024</v>
      </c>
      <c r="D80" s="2" t="s">
        <v>68</v>
      </c>
      <c r="E80" s="2" t="s">
        <v>69</v>
      </c>
      <c r="F80" s="70">
        <v>128287.446</v>
      </c>
      <c r="G80" s="70">
        <v>164414</v>
      </c>
      <c r="H80" s="70">
        <v>1930</v>
      </c>
      <c r="I80" s="70">
        <v>8048.3909999999996</v>
      </c>
      <c r="J80" s="83">
        <f>(I80/Area_pop!C39)*1000000</f>
        <v>10314.879464800644</v>
      </c>
      <c r="K80" s="83">
        <f>(I80/Area_pop!C39)*1000000</f>
        <v>10314.879464800644</v>
      </c>
      <c r="L80" s="70">
        <v>6</v>
      </c>
      <c r="M80" s="70">
        <v>76610</v>
      </c>
      <c r="N80" s="9">
        <f>(M80/Area_pop!C39)*1000</f>
        <v>98.183961961884989</v>
      </c>
      <c r="O80" s="9">
        <f>(M80/Area_pop!D39)*1000000</f>
        <v>1152.4627376206579</v>
      </c>
    </row>
    <row r="81" spans="1:15" x14ac:dyDescent="0.25">
      <c r="A81" s="8" t="s">
        <v>103</v>
      </c>
      <c r="B81" s="63" t="s">
        <v>116</v>
      </c>
      <c r="C81" s="8">
        <v>2024</v>
      </c>
      <c r="D81" s="2" t="s">
        <v>155</v>
      </c>
      <c r="E81" s="2" t="s">
        <v>157</v>
      </c>
      <c r="F81" s="70">
        <v>24.454999999999998</v>
      </c>
      <c r="G81" s="70">
        <v>2242</v>
      </c>
      <c r="H81" s="70">
        <v>13</v>
      </c>
      <c r="I81" s="70">
        <v>0</v>
      </c>
      <c r="J81" s="83">
        <f>(I81/Area_pop!C40)*1000000</f>
        <v>0</v>
      </c>
      <c r="K81" s="83">
        <f>(I81/Area_pop!C40)*1000000</f>
        <v>0</v>
      </c>
      <c r="L81" s="8">
        <v>0</v>
      </c>
      <c r="M81" s="70">
        <v>20</v>
      </c>
      <c r="N81" s="9">
        <f>(M81/Area_pop!C40)*1000</f>
        <v>1.8338529249954152</v>
      </c>
      <c r="O81" s="9">
        <f>(M81/Area_pop!D40)*1000000</f>
        <v>10.647555204201989</v>
      </c>
    </row>
    <row r="82" spans="1:15" x14ac:dyDescent="0.25">
      <c r="A82" s="109" t="s">
        <v>103</v>
      </c>
      <c r="B82" s="110" t="s">
        <v>116</v>
      </c>
      <c r="C82" s="109">
        <v>2024</v>
      </c>
      <c r="D82" s="111" t="s">
        <v>156</v>
      </c>
      <c r="E82" s="111" t="s">
        <v>156</v>
      </c>
      <c r="F82" s="107">
        <f>Summary!C22</f>
        <v>1133668.21</v>
      </c>
      <c r="G82" s="107">
        <f>(F82/Area_pop!C41)*1000000</f>
        <v>197187.19202226118</v>
      </c>
      <c r="H82" s="107">
        <f>(F82/Area_pop!D41)*1000000</f>
        <v>2142.6637381562655</v>
      </c>
      <c r="I82" s="107">
        <f>Summary!C24</f>
        <v>184177.51199999999</v>
      </c>
      <c r="J82" s="107">
        <f>(I82/Area_pop!C41)*1000000</f>
        <v>32035.339885667527</v>
      </c>
      <c r="K82" s="107">
        <f>(I82/Area_pop!D41)*1000000</f>
        <v>348.10050494953936</v>
      </c>
      <c r="L82" s="107">
        <f>(I82/F82)*100</f>
        <v>16.24615653639966</v>
      </c>
      <c r="M82" s="107">
        <f>Summary!C27</f>
        <v>542474</v>
      </c>
      <c r="N82" s="107">
        <f>(M82/Area_pop!C41)*1000</f>
        <v>94.356465023469369</v>
      </c>
      <c r="O82" s="107">
        <f>(M82/Area_pop!D41)*1000000</f>
        <v>1025.2906083452601</v>
      </c>
    </row>
    <row r="83" spans="1:15" x14ac:dyDescent="0.25">
      <c r="A83" s="8" t="s">
        <v>103</v>
      </c>
      <c r="B83" s="63" t="s">
        <v>116</v>
      </c>
      <c r="C83" s="8">
        <v>2024</v>
      </c>
      <c r="D83" s="2" t="s">
        <v>6</v>
      </c>
      <c r="E83" s="2" t="s">
        <v>6</v>
      </c>
      <c r="F83" s="9">
        <f>Summary!E22</f>
        <v>1109589.21</v>
      </c>
      <c r="G83" s="107">
        <f>(F83/Area_pop!C42)*1000000</f>
        <v>200504.66553740145</v>
      </c>
      <c r="H83" s="9">
        <f>(F83/Area_pop!D42)*1000000</f>
        <v>2174.2619980530053</v>
      </c>
      <c r="I83" s="9">
        <f>Summary!E24</f>
        <v>184116.51199999999</v>
      </c>
      <c r="J83" s="9">
        <f>(I83/Area_pop!C42)*1000000</f>
        <v>33270.168207991999</v>
      </c>
      <c r="K83" s="9">
        <f>(I83/Area_pop!D42)*1000000</f>
        <v>360.77994599070598</v>
      </c>
      <c r="L83" s="9">
        <f>(I83/F83)*100</f>
        <v>16.59321398772434</v>
      </c>
      <c r="M83" s="9">
        <f>Summary!E27</f>
        <v>541693</v>
      </c>
      <c r="N83" s="9">
        <f>(M83/Area_pop!C42)*1000</f>
        <v>97.884850366336565</v>
      </c>
      <c r="O83" s="9">
        <f>(M83/Area_pop!D42)*1000000</f>
        <v>1061.4581449573818</v>
      </c>
    </row>
    <row r="84" spans="1:15" ht="15.75" thickBot="1" x14ac:dyDescent="0.3">
      <c r="A84" s="66" t="s">
        <v>103</v>
      </c>
      <c r="B84" s="67" t="s">
        <v>116</v>
      </c>
      <c r="C84" s="66">
        <v>2024</v>
      </c>
      <c r="D84" s="6" t="s">
        <v>7</v>
      </c>
      <c r="E84" s="6" t="s">
        <v>7</v>
      </c>
      <c r="F84" s="106">
        <f>Summary!G22</f>
        <v>951568.576</v>
      </c>
      <c r="G84" s="107">
        <f>(F84/Area_pop!C43)*1000000</f>
        <v>225217.78777516482</v>
      </c>
      <c r="H84" s="106">
        <f>(F84/Area_pop!D43)*1000000</f>
        <v>2205.69620205601</v>
      </c>
      <c r="I84" s="106">
        <f>Summary!G24</f>
        <v>164367.76300000001</v>
      </c>
      <c r="J84" s="106">
        <f>(I84/Area_pop!C43)*1000000</f>
        <v>38902.654940564782</v>
      </c>
      <c r="K84" s="106">
        <f>(I84/Area_pop!D43)*1000000</f>
        <v>380.99760724921458</v>
      </c>
      <c r="L84" s="106">
        <f>(I84/F84)*100</f>
        <v>17.273349198954634</v>
      </c>
      <c r="M84" s="106">
        <f>Summary!G27</f>
        <v>445495</v>
      </c>
      <c r="N84" s="106">
        <f>(M84/Area_pop!C43)*1000</f>
        <v>105.44000810394253</v>
      </c>
      <c r="O84" s="106">
        <f>(M84/Area_pop!D43)*1000000</f>
        <v>1032.6387969488203</v>
      </c>
    </row>
    <row r="85" spans="1:15" ht="15.75" thickTop="1" x14ac:dyDescent="0.25">
      <c r="A85" s="8" t="s">
        <v>103</v>
      </c>
      <c r="B85" s="63" t="s">
        <v>115</v>
      </c>
      <c r="C85" s="8">
        <v>2010</v>
      </c>
      <c r="D85" s="2" t="s">
        <v>151</v>
      </c>
      <c r="E85" s="2" t="s">
        <v>152</v>
      </c>
      <c r="F85" s="70">
        <v>314.387</v>
      </c>
      <c r="G85" s="70">
        <v>10920</v>
      </c>
      <c r="H85" s="83">
        <v>106</v>
      </c>
      <c r="I85" s="70">
        <v>0</v>
      </c>
      <c r="J85" s="83">
        <f>(I85/Area_pop!C3)*1000000</f>
        <v>0</v>
      </c>
      <c r="K85" s="9">
        <f>(I85/Area_pop!D3)*1000000</f>
        <v>0</v>
      </c>
      <c r="L85" s="5">
        <v>0</v>
      </c>
      <c r="M85" s="70">
        <v>146</v>
      </c>
      <c r="N85" s="5">
        <f>(M85/Area_pop!C3)*1000</f>
        <v>5.0710291410510226</v>
      </c>
      <c r="O85" s="5">
        <f>(M85/Area_pop!D3)*1000000</f>
        <v>49.167172089480211</v>
      </c>
    </row>
    <row r="86" spans="1:15" x14ac:dyDescent="0.25">
      <c r="A86" s="8" t="s">
        <v>103</v>
      </c>
      <c r="B86" s="63" t="s">
        <v>115</v>
      </c>
      <c r="C86" s="8">
        <v>2010</v>
      </c>
      <c r="D86" s="2" t="s">
        <v>4</v>
      </c>
      <c r="E86" s="2" t="s">
        <v>5</v>
      </c>
      <c r="F86" s="70">
        <v>13966.977999999999</v>
      </c>
      <c r="G86" s="70">
        <v>166507</v>
      </c>
      <c r="H86" s="83">
        <v>1708</v>
      </c>
      <c r="I86" s="70">
        <v>2594.076</v>
      </c>
      <c r="J86" s="83">
        <f>(I86/Area_pop!C4)*1000000</f>
        <v>30925.299825945971</v>
      </c>
      <c r="K86" s="9">
        <f>(I86/Area_pop!D4)*1000000</f>
        <v>317.28939842798286</v>
      </c>
      <c r="L86" s="5">
        <v>19</v>
      </c>
      <c r="M86" s="70">
        <v>2426</v>
      </c>
      <c r="N86" s="5">
        <f>(M86/Area_pop!C4)*1000</f>
        <v>28.92158031520469</v>
      </c>
      <c r="O86" s="5">
        <f>(M86/Area_pop!D4)*1000000</f>
        <v>296.73150693591339</v>
      </c>
    </row>
    <row r="87" spans="1:15" x14ac:dyDescent="0.25">
      <c r="A87" s="8" t="s">
        <v>103</v>
      </c>
      <c r="B87" s="63" t="s">
        <v>115</v>
      </c>
      <c r="C87" s="8">
        <v>2010</v>
      </c>
      <c r="D87" s="2" t="s">
        <v>145</v>
      </c>
      <c r="E87" s="2" t="s">
        <v>146</v>
      </c>
      <c r="F87" s="70">
        <v>3693.2109999999998</v>
      </c>
      <c r="G87" s="70">
        <v>72119</v>
      </c>
      <c r="H87" s="83">
        <v>950</v>
      </c>
      <c r="I87" s="70">
        <v>0</v>
      </c>
      <c r="J87" s="83">
        <f>(I87/Area_pop!C5)*1000000</f>
        <v>0</v>
      </c>
      <c r="K87" s="9">
        <f>(I87/Area_pop!D5)*1000000</f>
        <v>0</v>
      </c>
      <c r="L87" s="5">
        <v>0</v>
      </c>
      <c r="M87" s="70">
        <v>155</v>
      </c>
      <c r="N87" s="5">
        <f>(M87/Area_pop!C5)*1000</f>
        <v>3.0267525873852765</v>
      </c>
      <c r="O87" s="5">
        <f>(M87/Area_pop!D5)*1000000</f>
        <v>39.857622970681312</v>
      </c>
    </row>
    <row r="88" spans="1:15" x14ac:dyDescent="0.25">
      <c r="A88" s="8" t="s">
        <v>103</v>
      </c>
      <c r="B88" s="63" t="s">
        <v>115</v>
      </c>
      <c r="C88" s="8">
        <v>2010</v>
      </c>
      <c r="D88" s="2" t="s">
        <v>8</v>
      </c>
      <c r="E88" s="2" t="s">
        <v>9</v>
      </c>
      <c r="F88" s="70">
        <v>13308.414000000001</v>
      </c>
      <c r="G88" s="70">
        <v>433965</v>
      </c>
      <c r="H88" s="83">
        <v>1260</v>
      </c>
      <c r="I88" s="70">
        <v>5502.3389999999999</v>
      </c>
      <c r="J88" s="83">
        <f>(I88/Area_pop!C6)*1000000</f>
        <v>179422.14758535233</v>
      </c>
      <c r="K88" s="9">
        <f>(I88/Area_pop!D6)*1000000</f>
        <v>520.8218154872942</v>
      </c>
      <c r="L88" s="70">
        <v>41</v>
      </c>
      <c r="M88" s="70">
        <v>14827</v>
      </c>
      <c r="N88" s="5">
        <f>(M88/Area_pop!C6)*1000</f>
        <v>483.48387517526987</v>
      </c>
      <c r="O88" s="5">
        <f>(M88/Area_pop!D6)*1000000</f>
        <v>1403.444073189622</v>
      </c>
    </row>
    <row r="89" spans="1:15" x14ac:dyDescent="0.25">
      <c r="A89" s="8" t="s">
        <v>103</v>
      </c>
      <c r="B89" s="63" t="s">
        <v>115</v>
      </c>
      <c r="C89" s="8">
        <v>2010</v>
      </c>
      <c r="D89" s="2" t="s">
        <v>10</v>
      </c>
      <c r="E89" s="2" t="s">
        <v>11</v>
      </c>
      <c r="F89" s="70">
        <v>3176.4160000000002</v>
      </c>
      <c r="G89" s="70">
        <v>28617</v>
      </c>
      <c r="H89" s="83">
        <v>404</v>
      </c>
      <c r="I89" s="70">
        <v>50.143000000000001</v>
      </c>
      <c r="J89" s="83">
        <f>(I89/Area_pop!C7)*1000000</f>
        <v>451.75501819885403</v>
      </c>
      <c r="K89" s="9">
        <f>(I89/Area_pop!D7)*1000000</f>
        <v>6.3807978765359845</v>
      </c>
      <c r="L89" s="70">
        <v>2</v>
      </c>
      <c r="M89" s="70">
        <v>3190</v>
      </c>
      <c r="N89" s="5">
        <f>(M89/Area_pop!C7)*1000</f>
        <v>28.739774406284912</v>
      </c>
      <c r="O89" s="5">
        <f>(M89/Area_pop!D7)*1000000</f>
        <v>405.93393347326224</v>
      </c>
    </row>
    <row r="90" spans="1:15" x14ac:dyDescent="0.25">
      <c r="A90" s="8" t="s">
        <v>103</v>
      </c>
      <c r="B90" s="63" t="s">
        <v>115</v>
      </c>
      <c r="C90" s="8">
        <v>2010</v>
      </c>
      <c r="D90" s="2" t="s">
        <v>12</v>
      </c>
      <c r="E90" s="2" t="s">
        <v>13</v>
      </c>
      <c r="F90" s="70">
        <v>15157.56</v>
      </c>
      <c r="G90" s="70">
        <v>367127</v>
      </c>
      <c r="H90" s="83">
        <v>2036</v>
      </c>
      <c r="I90" s="70">
        <v>5315.4560000000001</v>
      </c>
      <c r="J90" s="83">
        <f>(I90/Area_pop!C8)*1000000</f>
        <v>128744.05987356797</v>
      </c>
      <c r="K90" s="9">
        <f>(I90/Area_pop!D8)*1000000</f>
        <v>714.06255276459854</v>
      </c>
      <c r="L90" s="70">
        <v>35</v>
      </c>
      <c r="M90" s="70">
        <v>19408</v>
      </c>
      <c r="N90" s="5">
        <f>(M90/Area_pop!C8)*1000</f>
        <v>470.07532637391915</v>
      </c>
      <c r="O90" s="5">
        <f>(M90/Area_pop!D8)*1000000</f>
        <v>2607.2130075115529</v>
      </c>
    </row>
    <row r="91" spans="1:15" x14ac:dyDescent="0.25">
      <c r="A91" s="8" t="s">
        <v>103</v>
      </c>
      <c r="B91" s="63" t="s">
        <v>115</v>
      </c>
      <c r="C91" s="8">
        <v>2010</v>
      </c>
      <c r="D91" s="2" t="s">
        <v>14</v>
      </c>
      <c r="E91" s="2" t="s">
        <v>15</v>
      </c>
      <c r="F91" s="70">
        <v>381.41800000000001</v>
      </c>
      <c r="G91" s="70">
        <v>41221</v>
      </c>
      <c r="H91" s="83">
        <v>527</v>
      </c>
      <c r="I91" s="70">
        <v>6.6619999999999999</v>
      </c>
      <c r="J91" s="83">
        <f>(I91/Area_pop!C9)*1000000</f>
        <v>719.98270831081811</v>
      </c>
      <c r="K91" s="9">
        <f>(I91/Area_pop!D9)*1000000</f>
        <v>9.2132155477553077</v>
      </c>
      <c r="L91" s="70">
        <v>2</v>
      </c>
      <c r="M91" s="70">
        <v>253</v>
      </c>
      <c r="N91" s="5">
        <f>(M91/Area_pop!C9)*1000</f>
        <v>27.342483518858749</v>
      </c>
      <c r="O91" s="5">
        <f>(M91/Area_pop!D9)*1000000</f>
        <v>349.88645055270086</v>
      </c>
    </row>
    <row r="92" spans="1:15" x14ac:dyDescent="0.25">
      <c r="A92" s="8" t="s">
        <v>103</v>
      </c>
      <c r="B92" s="63" t="s">
        <v>115</v>
      </c>
      <c r="C92" s="8">
        <v>2010</v>
      </c>
      <c r="D92" s="2" t="s">
        <v>16</v>
      </c>
      <c r="E92" s="2" t="s">
        <v>17</v>
      </c>
      <c r="F92" s="70">
        <v>13789.856</v>
      </c>
      <c r="G92" s="70">
        <v>174841</v>
      </c>
      <c r="H92" s="83">
        <v>1325</v>
      </c>
      <c r="I92" s="70">
        <v>1832.3979999999999</v>
      </c>
      <c r="J92" s="83">
        <f>(I92/Area_pop!C10)*1000000</f>
        <v>23232.848575522054</v>
      </c>
      <c r="K92" s="9">
        <f>(I92/Area_pop!D10)*1000000</f>
        <v>176.08768184407555</v>
      </c>
      <c r="L92" s="70">
        <v>13</v>
      </c>
      <c r="M92" s="70">
        <v>1382</v>
      </c>
      <c r="N92" s="5">
        <f>(M92/Area_pop!C10)*1000</f>
        <v>17.522283221970053</v>
      </c>
      <c r="O92" s="5">
        <f>(M92/Area_pop!D10)*1000000</f>
        <v>132.80585129896039</v>
      </c>
    </row>
    <row r="93" spans="1:15" x14ac:dyDescent="0.25">
      <c r="A93" s="8" t="s">
        <v>103</v>
      </c>
      <c r="B93" s="63" t="s">
        <v>115</v>
      </c>
      <c r="C93" s="8">
        <v>2010</v>
      </c>
      <c r="D93" s="2" t="s">
        <v>18</v>
      </c>
      <c r="E93" s="2" t="s">
        <v>19</v>
      </c>
      <c r="F93" s="70">
        <v>132816.17800000001</v>
      </c>
      <c r="G93" s="70">
        <v>371442</v>
      </c>
      <c r="H93" s="83">
        <v>1637</v>
      </c>
      <c r="I93" s="70">
        <v>40973.646999999997</v>
      </c>
      <c r="J93" s="83">
        <f>(I93/Area_pop!C11)*1000000</f>
        <v>114589.48342837326</v>
      </c>
      <c r="K93" s="9">
        <f>(I93/Area_pop!D11)*1000000</f>
        <v>505.16011850410058</v>
      </c>
      <c r="L93" s="70">
        <v>31</v>
      </c>
      <c r="M93" s="70">
        <v>107508</v>
      </c>
      <c r="N93" s="5">
        <f>(M93/Area_pop!C11)*1000</f>
        <v>300.66364813504526</v>
      </c>
      <c r="O93" s="5">
        <f>(M93/Area_pop!D11)*1000000</f>
        <v>1325.4557013228243</v>
      </c>
    </row>
    <row r="94" spans="1:15" x14ac:dyDescent="0.25">
      <c r="A94" s="8" t="s">
        <v>103</v>
      </c>
      <c r="B94" s="63" t="s">
        <v>115</v>
      </c>
      <c r="C94" s="8">
        <v>2010</v>
      </c>
      <c r="D94" s="2" t="s">
        <v>20</v>
      </c>
      <c r="E94" s="2" t="s">
        <v>21</v>
      </c>
      <c r="F94" s="70">
        <v>7412.1369999999997</v>
      </c>
      <c r="G94" s="70">
        <v>172676</v>
      </c>
      <c r="H94" s="83">
        <v>1367</v>
      </c>
      <c r="I94" s="70">
        <v>4511.9849999999997</v>
      </c>
      <c r="J94" s="83">
        <f>(I94/Area_pop!C12)*1000000</f>
        <v>105113.22073383808</v>
      </c>
      <c r="K94" s="9">
        <f>(I94/Area_pop!D12)*1000000</f>
        <v>832.28964408812965</v>
      </c>
      <c r="L94" s="70">
        <v>61</v>
      </c>
      <c r="M94" s="70">
        <v>1036</v>
      </c>
      <c r="N94" s="5">
        <f>(M94/Area_pop!C12)*1000</f>
        <v>24.135119394292371</v>
      </c>
      <c r="O94" s="5">
        <f>(M94/Area_pop!D12)*1000000</f>
        <v>191.10260146594067</v>
      </c>
    </row>
    <row r="95" spans="1:15" x14ac:dyDescent="0.25">
      <c r="A95" s="8" t="s">
        <v>103</v>
      </c>
      <c r="B95" s="63" t="s">
        <v>115</v>
      </c>
      <c r="C95" s="8">
        <v>2010</v>
      </c>
      <c r="D95" s="2" t="s">
        <v>22</v>
      </c>
      <c r="E95" s="2" t="s">
        <v>23</v>
      </c>
      <c r="F95" s="70">
        <v>185.12</v>
      </c>
      <c r="G95" s="70">
        <v>4083</v>
      </c>
      <c r="H95" s="83">
        <v>131</v>
      </c>
      <c r="I95" s="70">
        <v>28.524000000000001</v>
      </c>
      <c r="J95" s="83">
        <f>(I95/Area_pop!C13)*1000000</f>
        <v>629.16887241926952</v>
      </c>
      <c r="K95" s="9">
        <f>(I95/Area_pop!D13)*1000000</f>
        <v>20.224882580484429</v>
      </c>
      <c r="L95" s="70">
        <v>15</v>
      </c>
      <c r="M95" s="70">
        <v>547</v>
      </c>
      <c r="N95" s="5">
        <f>(M95/Area_pop!C13)*1000</f>
        <v>12.06546673725075</v>
      </c>
      <c r="O95" s="5">
        <f>(M95/Area_pop!D13)*1000000</f>
        <v>387.84920668647391</v>
      </c>
    </row>
    <row r="96" spans="1:15" x14ac:dyDescent="0.25">
      <c r="A96" s="8" t="s">
        <v>103</v>
      </c>
      <c r="B96" s="63" t="s">
        <v>115</v>
      </c>
      <c r="C96" s="8">
        <v>2010</v>
      </c>
      <c r="D96" s="2" t="s">
        <v>24</v>
      </c>
      <c r="E96" s="2" t="s">
        <v>25</v>
      </c>
      <c r="F96" s="70">
        <v>16175.233</v>
      </c>
      <c r="G96" s="70">
        <v>122824</v>
      </c>
      <c r="H96" s="83">
        <v>1531</v>
      </c>
      <c r="I96" s="70">
        <v>805.89200000000005</v>
      </c>
      <c r="J96" s="83">
        <f>(I96/Area_pop!C14)*1000000</f>
        <v>6119.428371831671</v>
      </c>
      <c r="K96" s="9">
        <f>(I96/Area_pop!D14)*1000000</f>
        <v>76.302340210355581</v>
      </c>
      <c r="L96" s="70">
        <v>5</v>
      </c>
      <c r="M96" s="70">
        <v>14096</v>
      </c>
      <c r="N96" s="5">
        <f>(M96/Area_pop!C14)*1000</f>
        <v>107.03600771485414</v>
      </c>
      <c r="O96" s="5">
        <f>(M96/Area_pop!D14)*1000000</f>
        <v>1334.6177745965613</v>
      </c>
    </row>
    <row r="97" spans="1:15" x14ac:dyDescent="0.25">
      <c r="A97" s="8" t="s">
        <v>103</v>
      </c>
      <c r="B97" s="63" t="s">
        <v>115</v>
      </c>
      <c r="C97" s="8">
        <v>2010</v>
      </c>
      <c r="D97" s="2" t="s">
        <v>26</v>
      </c>
      <c r="E97" s="2" t="s">
        <v>27</v>
      </c>
      <c r="F97" s="70">
        <v>96058.422999999995</v>
      </c>
      <c r="G97" s="70">
        <v>189845</v>
      </c>
      <c r="H97" s="83">
        <v>2252</v>
      </c>
      <c r="I97" s="70">
        <v>11578.665999999999</v>
      </c>
      <c r="J97" s="83">
        <f>(I97/Area_pop!C15)*1000000</f>
        <v>22883.507943942779</v>
      </c>
      <c r="K97" s="9">
        <f>(I97/Area_pop!D15)*1000000</f>
        <v>271.50098317346095</v>
      </c>
      <c r="L97" s="70">
        <v>12</v>
      </c>
      <c r="M97" s="70">
        <v>113627</v>
      </c>
      <c r="N97" s="5">
        <f>(M97/Area_pop!C15)*1000</f>
        <v>224.56683327305464</v>
      </c>
      <c r="O97" s="5">
        <f>(M97/Area_pop!D15)*1000000</f>
        <v>2664.3692991101789</v>
      </c>
    </row>
    <row r="98" spans="1:15" x14ac:dyDescent="0.25">
      <c r="A98" s="8" t="s">
        <v>103</v>
      </c>
      <c r="B98" s="63" t="s">
        <v>115</v>
      </c>
      <c r="C98" s="8">
        <v>2010</v>
      </c>
      <c r="D98" s="2" t="s">
        <v>28</v>
      </c>
      <c r="E98" s="2" t="s">
        <v>29</v>
      </c>
      <c r="F98" s="70">
        <v>1788.0250000000001</v>
      </c>
      <c r="G98" s="70">
        <v>5284</v>
      </c>
      <c r="H98" s="83">
        <v>343</v>
      </c>
      <c r="I98" s="70">
        <v>54.404000000000003</v>
      </c>
      <c r="J98" s="83">
        <f>(I98/Area_pop!C16)*1000000</f>
        <v>160.78590153178686</v>
      </c>
      <c r="K98" s="9">
        <f>(I98/Area_pop!D16)*1000000</f>
        <v>10.436814612969442</v>
      </c>
      <c r="L98" s="70">
        <v>3</v>
      </c>
      <c r="M98" s="70">
        <v>1873</v>
      </c>
      <c r="N98" s="5">
        <f>(M98/Area_pop!C16)*1000</f>
        <v>5.5354752144885824</v>
      </c>
      <c r="O98" s="5">
        <f>(M98/Area_pop!D16)*1000000</f>
        <v>359.31464175596949</v>
      </c>
    </row>
    <row r="99" spans="1:15" x14ac:dyDescent="0.25">
      <c r="A99" s="8" t="s">
        <v>103</v>
      </c>
      <c r="B99" s="63" t="s">
        <v>115</v>
      </c>
      <c r="C99" s="8">
        <v>2010</v>
      </c>
      <c r="D99" s="2" t="s">
        <v>30</v>
      </c>
      <c r="E99" s="2" t="s">
        <v>31</v>
      </c>
      <c r="F99" s="70">
        <v>111009.98</v>
      </c>
      <c r="G99" s="70">
        <v>173867</v>
      </c>
      <c r="H99" s="83">
        <v>1783</v>
      </c>
      <c r="I99" s="70">
        <v>38590.499000000003</v>
      </c>
      <c r="J99" s="83">
        <f>(I99/Area_pop!C17)*1000000</f>
        <v>60441.67586827989</v>
      </c>
      <c r="K99" s="9">
        <f>(I99/Area_pop!D17)*1000000</f>
        <v>619.8816631669182</v>
      </c>
      <c r="L99" s="70">
        <v>35</v>
      </c>
      <c r="M99" s="70">
        <v>69059</v>
      </c>
      <c r="N99" s="5">
        <f>(M99/Area_pop!C17)*1000</f>
        <v>108.16241826226555</v>
      </c>
      <c r="O99" s="5">
        <f>(M99/Area_pop!D17)*1000000</f>
        <v>1109.2991509812866</v>
      </c>
    </row>
    <row r="100" spans="1:15" x14ac:dyDescent="0.25">
      <c r="A100" s="8" t="s">
        <v>103</v>
      </c>
      <c r="B100" s="63" t="s">
        <v>115</v>
      </c>
      <c r="C100" s="8">
        <v>2010</v>
      </c>
      <c r="D100" s="2" t="s">
        <v>32</v>
      </c>
      <c r="E100" s="2" t="s">
        <v>33</v>
      </c>
      <c r="F100" s="70">
        <v>3409.0140000000001</v>
      </c>
      <c r="G100" s="70">
        <v>60236</v>
      </c>
      <c r="H100" s="83">
        <v>778</v>
      </c>
      <c r="I100" s="70">
        <v>78.777000000000001</v>
      </c>
      <c r="J100" s="83">
        <f>(I100/Area_pop!C18)*1000000</f>
        <v>1391.9673463618051</v>
      </c>
      <c r="K100" s="9">
        <f>(I100/Area_pop!D18)*1000000</f>
        <v>17.988732568726999</v>
      </c>
      <c r="L100" s="70">
        <v>2</v>
      </c>
      <c r="M100" s="70">
        <v>2146</v>
      </c>
      <c r="N100" s="5">
        <f>(M100/Area_pop!C18)*1000</f>
        <v>37.919214050959468</v>
      </c>
      <c r="O100" s="5">
        <f>(M100/Area_pop!D18)*1000000</f>
        <v>490.03922582083777</v>
      </c>
    </row>
    <row r="101" spans="1:15" x14ac:dyDescent="0.25">
      <c r="A101" s="8" t="s">
        <v>103</v>
      </c>
      <c r="B101" s="63" t="s">
        <v>115</v>
      </c>
      <c r="C101" s="8">
        <v>2010</v>
      </c>
      <c r="D101" s="2" t="s">
        <v>34</v>
      </c>
      <c r="E101" s="2" t="s">
        <v>35</v>
      </c>
      <c r="F101" s="70">
        <v>8660.357</v>
      </c>
      <c r="G101" s="70">
        <v>93110</v>
      </c>
      <c r="H101" s="83">
        <v>853</v>
      </c>
      <c r="I101" s="70">
        <v>416.88099999999997</v>
      </c>
      <c r="J101" s="83">
        <f>(I101/Area_pop!C19)*1000000</f>
        <v>4482.013073581903</v>
      </c>
      <c r="K101" s="9">
        <f>(I101/Area_pop!D19)*1000000</f>
        <v>41.038577598909491</v>
      </c>
      <c r="L101" s="70">
        <v>5</v>
      </c>
      <c r="M101" s="70">
        <v>8453</v>
      </c>
      <c r="N101" s="5">
        <f>(M101/Area_pop!C19)*1000</f>
        <v>90.88074657033502</v>
      </c>
      <c r="O101" s="5">
        <f>(M101/Area_pop!D19)*1000000</f>
        <v>832.12978390375656</v>
      </c>
    </row>
    <row r="102" spans="1:15" x14ac:dyDescent="0.25">
      <c r="A102" s="8" t="s">
        <v>103</v>
      </c>
      <c r="B102" s="63" t="s">
        <v>115</v>
      </c>
      <c r="C102" s="8">
        <v>2010</v>
      </c>
      <c r="D102" s="2" t="s">
        <v>36</v>
      </c>
      <c r="E102" s="2" t="s">
        <v>37</v>
      </c>
      <c r="F102" s="70">
        <v>3416.6990000000001</v>
      </c>
      <c r="G102" s="70">
        <v>48847</v>
      </c>
      <c r="H102" s="83">
        <v>827</v>
      </c>
      <c r="I102" s="70">
        <v>574.51</v>
      </c>
      <c r="J102" s="83">
        <f>(I102/Area_pop!C20)*1000000</f>
        <v>8213.5045105579939</v>
      </c>
      <c r="K102" s="9">
        <f>(I102/Area_pop!D20)*1000000</f>
        <v>138.99720577602156</v>
      </c>
      <c r="L102" s="70">
        <v>17</v>
      </c>
      <c r="M102" s="70">
        <v>295</v>
      </c>
      <c r="N102" s="5">
        <f>(M102/Area_pop!C20)*1000</f>
        <v>4.2174789483466055</v>
      </c>
      <c r="O102" s="5">
        <f>(M102/Area_pop!D20)*1000000</f>
        <v>71.372431644229621</v>
      </c>
    </row>
    <row r="103" spans="1:15" x14ac:dyDescent="0.25">
      <c r="A103" s="8" t="s">
        <v>103</v>
      </c>
      <c r="B103" s="63" t="s">
        <v>115</v>
      </c>
      <c r="C103" s="8">
        <v>2010</v>
      </c>
      <c r="D103" s="2" t="s">
        <v>38</v>
      </c>
      <c r="E103" s="2" t="s">
        <v>39</v>
      </c>
      <c r="F103" s="70">
        <v>13.929</v>
      </c>
      <c r="G103" s="70">
        <v>136</v>
      </c>
      <c r="H103" s="83">
        <v>47</v>
      </c>
      <c r="I103" s="70">
        <v>0</v>
      </c>
      <c r="J103" s="83">
        <f>(I103/Area_pop!C21)*1000000</f>
        <v>0</v>
      </c>
      <c r="K103" s="9">
        <f>(I103/Area_pop!D21)*1000000</f>
        <v>0</v>
      </c>
      <c r="L103" s="70">
        <v>0</v>
      </c>
      <c r="M103" s="70">
        <v>3</v>
      </c>
      <c r="N103" s="5">
        <f>(M103/Area_pop!C21)*1000</f>
        <v>2.9217269354006176E-2</v>
      </c>
      <c r="O103" s="5">
        <f>(M103/Area_pop!D21)*1000000</f>
        <v>10.171067562032018</v>
      </c>
    </row>
    <row r="104" spans="1:15" x14ac:dyDescent="0.25">
      <c r="A104" s="8" t="s">
        <v>103</v>
      </c>
      <c r="B104" s="63" t="s">
        <v>115</v>
      </c>
      <c r="C104" s="8">
        <v>2010</v>
      </c>
      <c r="D104" s="2" t="s">
        <v>40</v>
      </c>
      <c r="E104" s="2" t="s">
        <v>41</v>
      </c>
      <c r="F104" s="70">
        <v>113870.512</v>
      </c>
      <c r="G104" s="70">
        <v>376964</v>
      </c>
      <c r="H104" s="83">
        <v>1963</v>
      </c>
      <c r="I104" s="70">
        <v>4996.2579999999998</v>
      </c>
      <c r="J104" s="83">
        <f>(I104/Area_pop!C22)*1000000</f>
        <v>16539.902606323634</v>
      </c>
      <c r="K104" s="9">
        <f>(I104/Area_pop!D22)*1000000</f>
        <v>86.115219823797148</v>
      </c>
      <c r="L104" s="70">
        <v>4</v>
      </c>
      <c r="M104" s="70">
        <v>56855</v>
      </c>
      <c r="N104" s="5">
        <f>(M104/Area_pop!C22)*1000</f>
        <v>188.21609346085219</v>
      </c>
      <c r="O104" s="5">
        <f>(M104/Area_pop!D22)*1000000</f>
        <v>979.94955886625291</v>
      </c>
    </row>
    <row r="105" spans="1:15" x14ac:dyDescent="0.25">
      <c r="A105" s="8" t="s">
        <v>103</v>
      </c>
      <c r="B105" s="63" t="s">
        <v>115</v>
      </c>
      <c r="C105" s="8">
        <v>2010</v>
      </c>
      <c r="D105" s="2" t="s">
        <v>42</v>
      </c>
      <c r="E105" s="2" t="s">
        <v>43</v>
      </c>
      <c r="F105" s="70">
        <v>14.855</v>
      </c>
      <c r="G105" s="70">
        <v>92844</v>
      </c>
      <c r="H105" s="83">
        <v>449</v>
      </c>
      <c r="I105" s="70">
        <v>7.157</v>
      </c>
      <c r="J105" s="83">
        <f>(I105/Area_pop!C23)*1000000</f>
        <v>44731.25</v>
      </c>
      <c r="K105" s="9">
        <f>(I105/Area_pop!D23)*1000000</f>
        <v>216.31229729012719</v>
      </c>
      <c r="L105" s="70">
        <v>48</v>
      </c>
      <c r="M105" s="70">
        <v>1</v>
      </c>
      <c r="N105" s="5">
        <f>(M105/Area_pop!C23)*1000</f>
        <v>6.25</v>
      </c>
      <c r="O105" s="5">
        <f>(M105/Area_pop!D23)*1000000</f>
        <v>30.223878341501635</v>
      </c>
    </row>
    <row r="106" spans="1:15" x14ac:dyDescent="0.25">
      <c r="A106" s="8" t="s">
        <v>103</v>
      </c>
      <c r="B106" s="63" t="s">
        <v>115</v>
      </c>
      <c r="C106" s="8">
        <v>2010</v>
      </c>
      <c r="D106" s="2" t="s">
        <v>44</v>
      </c>
      <c r="E106" s="2" t="s">
        <v>45</v>
      </c>
      <c r="F106" s="70">
        <v>1713.0540000000001</v>
      </c>
      <c r="G106" s="70">
        <v>26240</v>
      </c>
      <c r="H106" s="83">
        <v>519</v>
      </c>
      <c r="I106" s="70">
        <v>40.6</v>
      </c>
      <c r="J106" s="83">
        <f>(I106/Area_pop!C24)*1000000</f>
        <v>621.89816800441156</v>
      </c>
      <c r="K106" s="9">
        <f>(I106/Area_pop!D24)*1000000</f>
        <v>12.296542034695836</v>
      </c>
      <c r="L106" s="70">
        <v>2</v>
      </c>
      <c r="M106" s="70">
        <v>731</v>
      </c>
      <c r="N106" s="5">
        <f>(M106/Area_pop!C24)*1000</f>
        <v>11.197230561852827</v>
      </c>
      <c r="O106" s="5">
        <f>(M106/Area_pop!D24)*1000000</f>
        <v>221.39833072321812</v>
      </c>
    </row>
    <row r="107" spans="1:15" x14ac:dyDescent="0.25">
      <c r="A107" s="8" t="s">
        <v>103</v>
      </c>
      <c r="B107" s="63" t="s">
        <v>115</v>
      </c>
      <c r="C107" s="8">
        <v>2010</v>
      </c>
      <c r="D107" s="2" t="s">
        <v>46</v>
      </c>
      <c r="E107" s="2" t="s">
        <v>47</v>
      </c>
      <c r="F107" s="70">
        <v>904.76499999999999</v>
      </c>
      <c r="G107" s="70">
        <v>348657</v>
      </c>
      <c r="H107" s="83">
        <v>1913</v>
      </c>
      <c r="I107" s="70">
        <v>439.48200000000003</v>
      </c>
      <c r="J107" s="83">
        <f>(I107/Area_pop!C25)*1000000</f>
        <v>169357.22543352601</v>
      </c>
      <c r="K107" s="9">
        <f>(I107/Area_pop!D25)*1000000</f>
        <v>929.41753410764954</v>
      </c>
      <c r="L107" s="70">
        <v>49</v>
      </c>
      <c r="M107" s="70">
        <v>218</v>
      </c>
      <c r="N107" s="5">
        <f>(M107/Area_pop!C25)*1000</f>
        <v>84.007707129094413</v>
      </c>
      <c r="O107" s="5">
        <f>(M107/Area_pop!D25)*1000000</f>
        <v>461.02689629033176</v>
      </c>
    </row>
    <row r="108" spans="1:15" x14ac:dyDescent="0.25">
      <c r="A108" s="8" t="s">
        <v>103</v>
      </c>
      <c r="B108" s="63" t="s">
        <v>115</v>
      </c>
      <c r="C108" s="8">
        <v>2010</v>
      </c>
      <c r="D108" s="2" t="s">
        <v>48</v>
      </c>
      <c r="E108" s="2" t="s">
        <v>49</v>
      </c>
      <c r="F108" s="70">
        <v>815.72900000000004</v>
      </c>
      <c r="G108" s="70">
        <v>12629</v>
      </c>
      <c r="H108" s="83">
        <v>357</v>
      </c>
      <c r="I108" s="70">
        <v>56.198</v>
      </c>
      <c r="J108" s="83">
        <f>(I108/Area_pop!C26)*1000000</f>
        <v>870.01888720314571</v>
      </c>
      <c r="K108" s="9">
        <f>(I108/Area_pop!D26)*1000000</f>
        <v>24.586265460015248</v>
      </c>
      <c r="L108" s="70">
        <v>7</v>
      </c>
      <c r="M108" s="70">
        <v>251</v>
      </c>
      <c r="N108" s="5">
        <f>(M108/Area_pop!C26)*1000</f>
        <v>3.8858098275381612</v>
      </c>
      <c r="O108" s="5">
        <f>(M108/Area_pop!D26)*1000000</f>
        <v>109.81089416818797</v>
      </c>
    </row>
    <row r="109" spans="1:15" x14ac:dyDescent="0.25">
      <c r="A109" s="8" t="s">
        <v>103</v>
      </c>
      <c r="B109" s="63" t="s">
        <v>115</v>
      </c>
      <c r="C109" s="8">
        <v>2010</v>
      </c>
      <c r="D109" s="2" t="s">
        <v>147</v>
      </c>
      <c r="E109" s="8" t="s">
        <v>148</v>
      </c>
      <c r="F109" s="70">
        <v>65.748999999999995</v>
      </c>
      <c r="G109" s="70">
        <v>4736</v>
      </c>
      <c r="H109" s="83">
        <v>108</v>
      </c>
      <c r="I109" s="70">
        <v>0</v>
      </c>
      <c r="J109" s="83">
        <f>(I109/Area_pop!C27)*1000000</f>
        <v>0</v>
      </c>
      <c r="K109" s="9">
        <f>(I109/Area_pop!D27)*1000000</f>
        <v>0</v>
      </c>
      <c r="L109" s="5">
        <v>0</v>
      </c>
      <c r="M109" s="70">
        <v>14</v>
      </c>
      <c r="N109" s="5">
        <f>(M109/Area_pop!C27)*1000</f>
        <v>1.008500216107189</v>
      </c>
      <c r="O109" s="5">
        <f>(M109/Area_pop!D27)*1000000</f>
        <v>22.912331129300426</v>
      </c>
    </row>
    <row r="110" spans="1:15" x14ac:dyDescent="0.25">
      <c r="A110" s="8" t="s">
        <v>103</v>
      </c>
      <c r="B110" s="63" t="s">
        <v>115</v>
      </c>
      <c r="C110" s="8">
        <v>2010</v>
      </c>
      <c r="D110" s="2" t="s">
        <v>149</v>
      </c>
      <c r="E110" s="8" t="s">
        <v>150</v>
      </c>
      <c r="F110" s="70">
        <v>511.96499999999997</v>
      </c>
      <c r="G110" s="70">
        <v>20127</v>
      </c>
      <c r="H110" s="83">
        <v>256</v>
      </c>
      <c r="I110" s="70">
        <v>0</v>
      </c>
      <c r="J110" s="83">
        <f>(I110/Area_pop!C28)*1000000</f>
        <v>0</v>
      </c>
      <c r="K110" s="9">
        <f>(I110/Area_pop!D28)*1000000</f>
        <v>0</v>
      </c>
      <c r="L110" s="5">
        <v>0</v>
      </c>
      <c r="M110" s="70">
        <v>63</v>
      </c>
      <c r="N110" s="5">
        <f>(M110/Area_pop!C28)*1000</f>
        <v>2.4767071588630736</v>
      </c>
      <c r="O110" s="5">
        <f>(M110/Area_pop!D28)*1000000</f>
        <v>31.44889728906621</v>
      </c>
    </row>
    <row r="111" spans="1:15" x14ac:dyDescent="0.25">
      <c r="A111" s="8" t="s">
        <v>103</v>
      </c>
      <c r="B111" s="63" t="s">
        <v>115</v>
      </c>
      <c r="C111" s="8">
        <v>2010</v>
      </c>
      <c r="D111" s="2" t="s">
        <v>50</v>
      </c>
      <c r="E111" s="2" t="s">
        <v>51</v>
      </c>
      <c r="F111" s="70">
        <v>56.314999999999998</v>
      </c>
      <c r="G111" s="70">
        <v>178212</v>
      </c>
      <c r="H111" s="83">
        <v>139</v>
      </c>
      <c r="I111" s="70">
        <v>1.29</v>
      </c>
      <c r="J111" s="83">
        <f>(I111/Area_pop!C29)*1000000</f>
        <v>4082.2784810126586</v>
      </c>
      <c r="K111" s="9">
        <f>(I111/Area_pop!D29)*1000000</f>
        <v>3.1800884935633191</v>
      </c>
      <c r="L111" s="70">
        <v>2</v>
      </c>
      <c r="M111" s="70">
        <v>170</v>
      </c>
      <c r="N111" s="5">
        <f>(M111/Area_pop!C29)*1000</f>
        <v>537.97468354430373</v>
      </c>
      <c r="O111" s="5">
        <f>(M111/Area_pop!D29)*1000000</f>
        <v>419.08142938431337</v>
      </c>
    </row>
    <row r="112" spans="1:15" x14ac:dyDescent="0.25">
      <c r="A112" s="8" t="s">
        <v>103</v>
      </c>
      <c r="B112" s="63" t="s">
        <v>115</v>
      </c>
      <c r="C112" s="8">
        <v>2010</v>
      </c>
      <c r="D112" s="2" t="s">
        <v>52</v>
      </c>
      <c r="E112" s="2" t="s">
        <v>53</v>
      </c>
      <c r="F112" s="70">
        <v>9414.0709999999999</v>
      </c>
      <c r="G112" s="70">
        <v>251774</v>
      </c>
      <c r="H112" s="83">
        <v>589</v>
      </c>
      <c r="I112" s="70">
        <v>4447.3810000000003</v>
      </c>
      <c r="J112" s="83">
        <f>(I112/Area_pop!C30)*1000000</f>
        <v>118942.55302078041</v>
      </c>
      <c r="K112" s="9">
        <f>(I112/Area_pop!D30)*1000000</f>
        <v>278.17557105192265</v>
      </c>
      <c r="L112" s="70">
        <v>47</v>
      </c>
      <c r="M112" s="70">
        <v>5450</v>
      </c>
      <c r="N112" s="5">
        <f>(M112/Area_pop!C30)*1000</f>
        <v>145.75700034767723</v>
      </c>
      <c r="O112" s="5">
        <f>(M112/Area_pop!D30)*1000000</f>
        <v>340.88756106863303</v>
      </c>
    </row>
    <row r="113" spans="1:15" x14ac:dyDescent="0.25">
      <c r="A113" s="8" t="s">
        <v>103</v>
      </c>
      <c r="B113" s="63" t="s">
        <v>115</v>
      </c>
      <c r="C113" s="8">
        <v>2010</v>
      </c>
      <c r="D113" s="2" t="s">
        <v>54</v>
      </c>
      <c r="E113" s="2" t="s">
        <v>55</v>
      </c>
      <c r="F113" s="70">
        <v>4052.9520000000002</v>
      </c>
      <c r="G113" s="70">
        <v>10541</v>
      </c>
      <c r="H113" s="83">
        <v>868</v>
      </c>
      <c r="I113" s="70">
        <v>2796.89</v>
      </c>
      <c r="J113" s="83">
        <f>(I113/Area_pop!C31)*1000000</f>
        <v>7274.4367746734561</v>
      </c>
      <c r="K113" s="9">
        <f>(I113/Area_pop!D31)*1000000</f>
        <v>599.17276201885693</v>
      </c>
      <c r="L113" s="70">
        <v>69</v>
      </c>
      <c r="M113" s="70">
        <v>77</v>
      </c>
      <c r="N113" s="5">
        <f>(M113/Area_pop!C31)*1000</f>
        <v>0.20026945344645522</v>
      </c>
      <c r="O113" s="5">
        <f>(M113/Area_pop!D31)*1000000</f>
        <v>16.495572823905114</v>
      </c>
    </row>
    <row r="114" spans="1:15" x14ac:dyDescent="0.25">
      <c r="A114" s="8" t="s">
        <v>103</v>
      </c>
      <c r="B114" s="63" t="s">
        <v>115</v>
      </c>
      <c r="C114" s="8">
        <v>2010</v>
      </c>
      <c r="D114" s="2" t="s">
        <v>56</v>
      </c>
      <c r="E114" s="2" t="s">
        <v>57</v>
      </c>
      <c r="F114" s="70">
        <v>19023.095000000001</v>
      </c>
      <c r="G114" s="70">
        <v>60986</v>
      </c>
      <c r="H114" s="83">
        <v>503</v>
      </c>
      <c r="I114" s="70">
        <v>1099.0309999999999</v>
      </c>
      <c r="J114" s="83">
        <f>(I114/Area_pop!C32)*1000000</f>
        <v>3523.3483367956705</v>
      </c>
      <c r="K114" s="9">
        <f>(I114/Area_pop!D32)*1000000</f>
        <v>29.080099227025769</v>
      </c>
      <c r="L114" s="70">
        <v>6</v>
      </c>
      <c r="M114" s="70">
        <v>6773</v>
      </c>
      <c r="N114" s="5">
        <f>(M114/Area_pop!C32)*1000</f>
        <v>21.713344105049885</v>
      </c>
      <c r="O114" s="5">
        <f>(M114/Area_pop!D32)*1000000</f>
        <v>179.2119713316963</v>
      </c>
    </row>
    <row r="115" spans="1:15" x14ac:dyDescent="0.25">
      <c r="A115" s="8" t="s">
        <v>103</v>
      </c>
      <c r="B115" s="63" t="s">
        <v>115</v>
      </c>
      <c r="C115" s="8">
        <v>2010</v>
      </c>
      <c r="D115" s="2" t="s">
        <v>58</v>
      </c>
      <c r="E115" s="2" t="s">
        <v>59</v>
      </c>
      <c r="F115" s="70">
        <v>12855.611000000001</v>
      </c>
      <c r="G115" s="70">
        <v>139392</v>
      </c>
      <c r="H115" s="83">
        <v>1253</v>
      </c>
      <c r="I115" s="70">
        <v>448.94499999999999</v>
      </c>
      <c r="J115" s="83">
        <f>(I115/Area_pop!C33)*1000000</f>
        <v>4867.8789061652897</v>
      </c>
      <c r="K115" s="9">
        <f>(I115/Area_pop!D33)*1000000</f>
        <v>43.766346935113809</v>
      </c>
      <c r="L115" s="70">
        <v>3</v>
      </c>
      <c r="M115" s="70">
        <v>20339</v>
      </c>
      <c r="N115" s="5">
        <f>(M115/Area_pop!C33)*1000</f>
        <v>220.53433955717477</v>
      </c>
      <c r="O115" s="5">
        <f>(M115/Area_pop!D33)*1000000</f>
        <v>1982.7901643036002</v>
      </c>
    </row>
    <row r="116" spans="1:15" x14ac:dyDescent="0.25">
      <c r="A116" s="8" t="s">
        <v>103</v>
      </c>
      <c r="B116" s="63" t="s">
        <v>115</v>
      </c>
      <c r="C116" s="8">
        <v>2010</v>
      </c>
      <c r="D116" s="2" t="s">
        <v>60</v>
      </c>
      <c r="E116" s="2" t="s">
        <v>61</v>
      </c>
      <c r="F116" s="70">
        <v>13349.657999999999</v>
      </c>
      <c r="G116" s="70">
        <v>55997</v>
      </c>
      <c r="H116" s="83">
        <v>625</v>
      </c>
      <c r="I116" s="70">
        <v>186.285</v>
      </c>
      <c r="J116" s="83">
        <f>(I116/Area_pop!C34)*1000000</f>
        <v>781.40336747791503</v>
      </c>
      <c r="K116" s="9">
        <f>(I116/Area_pop!D34)*1000000</f>
        <v>8.7159285441886478</v>
      </c>
      <c r="L116" s="70">
        <v>1</v>
      </c>
      <c r="M116" s="70">
        <v>6495</v>
      </c>
      <c r="N116" s="5">
        <f>(M116/Area_pop!C34)*1000</f>
        <v>27.244356076812725</v>
      </c>
      <c r="O116" s="5">
        <f>(M116/Area_pop!D34)*1000000</f>
        <v>303.88896526561598</v>
      </c>
    </row>
    <row r="117" spans="1:15" x14ac:dyDescent="0.25">
      <c r="A117" s="8" t="s">
        <v>103</v>
      </c>
      <c r="B117" s="63" t="s">
        <v>115</v>
      </c>
      <c r="C117" s="8">
        <v>2010</v>
      </c>
      <c r="D117" s="2" t="s">
        <v>153</v>
      </c>
      <c r="E117" s="2" t="s">
        <v>154</v>
      </c>
      <c r="F117" s="70">
        <v>8252.9709999999995</v>
      </c>
      <c r="G117" s="70">
        <v>97105</v>
      </c>
      <c r="H117" s="83">
        <v>1113</v>
      </c>
      <c r="I117" s="70">
        <v>0</v>
      </c>
      <c r="J117" s="83">
        <f>(I117/Area_pop!C35)*1000000</f>
        <v>0</v>
      </c>
      <c r="K117" s="9">
        <f>(I117/Area_pop!D35)*1000000</f>
        <v>0</v>
      </c>
      <c r="L117" s="5">
        <v>0</v>
      </c>
      <c r="M117" s="70">
        <v>271</v>
      </c>
      <c r="N117" s="5">
        <f>(M117/Area_pop!C35)*1000</f>
        <v>3.1886104247558533</v>
      </c>
      <c r="O117" s="5">
        <f>(M117/Area_pop!D35)*1000000</f>
        <v>36.558108769142144</v>
      </c>
    </row>
    <row r="118" spans="1:15" x14ac:dyDescent="0.25">
      <c r="A118" s="8" t="s">
        <v>103</v>
      </c>
      <c r="B118" s="63" t="s">
        <v>115</v>
      </c>
      <c r="C118" s="8">
        <v>2010</v>
      </c>
      <c r="D118" s="2" t="s">
        <v>62</v>
      </c>
      <c r="E118" s="2" t="s">
        <v>63</v>
      </c>
      <c r="F118" s="70">
        <v>3239.5819999999999</v>
      </c>
      <c r="G118" s="70">
        <v>7241</v>
      </c>
      <c r="H118" s="83">
        <v>354</v>
      </c>
      <c r="I118" s="70">
        <v>837.46600000000001</v>
      </c>
      <c r="J118" s="83">
        <f>(I118/Area_pop!C36)*1000000</f>
        <v>1871.7502860821057</v>
      </c>
      <c r="K118" s="9">
        <f>(I118/Area_pop!D36)*1000000</f>
        <v>91.493729477138444</v>
      </c>
      <c r="L118" s="70">
        <v>26</v>
      </c>
      <c r="M118" s="70">
        <v>927</v>
      </c>
      <c r="N118" s="5">
        <f>(M118/Area_pop!C36)*1000</f>
        <v>2.0718602488914319</v>
      </c>
      <c r="O118" s="5">
        <f>(M118/Area_pop!D36)*1000000</f>
        <v>101.27537980683077</v>
      </c>
    </row>
    <row r="119" spans="1:15" x14ac:dyDescent="0.25">
      <c r="A119" s="8" t="s">
        <v>103</v>
      </c>
      <c r="B119" s="63" t="s">
        <v>115</v>
      </c>
      <c r="C119" s="8">
        <v>2010</v>
      </c>
      <c r="D119" s="2" t="s">
        <v>64</v>
      </c>
      <c r="E119" s="2" t="s">
        <v>65</v>
      </c>
      <c r="F119" s="70">
        <v>13155.323</v>
      </c>
      <c r="G119" s="70">
        <v>648909</v>
      </c>
      <c r="H119" s="83">
        <v>6532</v>
      </c>
      <c r="I119" s="70">
        <v>457.21899999999999</v>
      </c>
      <c r="J119" s="83">
        <f>(I119/Area_pop!C37)*1000000</f>
        <v>22553.100182508755</v>
      </c>
      <c r="K119" s="9">
        <f>(I119/Area_pop!D37)*1000000</f>
        <v>227.02313297618133</v>
      </c>
      <c r="L119" s="70">
        <v>3</v>
      </c>
      <c r="M119" s="70">
        <v>861</v>
      </c>
      <c r="N119" s="5">
        <f>(M119/Area_pop!C37)*1000</f>
        <v>42.470280668869925</v>
      </c>
      <c r="O119" s="5">
        <f>(M119/Area_pop!D37)*1000000</f>
        <v>427.51267443499097</v>
      </c>
    </row>
    <row r="120" spans="1:15" x14ac:dyDescent="0.25">
      <c r="A120" s="8" t="s">
        <v>103</v>
      </c>
      <c r="B120" s="63" t="s">
        <v>115</v>
      </c>
      <c r="C120" s="8">
        <v>2010</v>
      </c>
      <c r="D120" s="2" t="s">
        <v>66</v>
      </c>
      <c r="E120" s="2" t="s">
        <v>67</v>
      </c>
      <c r="F120" s="70">
        <v>1824.6010000000001</v>
      </c>
      <c r="G120" s="70">
        <v>37210</v>
      </c>
      <c r="H120" s="83">
        <v>342</v>
      </c>
      <c r="I120" s="70">
        <v>76.046000000000006</v>
      </c>
      <c r="J120" s="83">
        <f>(I120/Area_pop!C38)*1000000</f>
        <v>1550.8514326501479</v>
      </c>
      <c r="K120" s="9">
        <f>(I120/Area_pop!D38)*1000000</f>
        <v>14.25586393615273</v>
      </c>
      <c r="L120" s="70">
        <v>4</v>
      </c>
      <c r="M120" s="70">
        <v>1281</v>
      </c>
      <c r="N120" s="5">
        <f>(M120/Area_pop!C38)*1000</f>
        <v>26.124197002141326</v>
      </c>
      <c r="O120" s="5">
        <f>(M120/Area_pop!D38)*1000000</f>
        <v>240.14098969323362</v>
      </c>
    </row>
    <row r="121" spans="1:15" x14ac:dyDescent="0.25">
      <c r="A121" s="8" t="s">
        <v>103</v>
      </c>
      <c r="B121" s="63" t="s">
        <v>115</v>
      </c>
      <c r="C121" s="8">
        <v>2010</v>
      </c>
      <c r="D121" s="2" t="s">
        <v>68</v>
      </c>
      <c r="E121" s="2" t="s">
        <v>69</v>
      </c>
      <c r="F121" s="70">
        <v>8064.5950000000003</v>
      </c>
      <c r="G121" s="70">
        <v>10336</v>
      </c>
      <c r="H121" s="83">
        <v>121</v>
      </c>
      <c r="I121" s="70">
        <v>541.16899999999998</v>
      </c>
      <c r="J121" s="83">
        <f>(I121/Area_pop!C39)*1000000</f>
        <v>693.56632960385502</v>
      </c>
      <c r="K121" s="9">
        <f>(I121/Area_pop!D39)*1000000</f>
        <v>8.1409360038563339</v>
      </c>
      <c r="L121" s="70">
        <v>7</v>
      </c>
      <c r="M121" s="70">
        <v>3222</v>
      </c>
      <c r="N121" s="5">
        <f>(M121/Area_pop!C39)*1000</f>
        <v>4.1293398439001887</v>
      </c>
      <c r="O121" s="5">
        <f>(M121/Area_pop!D39)*1000000</f>
        <v>48.469324378198138</v>
      </c>
    </row>
    <row r="122" spans="1:15" ht="15.75" thickBot="1" x14ac:dyDescent="0.3">
      <c r="A122" s="64" t="s">
        <v>103</v>
      </c>
      <c r="B122" s="65" t="s">
        <v>115</v>
      </c>
      <c r="C122" s="64">
        <v>2010</v>
      </c>
      <c r="D122" s="12" t="s">
        <v>155</v>
      </c>
      <c r="E122" s="12" t="s">
        <v>157</v>
      </c>
      <c r="F122" s="70">
        <v>18.736000000000001</v>
      </c>
      <c r="G122" s="70">
        <v>1718</v>
      </c>
      <c r="H122" s="83">
        <v>10</v>
      </c>
      <c r="I122" s="70">
        <v>0</v>
      </c>
      <c r="J122" s="83">
        <f>(I122/Area_pop!C40)*1000000</f>
        <v>0</v>
      </c>
      <c r="K122" s="9">
        <f>(I122/Area_pop!D40)*1000000</f>
        <v>0</v>
      </c>
      <c r="L122" s="5">
        <v>0</v>
      </c>
      <c r="M122" s="70">
        <v>19</v>
      </c>
      <c r="N122" s="5">
        <f>(M122/Area_pop!C40)*1000</f>
        <v>1.7421602787456445</v>
      </c>
      <c r="O122" s="5">
        <f>(M122/Area_pop!D40)*1000000</f>
        <v>10.11517744399189</v>
      </c>
    </row>
    <row r="123" spans="1:15" x14ac:dyDescent="0.25">
      <c r="A123" s="8" t="s">
        <v>103</v>
      </c>
      <c r="B123" s="63" t="s">
        <v>115</v>
      </c>
      <c r="C123" s="8">
        <v>2010</v>
      </c>
      <c r="D123" s="2" t="s">
        <v>156</v>
      </c>
      <c r="E123" s="2" t="s">
        <v>156</v>
      </c>
      <c r="F123" s="115">
        <f>Summary!C12</f>
        <v>655937.45500000019</v>
      </c>
      <c r="G123" s="115">
        <f>(F123/Area_pop!C41)*1000000</f>
        <v>114091.9924831255</v>
      </c>
      <c r="H123" s="115">
        <f>(F123/Area_pop!D41)*1000000</f>
        <v>1239.7396230480942</v>
      </c>
      <c r="I123" s="115">
        <f>Summary!C14</f>
        <v>129346.276</v>
      </c>
      <c r="J123" s="107">
        <f>(I123/Area_pop!C41)*1000000</f>
        <v>22498.142523531107</v>
      </c>
      <c r="K123" s="107">
        <f>(I123/Area_pop!D41)*1000000</f>
        <v>244.4679782021515</v>
      </c>
      <c r="L123" s="116">
        <f>(I123/F123)*100</f>
        <v>19.71930021895151</v>
      </c>
      <c r="M123" s="116">
        <f>Summary!C17</f>
        <v>464448</v>
      </c>
      <c r="N123" s="116">
        <f>(M123/Area_pop!C41)*1000</f>
        <v>80.784832945395166</v>
      </c>
      <c r="O123" s="116">
        <f>(M123/Area_pop!D41)*1000000</f>
        <v>877.81934703734998</v>
      </c>
    </row>
    <row r="124" spans="1:15" x14ac:dyDescent="0.25">
      <c r="A124" s="8" t="s">
        <v>103</v>
      </c>
      <c r="B124" s="63" t="s">
        <v>115</v>
      </c>
      <c r="C124" s="8">
        <v>2010</v>
      </c>
      <c r="D124" s="2" t="s">
        <v>6</v>
      </c>
      <c r="E124" s="2" t="s">
        <v>6</v>
      </c>
      <c r="F124" s="9">
        <f>Summary!E12</f>
        <v>643080.45500000019</v>
      </c>
      <c r="G124" s="3">
        <f>(F124/Area_pop!C42)*1000000</f>
        <v>116205.73666484644</v>
      </c>
      <c r="H124" s="3">
        <f>(F124/Area_pop!D42)*1000000</f>
        <v>1260.1288678691606</v>
      </c>
      <c r="I124" s="9">
        <f>Summary!E14</f>
        <v>129346.276</v>
      </c>
      <c r="J124" s="9">
        <f>(I124/Area_pop!C42)*1000000</f>
        <v>23373.093009698983</v>
      </c>
      <c r="K124" s="9">
        <f>(I124/Area_pop!D42)*1000000</f>
        <v>253.45658552003718</v>
      </c>
      <c r="L124" s="5">
        <f>(I124/F124)*100</f>
        <v>20.113544890739988</v>
      </c>
      <c r="M124" s="8">
        <f>Summary!E17</f>
        <v>463780</v>
      </c>
      <c r="N124" s="5">
        <f>(M124/Area_pop!C42)*1000</f>
        <v>83.805838183066015</v>
      </c>
      <c r="O124" s="5">
        <f>(M124/Area_pop!D42)*1000000</f>
        <v>908.78608080284312</v>
      </c>
    </row>
    <row r="125" spans="1:15" ht="15.75" thickBot="1" x14ac:dyDescent="0.3">
      <c r="A125" s="66" t="s">
        <v>103</v>
      </c>
      <c r="B125" s="67" t="s">
        <v>115</v>
      </c>
      <c r="C125" s="66">
        <v>2010</v>
      </c>
      <c r="D125" s="6" t="s">
        <v>7</v>
      </c>
      <c r="E125" s="6" t="s">
        <v>7</v>
      </c>
      <c r="F125" s="106">
        <f>Summary!G12</f>
        <v>615776.56400000025</v>
      </c>
      <c r="G125" s="117">
        <f>(F125/Area_pop!C43)*1000000</f>
        <v>145742.34480382028</v>
      </c>
      <c r="H125" s="117">
        <f>(F125/Area_pop!D43)*1000000</f>
        <v>1427.3443478338445</v>
      </c>
      <c r="I125" s="106">
        <f>Summary!G14</f>
        <v>120685.60399999999</v>
      </c>
      <c r="J125" s="106">
        <f>(I125/Area_pop!C43)*1000000</f>
        <v>28563.936887707379</v>
      </c>
      <c r="K125" s="106">
        <f>(I125/Area_pop!D43)*1000000</f>
        <v>279.74418775429967</v>
      </c>
      <c r="L125" s="118">
        <f>(I125/F125)*100</f>
        <v>19.598927769521275</v>
      </c>
      <c r="M125" s="66">
        <f>Summary!G17</f>
        <v>441069</v>
      </c>
      <c r="N125" s="118">
        <f>(M125/Area_pop!C43)*1000</f>
        <v>104.39245992524681</v>
      </c>
      <c r="O125" s="118">
        <f>(M125/Area_pop!D43)*1000000</f>
        <v>1022.3795138697836</v>
      </c>
    </row>
    <row r="126" spans="1:15" ht="15.75" thickTop="1" x14ac:dyDescent="0.25">
      <c r="A126" s="8" t="s">
        <v>103</v>
      </c>
      <c r="B126" s="63" t="s">
        <v>116</v>
      </c>
      <c r="C126" s="8">
        <v>2010</v>
      </c>
      <c r="D126" s="2" t="s">
        <v>151</v>
      </c>
      <c r="E126" s="2" t="s">
        <v>152</v>
      </c>
      <c r="F126" s="70">
        <v>1187.252</v>
      </c>
      <c r="G126" s="70">
        <v>41237</v>
      </c>
      <c r="H126" s="83">
        <v>400</v>
      </c>
      <c r="I126" s="70">
        <v>33.354999999999997</v>
      </c>
      <c r="J126" s="9">
        <f>(I126/Area_pop!C3)*1000000</f>
        <v>1158.5217602723071</v>
      </c>
      <c r="K126" s="9">
        <f>(I126/Area_pop!D3)*1000000</f>
        <v>11.232678253730223</v>
      </c>
      <c r="L126" s="8">
        <v>3</v>
      </c>
      <c r="M126" s="70">
        <v>225</v>
      </c>
      <c r="N126" s="9">
        <f>(M126/Area_pop!C3)*1000</f>
        <v>7.8149421694279457</v>
      </c>
      <c r="O126" s="9">
        <f>(M126/Area_pop!D3)*1000000</f>
        <v>75.771326850226359</v>
      </c>
    </row>
    <row r="127" spans="1:15" x14ac:dyDescent="0.25">
      <c r="A127" s="8" t="s">
        <v>103</v>
      </c>
      <c r="B127" s="63" t="s">
        <v>116</v>
      </c>
      <c r="C127" s="8">
        <v>2010</v>
      </c>
      <c r="D127" s="2" t="s">
        <v>4</v>
      </c>
      <c r="E127" s="2" t="s">
        <v>5</v>
      </c>
      <c r="F127" s="70">
        <v>14020.843999999999</v>
      </c>
      <c r="G127" s="70">
        <v>167150</v>
      </c>
      <c r="H127" s="83">
        <v>1715</v>
      </c>
      <c r="I127" s="70">
        <v>2594.076</v>
      </c>
      <c r="J127" s="9">
        <f>(I127/Area_pop!C4)*1000000</f>
        <v>30925.299825945971</v>
      </c>
      <c r="K127" s="9">
        <f>(I127/Area_pop!D4)*1000000</f>
        <v>317.28939842798286</v>
      </c>
      <c r="L127" s="3">
        <v>19</v>
      </c>
      <c r="M127" s="70">
        <v>2533</v>
      </c>
      <c r="N127" s="9">
        <f>(M127/Area_pop!C4)*1000</f>
        <v>30.197181755322955</v>
      </c>
      <c r="O127" s="9">
        <f>(M127/Area_pop!D4)*1000000</f>
        <v>309.81900538692025</v>
      </c>
    </row>
    <row r="128" spans="1:15" x14ac:dyDescent="0.25">
      <c r="A128" s="8" t="s">
        <v>103</v>
      </c>
      <c r="B128" s="63" t="s">
        <v>116</v>
      </c>
      <c r="C128" s="8">
        <v>2010</v>
      </c>
      <c r="D128" s="2" t="s">
        <v>145</v>
      </c>
      <c r="E128" s="2" t="s">
        <v>146</v>
      </c>
      <c r="F128" s="70">
        <v>3737.645</v>
      </c>
      <c r="G128" s="70">
        <v>72987</v>
      </c>
      <c r="H128" s="83">
        <v>961</v>
      </c>
      <c r="I128" s="70">
        <v>0</v>
      </c>
      <c r="J128" s="9">
        <f>(I128/Area_pop!C5)*1000000</f>
        <v>0</v>
      </c>
      <c r="K128" s="9">
        <f>(I128/Area_pop!D5)*1000000</f>
        <v>0</v>
      </c>
      <c r="L128" s="3">
        <v>0</v>
      </c>
      <c r="M128" s="70">
        <v>172</v>
      </c>
      <c r="N128" s="9">
        <f>(M128/Area_pop!C5)*1000</f>
        <v>3.3587190001952743</v>
      </c>
      <c r="O128" s="9">
        <f>(M128/Area_pop!D5)*1000000</f>
        <v>44.229104199723778</v>
      </c>
    </row>
    <row r="129" spans="1:15" x14ac:dyDescent="0.25">
      <c r="A129" s="8" t="s">
        <v>103</v>
      </c>
      <c r="B129" s="63" t="s">
        <v>116</v>
      </c>
      <c r="C129" s="8">
        <v>2010</v>
      </c>
      <c r="D129" s="2" t="s">
        <v>8</v>
      </c>
      <c r="E129" s="2" t="s">
        <v>9</v>
      </c>
      <c r="F129" s="70">
        <v>13414.567999999999</v>
      </c>
      <c r="G129" s="70">
        <v>437427</v>
      </c>
      <c r="H129" s="83">
        <v>1270</v>
      </c>
      <c r="I129" s="70">
        <v>5502.3389999999999</v>
      </c>
      <c r="J129" s="9">
        <f>(I129/Area_pop!C6)*1000000</f>
        <v>179422.14758535233</v>
      </c>
      <c r="K129" s="9">
        <f>(I129/Area_pop!D6)*1000000</f>
        <v>520.8218154872942</v>
      </c>
      <c r="L129" s="70">
        <v>41</v>
      </c>
      <c r="M129" s="70">
        <v>14832</v>
      </c>
      <c r="N129" s="9">
        <f>(M129/Area_pop!C6)*1000</f>
        <v>483.64691688133826</v>
      </c>
      <c r="O129" s="9">
        <f>(M129/Area_pop!D6)*1000000</f>
        <v>1403.9173462971928</v>
      </c>
    </row>
    <row r="130" spans="1:15" x14ac:dyDescent="0.25">
      <c r="A130" s="8" t="s">
        <v>103</v>
      </c>
      <c r="B130" s="63" t="s">
        <v>116</v>
      </c>
      <c r="C130" s="8">
        <v>2010</v>
      </c>
      <c r="D130" s="2" t="s">
        <v>10</v>
      </c>
      <c r="E130" s="2" t="s">
        <v>11</v>
      </c>
      <c r="F130" s="70">
        <v>3224.0520000000001</v>
      </c>
      <c r="G130" s="70">
        <v>29047</v>
      </c>
      <c r="H130" s="83">
        <v>410</v>
      </c>
      <c r="I130" s="70">
        <v>50.143000000000001</v>
      </c>
      <c r="J130" s="9">
        <f>(I130/Area_pop!C7)*1000000</f>
        <v>451.75501819885403</v>
      </c>
      <c r="K130" s="9">
        <f>(I130/Area_pop!D7)*1000000</f>
        <v>6.3807978765359845</v>
      </c>
      <c r="L130" s="70">
        <v>2</v>
      </c>
      <c r="M130" s="70">
        <v>3196</v>
      </c>
      <c r="N130" s="9">
        <f>(M130/Area_pop!C7)*1000</f>
        <v>28.793830408303002</v>
      </c>
      <c r="O130" s="9">
        <f>(M130/Area_pop!D7)*1000000</f>
        <v>406.69744557383893</v>
      </c>
    </row>
    <row r="131" spans="1:15" x14ac:dyDescent="0.25">
      <c r="A131" s="8" t="s">
        <v>103</v>
      </c>
      <c r="B131" s="63" t="s">
        <v>116</v>
      </c>
      <c r="C131" s="8">
        <v>2010</v>
      </c>
      <c r="D131" s="2" t="s">
        <v>12</v>
      </c>
      <c r="E131" s="2" t="s">
        <v>13</v>
      </c>
      <c r="F131" s="70">
        <v>16276.450999999999</v>
      </c>
      <c r="G131" s="70">
        <v>394227</v>
      </c>
      <c r="H131" s="83">
        <v>2187</v>
      </c>
      <c r="I131" s="70">
        <v>5577.35</v>
      </c>
      <c r="J131" s="9">
        <f>(I131/Area_pop!C8)*1000000</f>
        <v>135087.31561992879</v>
      </c>
      <c r="K131" s="9">
        <f>(I131/Area_pop!D8)*1000000</f>
        <v>749.24461394499997</v>
      </c>
      <c r="L131" s="70">
        <v>34</v>
      </c>
      <c r="M131" s="70">
        <v>19455</v>
      </c>
      <c r="N131" s="9">
        <f>(M131/Area_pop!C8)*1000</f>
        <v>471.21369922735971</v>
      </c>
      <c r="O131" s="9">
        <f>(M131/Area_pop!D8)*1000000</f>
        <v>2613.5268477502714</v>
      </c>
    </row>
    <row r="132" spans="1:15" x14ac:dyDescent="0.25">
      <c r="A132" s="8" t="s">
        <v>103</v>
      </c>
      <c r="B132" s="63" t="s">
        <v>116</v>
      </c>
      <c r="C132" s="8">
        <v>2010</v>
      </c>
      <c r="D132" s="2" t="s">
        <v>14</v>
      </c>
      <c r="E132" s="2" t="s">
        <v>15</v>
      </c>
      <c r="F132" s="70">
        <v>400.78300000000002</v>
      </c>
      <c r="G132" s="70">
        <v>43314</v>
      </c>
      <c r="H132" s="83">
        <v>554</v>
      </c>
      <c r="I132" s="70">
        <v>6.6619999999999999</v>
      </c>
      <c r="J132" s="9">
        <f>(I132/Area_pop!C9)*1000000</f>
        <v>719.98270831081811</v>
      </c>
      <c r="K132" s="9">
        <f>(I132/Area_pop!D9)*1000000</f>
        <v>9.2132155477553077</v>
      </c>
      <c r="L132" s="70">
        <v>2</v>
      </c>
      <c r="M132" s="70">
        <v>257</v>
      </c>
      <c r="N132" s="9">
        <f>(M132/Area_pop!C9)*1000</f>
        <v>27.774775748405922</v>
      </c>
      <c r="O132" s="9">
        <f>(M132/Area_pop!D9)*1000000</f>
        <v>355.41825214246688</v>
      </c>
    </row>
    <row r="133" spans="1:15" x14ac:dyDescent="0.25">
      <c r="A133" s="8" t="s">
        <v>103</v>
      </c>
      <c r="B133" s="63" t="s">
        <v>116</v>
      </c>
      <c r="C133" s="8">
        <v>2010</v>
      </c>
      <c r="D133" s="2" t="s">
        <v>16</v>
      </c>
      <c r="E133" s="2" t="s">
        <v>17</v>
      </c>
      <c r="F133" s="70">
        <v>13815.978999999999</v>
      </c>
      <c r="G133" s="70">
        <v>175172</v>
      </c>
      <c r="H133" s="83">
        <v>1328</v>
      </c>
      <c r="I133" s="70">
        <v>1832.3979999999999</v>
      </c>
      <c r="J133" s="9">
        <f>(I133/Area_pop!C10)*1000000</f>
        <v>23232.848575522054</v>
      </c>
      <c r="K133" s="9">
        <f>(I133/Area_pop!D10)*1000000</f>
        <v>176.08768184407555</v>
      </c>
      <c r="L133" s="70">
        <v>13</v>
      </c>
      <c r="M133" s="70">
        <v>1408</v>
      </c>
      <c r="N133" s="9">
        <f>(M133/Area_pop!C10)*1000</f>
        <v>17.851935438881213</v>
      </c>
      <c r="O133" s="9">
        <f>(M133/Area_pop!D10)*1000000</f>
        <v>135.30436948548208</v>
      </c>
    </row>
    <row r="134" spans="1:15" x14ac:dyDescent="0.25">
      <c r="A134" s="8" t="s">
        <v>103</v>
      </c>
      <c r="B134" s="63" t="s">
        <v>116</v>
      </c>
      <c r="C134" s="8">
        <v>2010</v>
      </c>
      <c r="D134" s="2" t="s">
        <v>18</v>
      </c>
      <c r="E134" s="2" t="s">
        <v>19</v>
      </c>
      <c r="F134" s="70">
        <v>132850.13099999999</v>
      </c>
      <c r="G134" s="70">
        <v>371537</v>
      </c>
      <c r="H134" s="83">
        <v>1638</v>
      </c>
      <c r="I134" s="70">
        <v>40979.908000000003</v>
      </c>
      <c r="J134" s="9">
        <f>(I134/Area_pop!C11)*1000000</f>
        <v>114606.99333555203</v>
      </c>
      <c r="K134" s="9">
        <f>(I134/Area_pop!D11)*1000000</f>
        <v>505.23730976564377</v>
      </c>
      <c r="L134" s="70">
        <v>31</v>
      </c>
      <c r="M134" s="70">
        <v>107517</v>
      </c>
      <c r="N134" s="9">
        <f>(M134/Area_pop!C11)*1000</f>
        <v>300.68881810224042</v>
      </c>
      <c r="O134" s="9">
        <f>(M134/Area_pop!D11)*1000000</f>
        <v>1325.5666614496233</v>
      </c>
    </row>
    <row r="135" spans="1:15" x14ac:dyDescent="0.25">
      <c r="A135" s="8" t="s">
        <v>103</v>
      </c>
      <c r="B135" s="63" t="s">
        <v>116</v>
      </c>
      <c r="C135" s="8">
        <v>2010</v>
      </c>
      <c r="D135" s="2" t="s">
        <v>20</v>
      </c>
      <c r="E135" s="2" t="s">
        <v>21</v>
      </c>
      <c r="F135" s="70">
        <v>7412.1369999999997</v>
      </c>
      <c r="G135" s="70">
        <v>172676</v>
      </c>
      <c r="H135" s="83">
        <v>1367</v>
      </c>
      <c r="I135" s="70">
        <v>4511.9849999999997</v>
      </c>
      <c r="J135" s="9">
        <f>(I135/Area_pop!C12)*1000000</f>
        <v>105113.22073383808</v>
      </c>
      <c r="K135" s="9">
        <f>(I135/Area_pop!D12)*1000000</f>
        <v>832.28964408812965</v>
      </c>
      <c r="L135" s="70">
        <v>61</v>
      </c>
      <c r="M135" s="70">
        <v>1036</v>
      </c>
      <c r="N135" s="9">
        <f>(M135/Area_pop!C12)*1000</f>
        <v>24.135119394292371</v>
      </c>
      <c r="O135" s="9">
        <f>(M135/Area_pop!D12)*1000000</f>
        <v>191.10260146594067</v>
      </c>
    </row>
    <row r="136" spans="1:15" x14ac:dyDescent="0.25">
      <c r="A136" s="8" t="s">
        <v>103</v>
      </c>
      <c r="B136" s="63" t="s">
        <v>116</v>
      </c>
      <c r="C136" s="8">
        <v>2010</v>
      </c>
      <c r="D136" s="2" t="s">
        <v>22</v>
      </c>
      <c r="E136" s="2" t="s">
        <v>23</v>
      </c>
      <c r="F136" s="70">
        <v>185.12</v>
      </c>
      <c r="G136" s="70">
        <v>4083</v>
      </c>
      <c r="H136" s="83">
        <v>131</v>
      </c>
      <c r="I136" s="70">
        <v>28.524000000000001</v>
      </c>
      <c r="J136" s="9">
        <f>(I136/Area_pop!C13)*1000000</f>
        <v>629.16887241926952</v>
      </c>
      <c r="K136" s="9">
        <f>(I136/Area_pop!D13)*1000000</f>
        <v>20.224882580484429</v>
      </c>
      <c r="L136" s="70">
        <v>15</v>
      </c>
      <c r="M136" s="70">
        <v>547</v>
      </c>
      <c r="N136" s="9">
        <f>(M136/Area_pop!C13)*1000</f>
        <v>12.06546673725075</v>
      </c>
      <c r="O136" s="9">
        <f>(M136/Area_pop!D13)*1000000</f>
        <v>387.84920668647391</v>
      </c>
    </row>
    <row r="137" spans="1:15" x14ac:dyDescent="0.25">
      <c r="A137" s="8" t="s">
        <v>103</v>
      </c>
      <c r="B137" s="63" t="s">
        <v>116</v>
      </c>
      <c r="C137" s="8">
        <v>2010</v>
      </c>
      <c r="D137" s="2" t="s">
        <v>24</v>
      </c>
      <c r="E137" s="2" t="s">
        <v>25</v>
      </c>
      <c r="F137" s="70">
        <v>25790.062000000002</v>
      </c>
      <c r="G137" s="70">
        <v>195833</v>
      </c>
      <c r="H137" s="83">
        <v>2442</v>
      </c>
      <c r="I137" s="70">
        <v>1024.952</v>
      </c>
      <c r="J137" s="9">
        <f>(I137/Area_pop!C14)*1000000</f>
        <v>7782.8298935410876</v>
      </c>
      <c r="K137" s="9">
        <f>(I137/Area_pop!D14)*1000000</f>
        <v>97.043073021303542</v>
      </c>
      <c r="L137" s="70">
        <v>4</v>
      </c>
      <c r="M137" s="70">
        <v>14341</v>
      </c>
      <c r="N137" s="9">
        <f>(M137/Area_pop!C14)*1000</f>
        <v>108.89638100444971</v>
      </c>
      <c r="O137" s="9">
        <f>(M137/Area_pop!D14)*1000000</f>
        <v>1357.8145222395917</v>
      </c>
    </row>
    <row r="138" spans="1:15" x14ac:dyDescent="0.25">
      <c r="A138" s="8" t="s">
        <v>103</v>
      </c>
      <c r="B138" s="63" t="s">
        <v>116</v>
      </c>
      <c r="C138" s="8">
        <v>2010</v>
      </c>
      <c r="D138" s="2" t="s">
        <v>26</v>
      </c>
      <c r="E138" s="2" t="s">
        <v>27</v>
      </c>
      <c r="F138" s="70">
        <v>98246.979000000007</v>
      </c>
      <c r="G138" s="70">
        <v>194171</v>
      </c>
      <c r="H138" s="83">
        <v>2304</v>
      </c>
      <c r="I138" s="70">
        <v>12314.666999999999</v>
      </c>
      <c r="J138" s="9">
        <f>(I138/Area_pop!C15)*1000000</f>
        <v>24338.104244609007</v>
      </c>
      <c r="K138" s="9">
        <f>(I138/Area_pop!D15)*1000000</f>
        <v>288.75901575827265</v>
      </c>
      <c r="L138" s="70">
        <v>13</v>
      </c>
      <c r="M138" s="70">
        <v>113639</v>
      </c>
      <c r="N138" s="9">
        <f>(M138/Area_pop!C15)*1000</f>
        <v>224.59054948486411</v>
      </c>
      <c r="O138" s="9">
        <f>(M138/Area_pop!D15)*1000000</f>
        <v>2664.6506796939248</v>
      </c>
    </row>
    <row r="139" spans="1:15" x14ac:dyDescent="0.25">
      <c r="A139" s="8" t="s">
        <v>103</v>
      </c>
      <c r="B139" s="63" t="s">
        <v>116</v>
      </c>
      <c r="C139" s="8">
        <v>2010</v>
      </c>
      <c r="D139" s="2" t="s">
        <v>28</v>
      </c>
      <c r="E139" s="2" t="s">
        <v>29</v>
      </c>
      <c r="F139" s="70">
        <v>1788.0250000000001</v>
      </c>
      <c r="G139" s="70">
        <v>5284</v>
      </c>
      <c r="H139" s="83">
        <v>343</v>
      </c>
      <c r="I139" s="70">
        <v>54.404000000000003</v>
      </c>
      <c r="J139" s="9">
        <f>(I139/Area_pop!C16)*1000000</f>
        <v>160.78590153178686</v>
      </c>
      <c r="K139" s="9">
        <f>(I139/Area_pop!D16)*1000000</f>
        <v>10.436814612969442</v>
      </c>
      <c r="L139" s="70">
        <v>3</v>
      </c>
      <c r="M139" s="70">
        <v>1873</v>
      </c>
      <c r="N139" s="9">
        <f>(M139/Area_pop!C16)*1000</f>
        <v>5.5354752144885824</v>
      </c>
      <c r="O139" s="9">
        <f>(M139/Area_pop!D16)*1000000</f>
        <v>359.31464175596949</v>
      </c>
    </row>
    <row r="140" spans="1:15" x14ac:dyDescent="0.25">
      <c r="A140" s="8" t="s">
        <v>103</v>
      </c>
      <c r="B140" s="63" t="s">
        <v>116</v>
      </c>
      <c r="C140" s="8">
        <v>2010</v>
      </c>
      <c r="D140" s="2" t="s">
        <v>30</v>
      </c>
      <c r="E140" s="2" t="s">
        <v>31</v>
      </c>
      <c r="F140" s="70">
        <v>111596.037</v>
      </c>
      <c r="G140" s="70">
        <v>174785</v>
      </c>
      <c r="H140" s="83">
        <v>1793</v>
      </c>
      <c r="I140" s="70">
        <v>38963.156000000003</v>
      </c>
      <c r="J140" s="9">
        <f>(I140/Area_pop!C17)*1000000</f>
        <v>61025.343200595176</v>
      </c>
      <c r="K140" s="9">
        <f>(I140/Area_pop!D17)*1000000</f>
        <v>625.86767648462092</v>
      </c>
      <c r="L140" s="70">
        <v>35</v>
      </c>
      <c r="M140" s="70">
        <v>69136</v>
      </c>
      <c r="N140" s="9">
        <f>(M140/Area_pop!C17)*1000</f>
        <v>108.28301812913584</v>
      </c>
      <c r="O140" s="9">
        <f>(M140/Area_pop!D17)*1000000</f>
        <v>1110.5360069251255</v>
      </c>
    </row>
    <row r="141" spans="1:15" x14ac:dyDescent="0.25">
      <c r="A141" s="8" t="s">
        <v>103</v>
      </c>
      <c r="B141" s="63" t="s">
        <v>116</v>
      </c>
      <c r="C141" s="8">
        <v>2010</v>
      </c>
      <c r="D141" s="2" t="s">
        <v>32</v>
      </c>
      <c r="E141" s="2" t="s">
        <v>33</v>
      </c>
      <c r="F141" s="70">
        <v>4341.3580000000002</v>
      </c>
      <c r="G141" s="70">
        <v>76711</v>
      </c>
      <c r="H141" s="83">
        <v>991</v>
      </c>
      <c r="I141" s="70">
        <v>78.777000000000001</v>
      </c>
      <c r="J141" s="9">
        <f>(I141/Area_pop!C18)*1000000</f>
        <v>1391.9673463618051</v>
      </c>
      <c r="K141" s="9">
        <f>(I141/Area_pop!D18)*1000000</f>
        <v>17.988732568726999</v>
      </c>
      <c r="L141" s="70">
        <v>2</v>
      </c>
      <c r="M141" s="70">
        <v>2155</v>
      </c>
      <c r="N141" s="9">
        <f>(M141/Area_pop!C18)*1000</f>
        <v>38.078241509700675</v>
      </c>
      <c r="O141" s="9">
        <f>(M141/Area_pop!D18)*1000000</f>
        <v>492.09437634851139</v>
      </c>
    </row>
    <row r="142" spans="1:15" x14ac:dyDescent="0.25">
      <c r="A142" s="8" t="s">
        <v>103</v>
      </c>
      <c r="B142" s="63" t="s">
        <v>116</v>
      </c>
      <c r="C142" s="8">
        <v>2010</v>
      </c>
      <c r="D142" s="2" t="s">
        <v>34</v>
      </c>
      <c r="E142" s="2" t="s">
        <v>35</v>
      </c>
      <c r="F142" s="70">
        <v>8684.49</v>
      </c>
      <c r="G142" s="70">
        <v>93370</v>
      </c>
      <c r="H142" s="83">
        <v>855</v>
      </c>
      <c r="I142" s="70">
        <v>425.12099999999998</v>
      </c>
      <c r="J142" s="9">
        <f>(I142/Area_pop!C19)*1000000</f>
        <v>4570.60379305896</v>
      </c>
      <c r="K142" s="9">
        <f>(I142/Area_pop!D19)*1000000</f>
        <v>41.849739247953259</v>
      </c>
      <c r="L142" s="70">
        <v>5</v>
      </c>
      <c r="M142" s="70">
        <v>8453</v>
      </c>
      <c r="N142" s="9">
        <f>(M142/Area_pop!C19)*1000</f>
        <v>90.88074657033502</v>
      </c>
      <c r="O142" s="9">
        <f>(M142/Area_pop!D19)*1000000</f>
        <v>832.12978390375656</v>
      </c>
    </row>
    <row r="143" spans="1:15" x14ac:dyDescent="0.25">
      <c r="A143" s="8" t="s">
        <v>103</v>
      </c>
      <c r="B143" s="63" t="s">
        <v>116</v>
      </c>
      <c r="C143" s="8">
        <v>2010</v>
      </c>
      <c r="D143" s="2" t="s">
        <v>36</v>
      </c>
      <c r="E143" s="2" t="s">
        <v>37</v>
      </c>
      <c r="F143" s="70">
        <v>3416.6990000000001</v>
      </c>
      <c r="G143" s="70">
        <v>48847</v>
      </c>
      <c r="H143" s="83">
        <v>827</v>
      </c>
      <c r="I143" s="70">
        <v>574.51</v>
      </c>
      <c r="J143" s="9">
        <f>(I143/Area_pop!C20)*1000000</f>
        <v>8213.5045105579939</v>
      </c>
      <c r="K143" s="9">
        <f>(I143/Area_pop!D20)*1000000</f>
        <v>138.99720577602156</v>
      </c>
      <c r="L143" s="70">
        <v>17</v>
      </c>
      <c r="M143" s="70">
        <v>295</v>
      </c>
      <c r="N143" s="9">
        <f>(M143/Area_pop!C20)*1000</f>
        <v>4.2174789483466055</v>
      </c>
      <c r="O143" s="9">
        <f>(M143/Area_pop!D20)*1000000</f>
        <v>71.372431644229621</v>
      </c>
    </row>
    <row r="144" spans="1:15" x14ac:dyDescent="0.25">
      <c r="A144" s="8" t="s">
        <v>103</v>
      </c>
      <c r="B144" s="63" t="s">
        <v>116</v>
      </c>
      <c r="C144" s="8">
        <v>2010</v>
      </c>
      <c r="D144" s="2" t="s">
        <v>38</v>
      </c>
      <c r="E144" s="2" t="s">
        <v>39</v>
      </c>
      <c r="F144" s="70">
        <v>225.72300000000001</v>
      </c>
      <c r="G144" s="70">
        <v>2198</v>
      </c>
      <c r="H144" s="83">
        <v>765</v>
      </c>
      <c r="I144" s="70">
        <v>0</v>
      </c>
      <c r="J144" s="9">
        <f>(I144/Area_pop!C21)*1000000</f>
        <v>0</v>
      </c>
      <c r="K144" s="9">
        <f>(I144/Area_pop!D21)*1000000</f>
        <v>0</v>
      </c>
      <c r="L144" s="70">
        <v>0</v>
      </c>
      <c r="M144" s="70">
        <v>43</v>
      </c>
      <c r="N144" s="9">
        <f>(M144/Area_pop!C21)*1000</f>
        <v>0.41878086074075516</v>
      </c>
      <c r="O144" s="9">
        <f>(M144/Area_pop!D21)*1000000</f>
        <v>145.78530172245891</v>
      </c>
    </row>
    <row r="145" spans="1:15" x14ac:dyDescent="0.25">
      <c r="A145" s="8" t="s">
        <v>103</v>
      </c>
      <c r="B145" s="63" t="s">
        <v>116</v>
      </c>
      <c r="C145" s="8">
        <v>2010</v>
      </c>
      <c r="D145" s="2" t="s">
        <v>40</v>
      </c>
      <c r="E145" s="2" t="s">
        <v>41</v>
      </c>
      <c r="F145" s="70">
        <v>199258.69500000001</v>
      </c>
      <c r="G145" s="70">
        <v>659638</v>
      </c>
      <c r="H145" s="83">
        <v>3434</v>
      </c>
      <c r="I145" s="70">
        <v>6782.1</v>
      </c>
      <c r="J145" s="9">
        <f>(I145/Area_pop!C22)*1000000</f>
        <v>22451.857663544906</v>
      </c>
      <c r="K145" s="9">
        <f>(I145/Area_pop!D22)*1000000</f>
        <v>116.89589135848762</v>
      </c>
      <c r="L145" s="70">
        <v>3</v>
      </c>
      <c r="M145" s="70">
        <v>60581</v>
      </c>
      <c r="N145" s="9">
        <f>(M145/Area_pop!C22)*1000</f>
        <v>200.550860222529</v>
      </c>
      <c r="O145" s="9">
        <f>(M145/Area_pop!D22)*1000000</f>
        <v>1044.1706837688234</v>
      </c>
    </row>
    <row r="146" spans="1:15" x14ac:dyDescent="0.25">
      <c r="A146" s="8" t="s">
        <v>103</v>
      </c>
      <c r="B146" s="63" t="s">
        <v>116</v>
      </c>
      <c r="C146" s="8">
        <v>2010</v>
      </c>
      <c r="D146" s="2" t="s">
        <v>42</v>
      </c>
      <c r="E146" s="2" t="s">
        <v>43</v>
      </c>
      <c r="F146" s="70">
        <v>14.855</v>
      </c>
      <c r="G146" s="70">
        <v>92844</v>
      </c>
      <c r="H146" s="83">
        <v>449</v>
      </c>
      <c r="I146" s="70">
        <v>7.157</v>
      </c>
      <c r="J146" s="9">
        <f>(I146/Area_pop!C23)*1000000</f>
        <v>44731.25</v>
      </c>
      <c r="K146" s="9">
        <f>(I146/Area_pop!D23)*1000000</f>
        <v>216.31229729012719</v>
      </c>
      <c r="L146" s="70">
        <v>48</v>
      </c>
      <c r="M146" s="70">
        <v>1</v>
      </c>
      <c r="N146" s="9">
        <f>(M146/Area_pop!C23)*1000</f>
        <v>6.25</v>
      </c>
      <c r="O146" s="9">
        <f>(M146/Area_pop!D23)*1000000</f>
        <v>30.223878341501635</v>
      </c>
    </row>
    <row r="147" spans="1:15" x14ac:dyDescent="0.25">
      <c r="A147" s="8" t="s">
        <v>103</v>
      </c>
      <c r="B147" s="63" t="s">
        <v>116</v>
      </c>
      <c r="C147" s="8">
        <v>2010</v>
      </c>
      <c r="D147" s="2" t="s">
        <v>44</v>
      </c>
      <c r="E147" s="2" t="s">
        <v>45</v>
      </c>
      <c r="F147" s="70">
        <v>1713.0540000000001</v>
      </c>
      <c r="G147" s="70">
        <v>26240</v>
      </c>
      <c r="H147" s="83">
        <v>519</v>
      </c>
      <c r="I147" s="70">
        <v>40.6</v>
      </c>
      <c r="J147" s="9">
        <f>(I147/Area_pop!C24)*1000000</f>
        <v>621.89816800441156</v>
      </c>
      <c r="K147" s="9">
        <f>(I147/Area_pop!D24)*1000000</f>
        <v>12.296542034695836</v>
      </c>
      <c r="L147" s="70">
        <v>2</v>
      </c>
      <c r="M147" s="70">
        <v>731</v>
      </c>
      <c r="N147" s="9">
        <f>(M147/Area_pop!C24)*1000</f>
        <v>11.197230561852827</v>
      </c>
      <c r="O147" s="9">
        <f>(M147/Area_pop!D24)*1000000</f>
        <v>221.39833072321812</v>
      </c>
    </row>
    <row r="148" spans="1:15" x14ac:dyDescent="0.25">
      <c r="A148" s="8" t="s">
        <v>103</v>
      </c>
      <c r="B148" s="63" t="s">
        <v>116</v>
      </c>
      <c r="C148" s="8">
        <v>2010</v>
      </c>
      <c r="D148" s="2" t="s">
        <v>46</v>
      </c>
      <c r="E148" s="2" t="s">
        <v>47</v>
      </c>
      <c r="F148" s="70">
        <v>904.76499999999999</v>
      </c>
      <c r="G148" s="70">
        <v>348657</v>
      </c>
      <c r="H148" s="83">
        <v>1913</v>
      </c>
      <c r="I148" s="70">
        <v>439.48200000000003</v>
      </c>
      <c r="J148" s="9">
        <f>(I148/Area_pop!C25)*1000000</f>
        <v>169357.22543352601</v>
      </c>
      <c r="K148" s="9">
        <f>(I148/Area_pop!D25)*1000000</f>
        <v>929.41753410764954</v>
      </c>
      <c r="L148" s="70">
        <v>49</v>
      </c>
      <c r="M148" s="70">
        <v>218</v>
      </c>
      <c r="N148" s="9">
        <f>(M148/Area_pop!C25)*1000</f>
        <v>84.007707129094413</v>
      </c>
      <c r="O148" s="9">
        <f>(M148/Area_pop!D25)*1000000</f>
        <v>461.02689629033176</v>
      </c>
    </row>
    <row r="149" spans="1:15" x14ac:dyDescent="0.25">
      <c r="A149" s="8" t="s">
        <v>103</v>
      </c>
      <c r="B149" s="63" t="s">
        <v>116</v>
      </c>
      <c r="C149" s="8">
        <v>2010</v>
      </c>
      <c r="D149" s="2" t="s">
        <v>48</v>
      </c>
      <c r="E149" s="2" t="s">
        <v>49</v>
      </c>
      <c r="F149" s="70">
        <v>815.72900000000004</v>
      </c>
      <c r="G149" s="70">
        <v>12629</v>
      </c>
      <c r="H149" s="83">
        <v>357</v>
      </c>
      <c r="I149" s="70">
        <v>56.198</v>
      </c>
      <c r="J149" s="9">
        <f>(I149/Area_pop!C26)*1000000</f>
        <v>870.01888720314571</v>
      </c>
      <c r="K149" s="9">
        <f>(I149/Area_pop!D26)*1000000</f>
        <v>24.586265460015248</v>
      </c>
      <c r="L149" s="70">
        <v>7</v>
      </c>
      <c r="M149" s="70">
        <v>251</v>
      </c>
      <c r="N149" s="9">
        <f>(M149/Area_pop!C26)*1000</f>
        <v>3.8858098275381612</v>
      </c>
      <c r="O149" s="9">
        <f>(M149/Area_pop!D26)*1000000</f>
        <v>109.81089416818797</v>
      </c>
    </row>
    <row r="150" spans="1:15" x14ac:dyDescent="0.25">
      <c r="A150" s="8" t="s">
        <v>103</v>
      </c>
      <c r="B150" s="63" t="s">
        <v>116</v>
      </c>
      <c r="C150" s="8">
        <v>2010</v>
      </c>
      <c r="D150" s="2" t="s">
        <v>147</v>
      </c>
      <c r="E150" s="8" t="s">
        <v>148</v>
      </c>
      <c r="F150" s="70">
        <v>68.808999999999997</v>
      </c>
      <c r="G150" s="70">
        <v>4957</v>
      </c>
      <c r="H150" s="83">
        <v>113</v>
      </c>
      <c r="I150" s="70">
        <v>0</v>
      </c>
      <c r="J150" s="9">
        <f>(I150/Area_pop!C27)*1000000</f>
        <v>0</v>
      </c>
      <c r="K150" s="9">
        <f>(I150/Area_pop!D27)*1000000</f>
        <v>0</v>
      </c>
      <c r="L150" s="3">
        <v>0</v>
      </c>
      <c r="M150" s="70">
        <v>14</v>
      </c>
      <c r="N150" s="9">
        <f>(M150/Area_pop!C27)*1000</f>
        <v>1.008500216107189</v>
      </c>
      <c r="O150" s="9">
        <f>(M150/Area_pop!D27)*1000000</f>
        <v>22.912331129300426</v>
      </c>
    </row>
    <row r="151" spans="1:15" x14ac:dyDescent="0.25">
      <c r="A151" s="8" t="s">
        <v>103</v>
      </c>
      <c r="B151" s="63" t="s">
        <v>116</v>
      </c>
      <c r="C151" s="8">
        <v>2010</v>
      </c>
      <c r="D151" s="2" t="s">
        <v>149</v>
      </c>
      <c r="E151" s="8" t="s">
        <v>150</v>
      </c>
      <c r="F151" s="70">
        <v>580.94600000000003</v>
      </c>
      <c r="G151" s="70">
        <v>22839</v>
      </c>
      <c r="H151" s="83">
        <v>290</v>
      </c>
      <c r="I151" s="70">
        <v>0</v>
      </c>
      <c r="J151" s="9">
        <f>(I151/Area_pop!C28)*1000000</f>
        <v>0</v>
      </c>
      <c r="K151" s="9">
        <f>(I151/Area_pop!D28)*1000000</f>
        <v>0</v>
      </c>
      <c r="L151" s="3">
        <v>0</v>
      </c>
      <c r="M151" s="70">
        <v>75</v>
      </c>
      <c r="N151" s="9">
        <f>(M151/Area_pop!C28)*1000</f>
        <v>2.9484609034084208</v>
      </c>
      <c r="O151" s="9">
        <f>(M151/Area_pop!D28)*1000000</f>
        <v>37.439163439364542</v>
      </c>
    </row>
    <row r="152" spans="1:15" x14ac:dyDescent="0.25">
      <c r="A152" s="8" t="s">
        <v>103</v>
      </c>
      <c r="B152" s="63" t="s">
        <v>116</v>
      </c>
      <c r="C152" s="8">
        <v>2010</v>
      </c>
      <c r="D152" s="2" t="s">
        <v>50</v>
      </c>
      <c r="E152" s="2" t="s">
        <v>51</v>
      </c>
      <c r="F152" s="70">
        <v>56.314999999999998</v>
      </c>
      <c r="G152" s="70">
        <v>178212</v>
      </c>
      <c r="H152" s="83">
        <v>139</v>
      </c>
      <c r="I152" s="70">
        <v>1.29</v>
      </c>
      <c r="J152" s="9">
        <f>(I152/Area_pop!C29)*1000000</f>
        <v>4082.2784810126586</v>
      </c>
      <c r="K152" s="9">
        <f>(I152/Area_pop!D29)*1000000</f>
        <v>3.1800884935633191</v>
      </c>
      <c r="L152" s="70">
        <v>2</v>
      </c>
      <c r="M152" s="70">
        <v>170</v>
      </c>
      <c r="N152" s="9">
        <f>(M152/Area_pop!C29)*1000</f>
        <v>537.97468354430373</v>
      </c>
      <c r="O152" s="9">
        <f>(M152/Area_pop!D29)*1000000</f>
        <v>419.08142938431337</v>
      </c>
    </row>
    <row r="153" spans="1:15" x14ac:dyDescent="0.25">
      <c r="A153" s="8" t="s">
        <v>103</v>
      </c>
      <c r="B153" s="63" t="s">
        <v>116</v>
      </c>
      <c r="C153" s="8">
        <v>2010</v>
      </c>
      <c r="D153" s="2" t="s">
        <v>52</v>
      </c>
      <c r="E153" s="2" t="s">
        <v>53</v>
      </c>
      <c r="F153" s="70">
        <v>9680.1869999999999</v>
      </c>
      <c r="G153" s="70">
        <v>258891</v>
      </c>
      <c r="H153" s="83">
        <v>605</v>
      </c>
      <c r="I153" s="70">
        <v>4474.1059999999998</v>
      </c>
      <c r="J153" s="9">
        <f>(I153/Area_pop!C30)*1000000</f>
        <v>119657.2972105587</v>
      </c>
      <c r="K153" s="9">
        <f>(I153/Area_pop!D30)*1000000</f>
        <v>279.84717106468577</v>
      </c>
      <c r="L153" s="70">
        <v>46</v>
      </c>
      <c r="M153" s="70">
        <v>5451</v>
      </c>
      <c r="N153" s="9">
        <f>(M153/Area_pop!C30)*1000</f>
        <v>145.78374475141075</v>
      </c>
      <c r="O153" s="9">
        <f>(M153/Area_pop!D30)*1000000</f>
        <v>340.95010924497592</v>
      </c>
    </row>
    <row r="154" spans="1:15" x14ac:dyDescent="0.25">
      <c r="A154" s="8" t="s">
        <v>103</v>
      </c>
      <c r="B154" s="63" t="s">
        <v>116</v>
      </c>
      <c r="C154" s="8">
        <v>2010</v>
      </c>
      <c r="D154" s="2" t="s">
        <v>54</v>
      </c>
      <c r="E154" s="2" t="s">
        <v>55</v>
      </c>
      <c r="F154" s="70">
        <v>4394.7820000000002</v>
      </c>
      <c r="G154" s="70">
        <v>11430</v>
      </c>
      <c r="H154" s="83">
        <v>941</v>
      </c>
      <c r="I154" s="70">
        <v>3014.9850000000001</v>
      </c>
      <c r="J154" s="9">
        <f>(I154/Area_pop!C31)*1000000</f>
        <v>7841.6804947955952</v>
      </c>
      <c r="K154" s="9">
        <f>(I154/Area_pop!D31)*1000000</f>
        <v>645.89486533092952</v>
      </c>
      <c r="L154" s="70">
        <v>69</v>
      </c>
      <c r="M154" s="70">
        <v>89</v>
      </c>
      <c r="N154" s="9">
        <f>(M154/Area_pop!C31)*1000</f>
        <v>0.23148027736018853</v>
      </c>
      <c r="O154" s="9">
        <f>(M154/Area_pop!D31)*1000000</f>
        <v>19.066311445812406</v>
      </c>
    </row>
    <row r="155" spans="1:15" x14ac:dyDescent="0.25">
      <c r="A155" s="8" t="s">
        <v>103</v>
      </c>
      <c r="B155" s="63" t="s">
        <v>116</v>
      </c>
      <c r="C155" s="8">
        <v>2010</v>
      </c>
      <c r="D155" s="2" t="s">
        <v>56</v>
      </c>
      <c r="E155" s="2" t="s">
        <v>57</v>
      </c>
      <c r="F155" s="70">
        <v>19055.309000000001</v>
      </c>
      <c r="G155" s="70">
        <v>61089</v>
      </c>
      <c r="H155" s="83">
        <v>504</v>
      </c>
      <c r="I155" s="70">
        <v>1099.0309999999999</v>
      </c>
      <c r="J155" s="9">
        <f>(I155/Area_pop!C32)*1000000</f>
        <v>3523.3483367956705</v>
      </c>
      <c r="K155" s="9">
        <f>(I155/Area_pop!D32)*1000000</f>
        <v>29.080099227025769</v>
      </c>
      <c r="L155" s="70">
        <v>6</v>
      </c>
      <c r="M155" s="70">
        <v>6798</v>
      </c>
      <c r="N155" s="9">
        <f>(M155/Area_pop!C32)*1000</f>
        <v>21.793490805570514</v>
      </c>
      <c r="O155" s="9">
        <f>(M155/Area_pop!D32)*1000000</f>
        <v>179.87346539389804</v>
      </c>
    </row>
    <row r="156" spans="1:15" x14ac:dyDescent="0.25">
      <c r="A156" s="8" t="s">
        <v>103</v>
      </c>
      <c r="B156" s="63" t="s">
        <v>116</v>
      </c>
      <c r="C156" s="8">
        <v>2010</v>
      </c>
      <c r="D156" s="2" t="s">
        <v>58</v>
      </c>
      <c r="E156" s="2" t="s">
        <v>59</v>
      </c>
      <c r="F156" s="70">
        <v>12968.262000000001</v>
      </c>
      <c r="G156" s="70">
        <v>140614</v>
      </c>
      <c r="H156" s="83">
        <v>1264</v>
      </c>
      <c r="I156" s="70">
        <v>448.94499999999999</v>
      </c>
      <c r="J156" s="9">
        <f>(I156/Area_pop!C33)*1000000</f>
        <v>4867.8789061652897</v>
      </c>
      <c r="K156" s="9">
        <f>(I156/Area_pop!D33)*1000000</f>
        <v>43.766346935113809</v>
      </c>
      <c r="L156" s="70">
        <v>3</v>
      </c>
      <c r="M156" s="70">
        <v>20437</v>
      </c>
      <c r="N156" s="9">
        <f>(M156/Area_pop!C33)*1000</f>
        <v>221.59694663110184</v>
      </c>
      <c r="O156" s="9">
        <f>(M156/Area_pop!D33)*1000000</f>
        <v>1992.3439002838229</v>
      </c>
    </row>
    <row r="157" spans="1:15" x14ac:dyDescent="0.25">
      <c r="A157" s="8" t="s">
        <v>103</v>
      </c>
      <c r="B157" s="63" t="s">
        <v>116</v>
      </c>
      <c r="C157" s="8">
        <v>2010</v>
      </c>
      <c r="D157" s="2" t="s">
        <v>60</v>
      </c>
      <c r="E157" s="2" t="s">
        <v>61</v>
      </c>
      <c r="F157" s="70">
        <v>15178.962</v>
      </c>
      <c r="G157" s="70">
        <v>63671</v>
      </c>
      <c r="H157" s="83">
        <v>710</v>
      </c>
      <c r="I157" s="70">
        <v>186.285</v>
      </c>
      <c r="J157" s="9">
        <f>(I157/Area_pop!C34)*1000000</f>
        <v>781.40336747791503</v>
      </c>
      <c r="K157" s="9">
        <f>(I157/Area_pop!D34)*1000000</f>
        <v>8.7159285441886478</v>
      </c>
      <c r="L157" s="70">
        <v>1</v>
      </c>
      <c r="M157" s="70">
        <v>6569</v>
      </c>
      <c r="N157" s="9">
        <f>(M157/Area_pop!C34)*1000</f>
        <v>27.554761365447696</v>
      </c>
      <c r="O157" s="9">
        <f>(M157/Area_pop!D34)*1000000</f>
        <v>307.35128757965066</v>
      </c>
    </row>
    <row r="158" spans="1:15" x14ac:dyDescent="0.25">
      <c r="A158" s="8" t="s">
        <v>103</v>
      </c>
      <c r="B158" s="63" t="s">
        <v>116</v>
      </c>
      <c r="C158" s="8">
        <v>2010</v>
      </c>
      <c r="D158" s="2" t="s">
        <v>153</v>
      </c>
      <c r="E158" s="2" t="s">
        <v>154</v>
      </c>
      <c r="F158" s="70">
        <v>8389.93</v>
      </c>
      <c r="G158" s="70">
        <v>98717</v>
      </c>
      <c r="H158" s="83">
        <v>1132</v>
      </c>
      <c r="I158" s="70">
        <v>0</v>
      </c>
      <c r="J158" s="9">
        <f>(I158/Area_pop!C35)*1000000</f>
        <v>0</v>
      </c>
      <c r="K158" s="9">
        <f>(I158/Area_pop!D35)*1000000</f>
        <v>0</v>
      </c>
      <c r="L158" s="3">
        <v>0</v>
      </c>
      <c r="M158" s="70">
        <v>275</v>
      </c>
      <c r="N158" s="9">
        <f>(M158/Area_pop!C35)*1000</f>
        <v>3.2356747852688552</v>
      </c>
      <c r="O158" s="9">
        <f>(M158/Area_pop!D35)*1000000</f>
        <v>37.097711850605492</v>
      </c>
    </row>
    <row r="159" spans="1:15" x14ac:dyDescent="0.25">
      <c r="A159" s="8" t="s">
        <v>103</v>
      </c>
      <c r="B159" s="63" t="s">
        <v>116</v>
      </c>
      <c r="C159" s="8">
        <v>2010</v>
      </c>
      <c r="D159" s="2" t="s">
        <v>62</v>
      </c>
      <c r="E159" s="2" t="s">
        <v>63</v>
      </c>
      <c r="F159" s="70">
        <v>3239.5819999999999</v>
      </c>
      <c r="G159" s="70">
        <v>7241</v>
      </c>
      <c r="H159" s="83">
        <v>354</v>
      </c>
      <c r="I159" s="70">
        <v>837.46600000000001</v>
      </c>
      <c r="J159" s="9">
        <f>(I159/Area_pop!C36)*1000000</f>
        <v>1871.7502860821057</v>
      </c>
      <c r="K159" s="9">
        <f>(I159/Area_pop!D36)*1000000</f>
        <v>91.493729477138444</v>
      </c>
      <c r="L159" s="70">
        <v>26</v>
      </c>
      <c r="M159" s="70">
        <v>927</v>
      </c>
      <c r="N159" s="9">
        <f>(M159/Area_pop!C36)*1000</f>
        <v>2.0718602488914319</v>
      </c>
      <c r="O159" s="9">
        <f>(M159/Area_pop!D36)*1000000</f>
        <v>101.27537980683077</v>
      </c>
    </row>
    <row r="160" spans="1:15" x14ac:dyDescent="0.25">
      <c r="A160" s="8" t="s">
        <v>103</v>
      </c>
      <c r="B160" s="63" t="s">
        <v>116</v>
      </c>
      <c r="C160" s="8">
        <v>2010</v>
      </c>
      <c r="D160" s="2" t="s">
        <v>64</v>
      </c>
      <c r="E160" s="2" t="s">
        <v>65</v>
      </c>
      <c r="F160" s="70">
        <v>13205.475</v>
      </c>
      <c r="G160" s="70">
        <v>651382</v>
      </c>
      <c r="H160" s="83">
        <v>6557</v>
      </c>
      <c r="I160" s="70">
        <v>458.17599999999999</v>
      </c>
      <c r="J160" s="9">
        <f>(I160/Area_pop!C37)*1000000</f>
        <v>22600.305825482166</v>
      </c>
      <c r="K160" s="9">
        <f>(I160/Area_pop!D37)*1000000</f>
        <v>227.49831256902021</v>
      </c>
      <c r="L160" s="70">
        <v>3</v>
      </c>
      <c r="M160" s="70">
        <v>863</v>
      </c>
      <c r="N160" s="9">
        <f>(M160/Area_pop!C37)*1000</f>
        <v>42.568934050214573</v>
      </c>
      <c r="O160" s="9">
        <f>(M160/Area_pop!D37)*1000000</f>
        <v>428.50573523507222</v>
      </c>
    </row>
    <row r="161" spans="1:15" x14ac:dyDescent="0.25">
      <c r="A161" s="8" t="s">
        <v>103</v>
      </c>
      <c r="B161" s="63" t="s">
        <v>116</v>
      </c>
      <c r="C161" s="8">
        <v>2010</v>
      </c>
      <c r="D161" s="2" t="s">
        <v>66</v>
      </c>
      <c r="E161" s="2" t="s">
        <v>67</v>
      </c>
      <c r="F161" s="70">
        <v>1837.4860000000001</v>
      </c>
      <c r="G161" s="70">
        <v>37473</v>
      </c>
      <c r="H161" s="83">
        <v>344</v>
      </c>
      <c r="I161" s="70">
        <v>76.046000000000006</v>
      </c>
      <c r="J161" s="9">
        <f>(I161/Area_pop!C38)*1000000</f>
        <v>1550.8514326501479</v>
      </c>
      <c r="K161" s="9">
        <f>(I161/Area_pop!D38)*1000000</f>
        <v>14.25586393615273</v>
      </c>
      <c r="L161" s="70">
        <v>4</v>
      </c>
      <c r="M161" s="70">
        <v>1281</v>
      </c>
      <c r="N161" s="9">
        <f>(M161/Area_pop!C38)*1000</f>
        <v>26.124197002141326</v>
      </c>
      <c r="O161" s="9">
        <f>(M161/Area_pop!D38)*1000000</f>
        <v>240.14098969323362</v>
      </c>
    </row>
    <row r="162" spans="1:15" x14ac:dyDescent="0.25">
      <c r="A162" s="8" t="s">
        <v>103</v>
      </c>
      <c r="B162" s="63" t="s">
        <v>116</v>
      </c>
      <c r="C162" s="8">
        <v>2010</v>
      </c>
      <c r="D162" s="2" t="s">
        <v>68</v>
      </c>
      <c r="E162" s="2" t="s">
        <v>69</v>
      </c>
      <c r="F162" s="70">
        <v>129653.473</v>
      </c>
      <c r="G162" s="70">
        <v>166165</v>
      </c>
      <c r="H162" s="83">
        <v>1950</v>
      </c>
      <c r="I162" s="70">
        <v>8133.31</v>
      </c>
      <c r="J162" s="9">
        <f>(I162/Area_pop!C39)*1000000</f>
        <v>10423.712304715034</v>
      </c>
      <c r="K162" s="9">
        <f>(I162/Area_pop!D39)*1000000</f>
        <v>122.35134719380594</v>
      </c>
      <c r="L162" s="70">
        <v>6</v>
      </c>
      <c r="M162" s="70">
        <v>76610</v>
      </c>
      <c r="N162" s="9">
        <f>(M162/Area_pop!C39)*1000</f>
        <v>98.183961961884989</v>
      </c>
      <c r="O162" s="9">
        <f>(M162/Area_pop!D39)*1000000</f>
        <v>1152.4627376206579</v>
      </c>
    </row>
    <row r="163" spans="1:15" x14ac:dyDescent="0.25">
      <c r="A163" s="8" t="s">
        <v>103</v>
      </c>
      <c r="B163" s="63" t="s">
        <v>116</v>
      </c>
      <c r="C163" s="8">
        <v>2010</v>
      </c>
      <c r="D163" s="2" t="s">
        <v>155</v>
      </c>
      <c r="E163" s="2" t="s">
        <v>157</v>
      </c>
      <c r="F163" s="70">
        <v>19.416</v>
      </c>
      <c r="G163" s="70">
        <v>1780</v>
      </c>
      <c r="H163" s="83">
        <v>10</v>
      </c>
      <c r="I163" s="70">
        <v>0</v>
      </c>
      <c r="J163" s="9">
        <f>(I163/Area_pop!C40)*1000000</f>
        <v>0</v>
      </c>
      <c r="K163" s="9">
        <f>(I163/Area_pop!D40)*1000000</f>
        <v>0</v>
      </c>
      <c r="L163" s="3">
        <v>0</v>
      </c>
      <c r="M163" s="70">
        <v>20</v>
      </c>
      <c r="N163" s="9">
        <f>(M163/Area_pop!C40)*1000</f>
        <v>1.8338529249954152</v>
      </c>
      <c r="O163" s="9">
        <f>(M163/Area_pop!D40)*1000000</f>
        <v>10.647555204201989</v>
      </c>
    </row>
    <row r="164" spans="1:15" x14ac:dyDescent="0.25">
      <c r="A164" s="109" t="s">
        <v>103</v>
      </c>
      <c r="B164" s="110" t="s">
        <v>116</v>
      </c>
      <c r="C164" s="109">
        <v>2010</v>
      </c>
      <c r="D164" s="111" t="s">
        <v>156</v>
      </c>
      <c r="E164" s="111" t="s">
        <v>156</v>
      </c>
      <c r="F164" s="115">
        <f>Summary!C29</f>
        <v>881650.36900000018</v>
      </c>
      <c r="G164" s="115">
        <f>(F164/Area_pop!C41)*1000000</f>
        <v>153351.88821119053</v>
      </c>
      <c r="H164" s="115">
        <f>(F164/Area_pop!D41)*1000000</f>
        <v>1666.3431670086184</v>
      </c>
      <c r="I164" s="115">
        <f>Summary!C31</f>
        <v>140607.14900000003</v>
      </c>
      <c r="J164" s="107">
        <f>(I164/Area_pop!C41)*1000000</f>
        <v>24456.82841328478</v>
      </c>
      <c r="K164" s="107">
        <f>(I164/Area_pop!D41)*1000000</f>
        <v>265.75133432367755</v>
      </c>
      <c r="L164" s="115">
        <f>(I164/F164)*100</f>
        <v>15.948175597031936</v>
      </c>
      <c r="M164" s="115">
        <f>Summary!C34</f>
        <v>542474</v>
      </c>
      <c r="N164" s="107">
        <f>(M164/Area_pop!C41)*1000</f>
        <v>94.356465023469369</v>
      </c>
      <c r="O164" s="107">
        <f>(M164/Area_pop!D41)*1000000</f>
        <v>1025.2906083452601</v>
      </c>
    </row>
    <row r="165" spans="1:15" x14ac:dyDescent="0.25">
      <c r="A165" s="8" t="s">
        <v>103</v>
      </c>
      <c r="B165" s="63" t="s">
        <v>116</v>
      </c>
      <c r="C165" s="8">
        <v>2010</v>
      </c>
      <c r="D165" s="2" t="s">
        <v>6</v>
      </c>
      <c r="E165" s="2" t="s">
        <v>6</v>
      </c>
      <c r="F165" s="9">
        <f>Summary!E29</f>
        <v>867666.36900000018</v>
      </c>
      <c r="G165" s="3">
        <f>(F165/Area_pop!C42)*1000000</f>
        <v>156788.79494006309</v>
      </c>
      <c r="H165" s="3">
        <f>(F165/Area_pop!D42)*1000000</f>
        <v>1700.2094073223159</v>
      </c>
      <c r="I165" s="9">
        <f>Summary!E31</f>
        <v>140574.14900000003</v>
      </c>
      <c r="J165" s="9">
        <f>(I165/Area_pop!C42)*1000000</f>
        <v>25401.988839139707</v>
      </c>
      <c r="K165" s="9">
        <f>(I165/Area_pop!D42)*1000000</f>
        <v>275.45782468391252</v>
      </c>
      <c r="L165" s="3">
        <f>(I165/F165)*100</f>
        <v>16.201405750232553</v>
      </c>
      <c r="M165" s="8">
        <f>Summary!E34</f>
        <v>541693</v>
      </c>
      <c r="N165" s="9">
        <f>(M165/Area_pop!C42)*1000</f>
        <v>97.884850366336565</v>
      </c>
      <c r="O165" s="9">
        <f>(M165/Area_pop!D42)*1000000</f>
        <v>1061.4581449573818</v>
      </c>
    </row>
    <row r="166" spans="1:15" ht="15.75" thickBot="1" x14ac:dyDescent="0.3">
      <c r="A166" s="66" t="s">
        <v>103</v>
      </c>
      <c r="B166" s="67" t="s">
        <v>116</v>
      </c>
      <c r="C166" s="66">
        <v>2010</v>
      </c>
      <c r="D166" s="6" t="s">
        <v>7</v>
      </c>
      <c r="E166" s="6" t="s">
        <v>7</v>
      </c>
      <c r="F166" s="106">
        <f>Summary!G29</f>
        <v>717101.0850000002</v>
      </c>
      <c r="G166" s="117">
        <f>(F166/Area_pop!C43)*1000000</f>
        <v>169723.88963679952</v>
      </c>
      <c r="H166" s="117">
        <f>(F166/Area_pop!D43)*1000000</f>
        <v>1662.2103541119293</v>
      </c>
      <c r="I166" s="106">
        <f>Summary!G31</f>
        <v>123841.34700000002</v>
      </c>
      <c r="J166" s="106">
        <f>(I166/Area_pop!C43)*1000000</f>
        <v>29310.839922520256</v>
      </c>
      <c r="K166" s="106">
        <f>(I166/Area_pop!D43)*1000000</f>
        <v>287.05906817944407</v>
      </c>
      <c r="L166" s="117">
        <f>(I166/F166)*100</f>
        <v>17.26971965186749</v>
      </c>
      <c r="M166" s="66">
        <f>Summary!G34</f>
        <v>445495</v>
      </c>
      <c r="N166" s="106">
        <f>(M166/Area_pop!C43)*1000</f>
        <v>105.44000810394253</v>
      </c>
      <c r="O166" s="106">
        <f>(M166/Area_pop!D43)*1000000</f>
        <v>1032.6387969488203</v>
      </c>
    </row>
    <row r="167" spans="1:15" ht="15.75" thickTop="1" x14ac:dyDescent="0.25">
      <c r="J167"/>
      <c r="K167"/>
      <c r="N167"/>
      <c r="O167"/>
    </row>
    <row r="168" spans="1:15" x14ac:dyDescent="0.25">
      <c r="J168"/>
      <c r="K168"/>
      <c r="N168"/>
      <c r="O168"/>
    </row>
    <row r="169" spans="1:15" x14ac:dyDescent="0.25">
      <c r="J169"/>
      <c r="K169"/>
      <c r="N169"/>
      <c r="O169"/>
    </row>
    <row r="170" spans="1:15" x14ac:dyDescent="0.25">
      <c r="J170"/>
      <c r="K170"/>
      <c r="N170"/>
      <c r="O170"/>
    </row>
    <row r="171" spans="1:15" x14ac:dyDescent="0.25">
      <c r="J171"/>
      <c r="K171"/>
      <c r="N171"/>
      <c r="O171"/>
    </row>
    <row r="172" spans="1:15" x14ac:dyDescent="0.25">
      <c r="J172"/>
      <c r="K172"/>
      <c r="N172"/>
      <c r="O172"/>
    </row>
    <row r="173" spans="1:15" x14ac:dyDescent="0.25">
      <c r="J173"/>
      <c r="K173"/>
      <c r="N173"/>
      <c r="O173"/>
    </row>
    <row r="174" spans="1:15" x14ac:dyDescent="0.25">
      <c r="J174"/>
      <c r="K174"/>
      <c r="N174"/>
      <c r="O174"/>
    </row>
    <row r="175" spans="1:15" x14ac:dyDescent="0.25">
      <c r="J175"/>
      <c r="K175"/>
      <c r="N175"/>
      <c r="O175"/>
    </row>
    <row r="176" spans="1:15" x14ac:dyDescent="0.25">
      <c r="J176"/>
      <c r="K176"/>
      <c r="N176"/>
      <c r="O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</sheetData>
  <mergeCells count="1">
    <mergeCell ref="F1:O1"/>
  </mergeCells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A623-B18B-4C58-8F0D-38D9EA3069CC}">
  <dimension ref="A1:D43"/>
  <sheetViews>
    <sheetView workbookViewId="0"/>
  </sheetViews>
  <sheetFormatPr defaultRowHeight="15" x14ac:dyDescent="0.25"/>
  <cols>
    <col min="3" max="3" width="8.85546875" bestFit="1" customWidth="1"/>
    <col min="4" max="4" width="11.85546875" bestFit="1" customWidth="1"/>
  </cols>
  <sheetData>
    <row r="1" spans="1:4" ht="15.75" thickBot="1" x14ac:dyDescent="0.3">
      <c r="A1" s="79" t="s">
        <v>0</v>
      </c>
      <c r="B1" s="79"/>
      <c r="C1" s="80" t="s">
        <v>168</v>
      </c>
      <c r="D1" s="80" t="s">
        <v>169</v>
      </c>
    </row>
    <row r="2" spans="1:4" ht="15.75" thickBot="1" x14ac:dyDescent="0.3">
      <c r="A2" s="81"/>
      <c r="B2" s="81"/>
      <c r="C2" s="82" t="s">
        <v>170</v>
      </c>
      <c r="D2" s="82" t="s">
        <v>171</v>
      </c>
    </row>
    <row r="3" spans="1:4" x14ac:dyDescent="0.25">
      <c r="A3" s="8" t="s">
        <v>151</v>
      </c>
      <c r="B3" s="8" t="s">
        <v>152</v>
      </c>
      <c r="C3" s="83">
        <v>28791</v>
      </c>
      <c r="D3" s="8">
        <v>2969461</v>
      </c>
    </row>
    <row r="4" spans="1:4" x14ac:dyDescent="0.25">
      <c r="A4" s="8" t="s">
        <v>4</v>
      </c>
      <c r="B4" s="8" t="s">
        <v>5</v>
      </c>
      <c r="C4" s="85">
        <v>83882</v>
      </c>
      <c r="D4" s="85">
        <v>8175741.1777777802</v>
      </c>
    </row>
    <row r="5" spans="1:4" x14ac:dyDescent="0.25">
      <c r="A5" s="8" t="s">
        <v>145</v>
      </c>
      <c r="B5" s="8" t="s">
        <v>146</v>
      </c>
      <c r="C5" s="83">
        <v>51210</v>
      </c>
      <c r="D5" s="8">
        <v>3888842.0444444399</v>
      </c>
    </row>
    <row r="6" spans="1:4" x14ac:dyDescent="0.25">
      <c r="A6" s="8" t="s">
        <v>8</v>
      </c>
      <c r="B6" s="8" t="s">
        <v>9</v>
      </c>
      <c r="C6" s="85">
        <v>30667</v>
      </c>
      <c r="D6" s="85">
        <v>10564724.511111099</v>
      </c>
    </row>
    <row r="7" spans="1:4" x14ac:dyDescent="0.25">
      <c r="A7" s="8" t="s">
        <v>10</v>
      </c>
      <c r="B7" s="8" t="s">
        <v>11</v>
      </c>
      <c r="C7" s="85">
        <v>110996</v>
      </c>
      <c r="D7" s="85">
        <v>7858421.6222222196</v>
      </c>
    </row>
    <row r="8" spans="1:4" x14ac:dyDescent="0.25">
      <c r="A8" s="8" t="s">
        <v>12</v>
      </c>
      <c r="B8" s="8" t="s">
        <v>173</v>
      </c>
      <c r="C8" s="85">
        <v>41287</v>
      </c>
      <c r="D8" s="85">
        <v>7443964.0888888901</v>
      </c>
    </row>
    <row r="9" spans="1:4" x14ac:dyDescent="0.25">
      <c r="A9" s="8" t="s">
        <v>14</v>
      </c>
      <c r="B9" s="8" t="s">
        <v>15</v>
      </c>
      <c r="C9" s="85">
        <v>9253</v>
      </c>
      <c r="D9" s="85">
        <v>723091.73333333305</v>
      </c>
    </row>
    <row r="10" spans="1:4" x14ac:dyDescent="0.25">
      <c r="A10" s="8" t="s">
        <v>16</v>
      </c>
      <c r="B10" s="8" t="s">
        <v>17</v>
      </c>
      <c r="C10" s="85">
        <v>78871</v>
      </c>
      <c r="D10" s="85">
        <v>10406168</v>
      </c>
    </row>
    <row r="11" spans="1:4" x14ac:dyDescent="0.25">
      <c r="A11" s="8" t="s">
        <v>18</v>
      </c>
      <c r="B11" s="8" t="s">
        <v>19</v>
      </c>
      <c r="C11" s="85">
        <v>357569</v>
      </c>
      <c r="D11" s="85">
        <v>81110217.333333299</v>
      </c>
    </row>
    <row r="12" spans="1:4" x14ac:dyDescent="0.25">
      <c r="A12" s="8" t="s">
        <v>20</v>
      </c>
      <c r="B12" s="8" t="s">
        <v>21</v>
      </c>
      <c r="C12" s="85">
        <v>42925</v>
      </c>
      <c r="D12" s="85">
        <v>5421171.6222222196</v>
      </c>
    </row>
    <row r="13" spans="1:4" x14ac:dyDescent="0.25">
      <c r="A13" s="8" t="s">
        <v>22</v>
      </c>
      <c r="B13" s="8" t="s">
        <v>23</v>
      </c>
      <c r="C13" s="85">
        <v>45336</v>
      </c>
      <c r="D13" s="85">
        <v>1410341.9333333301</v>
      </c>
    </row>
    <row r="14" spans="1:4" x14ac:dyDescent="0.25">
      <c r="A14" s="8" t="s">
        <v>24</v>
      </c>
      <c r="B14" s="8" t="s">
        <v>25</v>
      </c>
      <c r="C14" s="85">
        <v>131694</v>
      </c>
      <c r="D14" s="85">
        <v>10561825.4666667</v>
      </c>
    </row>
    <row r="15" spans="1:4" x14ac:dyDescent="0.25">
      <c r="A15" s="8" t="s">
        <v>26</v>
      </c>
      <c r="B15" s="8" t="s">
        <v>27</v>
      </c>
      <c r="C15" s="85">
        <v>505983</v>
      </c>
      <c r="D15" s="85">
        <v>42646865.822222203</v>
      </c>
    </row>
    <row r="16" spans="1:4" x14ac:dyDescent="0.25">
      <c r="A16" s="8" t="s">
        <v>28</v>
      </c>
      <c r="B16" s="8" t="s">
        <v>29</v>
      </c>
      <c r="C16" s="85">
        <v>338363</v>
      </c>
      <c r="D16" s="85">
        <v>5212701.5777777797</v>
      </c>
    </row>
    <row r="17" spans="1:4" x14ac:dyDescent="0.25">
      <c r="A17" s="8" t="s">
        <v>30</v>
      </c>
      <c r="B17" s="8" t="s">
        <v>31</v>
      </c>
      <c r="C17" s="85">
        <v>638475</v>
      </c>
      <c r="D17" s="85">
        <v>62254622.604651198</v>
      </c>
    </row>
    <row r="18" spans="1:4" x14ac:dyDescent="0.25">
      <c r="A18" s="8" t="s">
        <v>32</v>
      </c>
      <c r="B18" s="8" t="s">
        <v>33</v>
      </c>
      <c r="C18" s="85">
        <v>56594</v>
      </c>
      <c r="D18" s="85">
        <v>4379241.2666666703</v>
      </c>
    </row>
    <row r="19" spans="1:4" x14ac:dyDescent="0.25">
      <c r="A19" s="8" t="s">
        <v>34</v>
      </c>
      <c r="B19" s="8" t="s">
        <v>35</v>
      </c>
      <c r="C19" s="85">
        <v>93012</v>
      </c>
      <c r="D19" s="85">
        <v>10158271.177777801</v>
      </c>
    </row>
    <row r="20" spans="1:4" x14ac:dyDescent="0.25">
      <c r="A20" s="8" t="s">
        <v>36</v>
      </c>
      <c r="B20" s="8" t="s">
        <v>37</v>
      </c>
      <c r="C20" s="85">
        <v>69947</v>
      </c>
      <c r="D20" s="85">
        <v>4133248.5555555602</v>
      </c>
    </row>
    <row r="21" spans="1:4" x14ac:dyDescent="0.25">
      <c r="A21" s="8" t="s">
        <v>38</v>
      </c>
      <c r="B21" s="8" t="s">
        <v>39</v>
      </c>
      <c r="C21" s="85">
        <v>102679</v>
      </c>
      <c r="D21" s="85">
        <v>294954.28888888902</v>
      </c>
    </row>
    <row r="22" spans="1:4" x14ac:dyDescent="0.25">
      <c r="A22" s="8" t="s">
        <v>40</v>
      </c>
      <c r="B22" s="8" t="s">
        <v>41</v>
      </c>
      <c r="C22" s="85">
        <v>302073</v>
      </c>
      <c r="D22" s="85">
        <v>58018292.355555601</v>
      </c>
    </row>
    <row r="23" spans="1:4" x14ac:dyDescent="0.25">
      <c r="A23" s="8" t="s">
        <v>42</v>
      </c>
      <c r="B23" s="8" t="s">
        <v>43</v>
      </c>
      <c r="C23" s="85">
        <v>160</v>
      </c>
      <c r="D23" s="85">
        <v>33086.422222222202</v>
      </c>
    </row>
    <row r="24" spans="1:4" x14ac:dyDescent="0.25">
      <c r="A24" s="8" t="s">
        <v>44</v>
      </c>
      <c r="B24" s="8" t="s">
        <v>45</v>
      </c>
      <c r="C24" s="85">
        <v>65284</v>
      </c>
      <c r="D24" s="85">
        <v>3301741.2444444401</v>
      </c>
    </row>
    <row r="25" spans="1:4" x14ac:dyDescent="0.25">
      <c r="A25" s="8" t="s">
        <v>46</v>
      </c>
      <c r="B25" s="8" t="s">
        <v>47</v>
      </c>
      <c r="C25" s="85">
        <v>2595</v>
      </c>
      <c r="D25" s="85">
        <v>472857.44444444397</v>
      </c>
    </row>
    <row r="26" spans="1:4" x14ac:dyDescent="0.25">
      <c r="A26" s="8" t="s">
        <v>48</v>
      </c>
      <c r="B26" s="8" t="s">
        <v>49</v>
      </c>
      <c r="C26" s="85">
        <v>64594</v>
      </c>
      <c r="D26" s="85">
        <v>2285747.7111111102</v>
      </c>
    </row>
    <row r="27" spans="1:4" x14ac:dyDescent="0.25">
      <c r="A27" s="8" t="s">
        <v>147</v>
      </c>
      <c r="B27" s="8" t="s">
        <v>148</v>
      </c>
      <c r="C27" s="83">
        <v>13882</v>
      </c>
      <c r="D27" s="8">
        <v>611024.68888888904</v>
      </c>
    </row>
    <row r="28" spans="1:4" x14ac:dyDescent="0.25">
      <c r="A28" s="8" t="s">
        <v>149</v>
      </c>
      <c r="B28" s="8" t="s">
        <v>150</v>
      </c>
      <c r="C28" s="83">
        <v>25437</v>
      </c>
      <c r="D28" s="8">
        <v>2003249.8888888899</v>
      </c>
    </row>
    <row r="29" spans="1:4" x14ac:dyDescent="0.25">
      <c r="A29" s="8" t="s">
        <v>50</v>
      </c>
      <c r="B29" s="8" t="s">
        <v>51</v>
      </c>
      <c r="C29" s="85">
        <v>316</v>
      </c>
      <c r="D29" s="85">
        <v>405649.088888889</v>
      </c>
    </row>
    <row r="30" spans="1:4" x14ac:dyDescent="0.25">
      <c r="A30" s="8" t="s">
        <v>52</v>
      </c>
      <c r="B30" s="8" t="s">
        <v>53</v>
      </c>
      <c r="C30" s="85">
        <v>37391</v>
      </c>
      <c r="D30" s="85">
        <v>15987676.3555556</v>
      </c>
    </row>
    <row r="31" spans="1:4" x14ac:dyDescent="0.25">
      <c r="A31" s="8" t="s">
        <v>54</v>
      </c>
      <c r="B31" s="8" t="s">
        <v>55</v>
      </c>
      <c r="C31" s="85">
        <v>384482</v>
      </c>
      <c r="D31" s="85">
        <v>4667919.13333333</v>
      </c>
    </row>
    <row r="32" spans="1:4" x14ac:dyDescent="0.25">
      <c r="A32" s="8" t="s">
        <v>56</v>
      </c>
      <c r="B32" s="8" t="s">
        <v>57</v>
      </c>
      <c r="C32" s="85">
        <v>311928</v>
      </c>
      <c r="D32" s="85">
        <v>37793234.177777797</v>
      </c>
    </row>
    <row r="33" spans="1:4" x14ac:dyDescent="0.25">
      <c r="A33" s="8" t="s">
        <v>58</v>
      </c>
      <c r="B33" s="8" t="s">
        <v>59</v>
      </c>
      <c r="C33" s="85">
        <v>92226</v>
      </c>
      <c r="D33" s="85">
        <v>10257767.2444444</v>
      </c>
    </row>
    <row r="34" spans="1:4" s="17" customFormat="1" x14ac:dyDescent="0.25">
      <c r="A34" s="8" t="s">
        <v>60</v>
      </c>
      <c r="B34" s="8" t="s">
        <v>61</v>
      </c>
      <c r="C34" s="85">
        <v>238398</v>
      </c>
      <c r="D34" s="85">
        <v>21372937.955555599</v>
      </c>
    </row>
    <row r="35" spans="1:4" s="17" customFormat="1" x14ac:dyDescent="0.25">
      <c r="A35" s="8" t="s">
        <v>153</v>
      </c>
      <c r="B35" s="8" t="s">
        <v>154</v>
      </c>
      <c r="C35" s="83">
        <v>84990</v>
      </c>
      <c r="D35" s="8">
        <v>7412856.1111111101</v>
      </c>
    </row>
    <row r="36" spans="1:4" x14ac:dyDescent="0.25">
      <c r="A36" s="8" t="s">
        <v>62</v>
      </c>
      <c r="B36" s="8" t="s">
        <v>63</v>
      </c>
      <c r="C36" s="85">
        <v>447424</v>
      </c>
      <c r="D36" s="85">
        <v>9153261.1555555593</v>
      </c>
    </row>
    <row r="37" spans="1:4" x14ac:dyDescent="0.25">
      <c r="A37" s="8" t="s">
        <v>64</v>
      </c>
      <c r="B37" s="8" t="s">
        <v>65</v>
      </c>
      <c r="C37" s="85">
        <v>20273</v>
      </c>
      <c r="D37" s="85">
        <v>2013975.3777777799</v>
      </c>
    </row>
    <row r="38" spans="1:4" x14ac:dyDescent="0.25">
      <c r="A38" s="8" t="s">
        <v>66</v>
      </c>
      <c r="B38" s="8" t="s">
        <v>67</v>
      </c>
      <c r="C38" s="85">
        <v>49035</v>
      </c>
      <c r="D38" s="85">
        <v>5334366.2888888903</v>
      </c>
    </row>
    <row r="39" spans="1:4" ht="15.75" thickBot="1" x14ac:dyDescent="0.3">
      <c r="A39" s="66" t="s">
        <v>68</v>
      </c>
      <c r="B39" s="66" t="s">
        <v>174</v>
      </c>
      <c r="C39" s="86">
        <v>780270</v>
      </c>
      <c r="D39" s="86">
        <v>66475034.288888901</v>
      </c>
    </row>
    <row r="40" spans="1:4" ht="16.5" thickTop="1" thickBot="1" x14ac:dyDescent="0.3">
      <c r="A40" s="66" t="s">
        <v>155</v>
      </c>
      <c r="B40" s="66" t="s">
        <v>172</v>
      </c>
      <c r="C40" s="84">
        <v>10906</v>
      </c>
      <c r="D40" s="66">
        <v>1878365.4666666701</v>
      </c>
    </row>
    <row r="41" spans="1:4" ht="15.75" thickTop="1" x14ac:dyDescent="0.25">
      <c r="B41" s="8" t="s">
        <v>156</v>
      </c>
      <c r="C41" s="105">
        <f>SUM(C3:C40)</f>
        <v>5749198</v>
      </c>
      <c r="D41">
        <f>SUM(D3:D40)</f>
        <v>529092918.2268734</v>
      </c>
    </row>
    <row r="42" spans="1:4" x14ac:dyDescent="0.25">
      <c r="B42" s="8" t="s">
        <v>6</v>
      </c>
      <c r="C42">
        <f>SUM(C4,C6:C26,C29:C34,C36:C39)</f>
        <v>5533982</v>
      </c>
      <c r="D42">
        <f>SUM(D4,D6:D26,D29:D34,D36:D39)</f>
        <v>510329119.02687347</v>
      </c>
    </row>
    <row r="43" spans="1:4" x14ac:dyDescent="0.25">
      <c r="B43" s="8" t="s">
        <v>7</v>
      </c>
      <c r="C43">
        <f>SUM(C4,C6:C7,C10:C20,C22,C24:C26,C29:C30,C32:C34,C36:C38,C9)</f>
        <v>4225104</v>
      </c>
      <c r="D43">
        <f>SUM(D4,D6:D7,D10:D20,D22,D24:D26,D29:D30,D32:D34,D36:D38,D9)</f>
        <v>431414160.80465126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2"/>
  <sheetViews>
    <sheetView zoomScaleNormal="100" workbookViewId="0"/>
  </sheetViews>
  <sheetFormatPr defaultRowHeight="15" x14ac:dyDescent="0.25"/>
  <cols>
    <col min="1" max="1" width="14.28515625" bestFit="1" customWidth="1"/>
    <col min="2" max="2" width="55.140625" bestFit="1" customWidth="1"/>
    <col min="3" max="3" width="11.140625" bestFit="1" customWidth="1"/>
    <col min="4" max="4" width="18.28515625" bestFit="1" customWidth="1"/>
    <col min="5" max="5" width="34.140625" bestFit="1" customWidth="1"/>
    <col min="6" max="6" width="12.85546875" bestFit="1" customWidth="1"/>
    <col min="7" max="7" width="20.28515625" bestFit="1" customWidth="1"/>
    <col min="8" max="8" width="9.85546875" bestFit="1" customWidth="1"/>
    <col min="9" max="9" width="11.5703125" bestFit="1" customWidth="1"/>
    <col min="10" max="10" width="19.140625" bestFit="1" customWidth="1"/>
    <col min="11" max="11" width="14.140625" bestFit="1" customWidth="1"/>
    <col min="12" max="12" width="14.85546875" bestFit="1" customWidth="1"/>
  </cols>
  <sheetData>
    <row r="1" spans="1:11" ht="15.75" thickBot="1" x14ac:dyDescent="0.3">
      <c r="A1" s="17" t="s">
        <v>164</v>
      </c>
      <c r="B1" s="17"/>
      <c r="C1" s="17"/>
      <c r="F1" s="128" t="s">
        <v>117</v>
      </c>
      <c r="G1" s="129"/>
      <c r="H1" s="129"/>
      <c r="I1" s="129"/>
      <c r="J1" s="129"/>
      <c r="K1" s="130"/>
    </row>
    <row r="2" spans="1:11" x14ac:dyDescent="0.25">
      <c r="A2" s="18" t="s">
        <v>118</v>
      </c>
      <c r="B2" s="18" t="s">
        <v>119</v>
      </c>
      <c r="C2" s="18" t="s">
        <v>99</v>
      </c>
      <c r="D2" s="18" t="s">
        <v>120</v>
      </c>
      <c r="E2" s="18" t="s">
        <v>121</v>
      </c>
      <c r="F2" s="19" t="s">
        <v>106</v>
      </c>
      <c r="G2" s="19" t="s">
        <v>109</v>
      </c>
      <c r="H2" s="19" t="s">
        <v>80</v>
      </c>
      <c r="I2" s="19" t="s">
        <v>122</v>
      </c>
      <c r="J2" s="19" t="s">
        <v>123</v>
      </c>
      <c r="K2" s="19" t="s">
        <v>124</v>
      </c>
    </row>
    <row r="3" spans="1:11" x14ac:dyDescent="0.25">
      <c r="A3" t="s">
        <v>103</v>
      </c>
      <c r="B3" s="7" t="s">
        <v>115</v>
      </c>
      <c r="C3" s="9">
        <v>2024</v>
      </c>
      <c r="D3" t="s">
        <v>156</v>
      </c>
      <c r="E3" s="8" t="s">
        <v>125</v>
      </c>
      <c r="F3" s="43"/>
      <c r="G3" s="43"/>
      <c r="H3" s="43"/>
      <c r="I3" s="43"/>
      <c r="J3" s="43"/>
      <c r="K3" s="43"/>
    </row>
    <row r="4" spans="1:11" x14ac:dyDescent="0.25">
      <c r="A4" t="s">
        <v>103</v>
      </c>
      <c r="B4" s="7" t="s">
        <v>115</v>
      </c>
      <c r="C4" s="9">
        <v>2024</v>
      </c>
      <c r="D4" t="s">
        <v>156</v>
      </c>
      <c r="E4" s="8" t="s">
        <v>126</v>
      </c>
      <c r="F4" s="76">
        <f>F9+66</f>
        <v>237956.26199999999</v>
      </c>
      <c r="G4" s="76">
        <f>G9+0</f>
        <v>86065.433000000005</v>
      </c>
      <c r="H4" s="76">
        <f>H9+32</f>
        <v>3354</v>
      </c>
      <c r="I4" s="87">
        <f>(F4/SUM($F$4:$F$7))*100</f>
        <v>27.043389085480836</v>
      </c>
      <c r="J4" s="87">
        <f>(G4/SUM($G$4:$G$7))*100</f>
        <v>50.036450875449191</v>
      </c>
      <c r="K4" s="87">
        <f>(H4/SUM($H$4:$H$7))*100</f>
        <v>0.7221475816453079</v>
      </c>
    </row>
    <row r="5" spans="1:11" x14ac:dyDescent="0.25">
      <c r="A5" t="s">
        <v>103</v>
      </c>
      <c r="B5" s="7" t="s">
        <v>115</v>
      </c>
      <c r="C5" s="9">
        <v>2024</v>
      </c>
      <c r="D5" t="s">
        <v>156</v>
      </c>
      <c r="E5" s="8" t="s">
        <v>127</v>
      </c>
      <c r="F5" s="76">
        <f>F10+7466</f>
        <v>414150.40700000001</v>
      </c>
      <c r="G5" s="76">
        <f>G10+0</f>
        <v>64491.716999999997</v>
      </c>
      <c r="H5" s="76">
        <f>H10+412</f>
        <v>6590</v>
      </c>
      <c r="I5" s="87">
        <f>(F5/SUM($F$4:$F$7))*100</f>
        <v>47.067601845297297</v>
      </c>
      <c r="J5" s="87">
        <f>(G5/SUM($G$4:$G$7))*100</f>
        <v>37.493991688206243</v>
      </c>
      <c r="K5" s="87">
        <f>(H5/SUM($H$4:$H$7))*100</f>
        <v>1.4188886592255752</v>
      </c>
    </row>
    <row r="6" spans="1:11" x14ac:dyDescent="0.25">
      <c r="A6" t="s">
        <v>103</v>
      </c>
      <c r="B6" s="7" t="s">
        <v>115</v>
      </c>
      <c r="C6" s="9">
        <v>2024</v>
      </c>
      <c r="D6" t="s">
        <v>156</v>
      </c>
      <c r="E6" s="8" t="s">
        <v>128</v>
      </c>
      <c r="F6" s="76">
        <f>F11+12660</f>
        <v>157928.84099999999</v>
      </c>
      <c r="G6" s="76">
        <f>G11+0</f>
        <v>14085.781999999999</v>
      </c>
      <c r="H6" s="76">
        <f>H11+59</f>
        <v>448568</v>
      </c>
      <c r="I6" s="87">
        <f>(F6/SUM($F$4:$F$7))*100</f>
        <v>17.948387065275206</v>
      </c>
      <c r="J6" s="87">
        <f>(G6/SUM($G$4:$G$7))*100</f>
        <v>8.1891476579835079</v>
      </c>
      <c r="K6" s="87">
        <f>(H6/SUM($H$4:$H$7))*100</f>
        <v>96.580887419043677</v>
      </c>
    </row>
    <row r="7" spans="1:11" x14ac:dyDescent="0.25">
      <c r="A7" t="s">
        <v>103</v>
      </c>
      <c r="B7" s="7" t="s">
        <v>115</v>
      </c>
      <c r="C7" s="9">
        <v>2024</v>
      </c>
      <c r="D7" t="s">
        <v>156</v>
      </c>
      <c r="E7" s="8" t="s">
        <v>129</v>
      </c>
      <c r="F7" s="76">
        <f>F12+1851</f>
        <v>69869.967999999993</v>
      </c>
      <c r="G7" s="76">
        <f>G12</f>
        <v>7362.5389999999998</v>
      </c>
      <c r="H7" s="76">
        <f>H12+165</f>
        <v>5936</v>
      </c>
      <c r="I7" s="87">
        <f>(F7/SUM($F$4:$F$7))*100</f>
        <v>7.9406220039466557</v>
      </c>
      <c r="J7" s="87">
        <f>(G7/SUM($G$4:$G$7))*100</f>
        <v>4.2804097783610615</v>
      </c>
      <c r="K7" s="87">
        <f>(H7/SUM($H$4:$H$7))*100</f>
        <v>1.2780763400854347</v>
      </c>
    </row>
    <row r="8" spans="1:11" x14ac:dyDescent="0.25">
      <c r="A8" t="s">
        <v>103</v>
      </c>
      <c r="B8" s="7" t="s">
        <v>115</v>
      </c>
      <c r="C8" s="9">
        <v>2024</v>
      </c>
      <c r="D8" t="s">
        <v>6</v>
      </c>
      <c r="E8" s="8" t="s">
        <v>125</v>
      </c>
      <c r="F8" s="9"/>
      <c r="G8" s="9"/>
      <c r="H8" s="9"/>
      <c r="I8" s="88"/>
      <c r="J8" s="88"/>
      <c r="K8" s="88"/>
    </row>
    <row r="9" spans="1:11" x14ac:dyDescent="0.25">
      <c r="A9" t="s">
        <v>103</v>
      </c>
      <c r="B9" s="7" t="s">
        <v>115</v>
      </c>
      <c r="C9" s="9">
        <v>2024</v>
      </c>
      <c r="D9" t="s">
        <v>6</v>
      </c>
      <c r="E9" s="8" t="s">
        <v>126</v>
      </c>
      <c r="F9" s="83">
        <v>237890.26199999999</v>
      </c>
      <c r="G9" s="83">
        <v>86065.433000000005</v>
      </c>
      <c r="H9" s="83">
        <v>3322</v>
      </c>
      <c r="I9" s="87">
        <f>(F9/SUM($F$9:$F$12))*100</f>
        <v>27.7305824768804</v>
      </c>
      <c r="J9" s="87">
        <f>(G9/SUM($G$9:$G$12))*100</f>
        <v>50.036450875449191</v>
      </c>
      <c r="K9" s="87">
        <f>(H9/SUM($H$9:$H$12))*100</f>
        <v>0.71628789512268753</v>
      </c>
    </row>
    <row r="10" spans="1:11" x14ac:dyDescent="0.25">
      <c r="A10" t="s">
        <v>103</v>
      </c>
      <c r="B10" s="7" t="s">
        <v>115</v>
      </c>
      <c r="C10" s="9">
        <v>2024</v>
      </c>
      <c r="D10" t="s">
        <v>6</v>
      </c>
      <c r="E10" s="8" t="s">
        <v>127</v>
      </c>
      <c r="F10" s="83">
        <v>406684.40700000001</v>
      </c>
      <c r="G10" s="83">
        <v>64491.716999999997</v>
      </c>
      <c r="H10" s="83">
        <v>6178</v>
      </c>
      <c r="I10" s="87">
        <f>(F10/SUM($F$9:$F$12))*100</f>
        <v>47.406713480246189</v>
      </c>
      <c r="J10" s="87">
        <f>(G10/SUM($G$9:$G$12))*100</f>
        <v>37.493991688206243</v>
      </c>
      <c r="K10" s="87">
        <f>(H10/SUM($H$9:$H$12))*100</f>
        <v>1.3320971150114278</v>
      </c>
    </row>
    <row r="11" spans="1:11" x14ac:dyDescent="0.25">
      <c r="A11" t="s">
        <v>103</v>
      </c>
      <c r="B11" s="7" t="s">
        <v>115</v>
      </c>
      <c r="C11" s="9">
        <v>2024</v>
      </c>
      <c r="D11" t="s">
        <v>6</v>
      </c>
      <c r="E11" s="8" t="s">
        <v>128</v>
      </c>
      <c r="F11" s="83">
        <v>145268.84099999999</v>
      </c>
      <c r="G11" s="83">
        <v>14085.781999999999</v>
      </c>
      <c r="H11" s="83">
        <v>448509</v>
      </c>
      <c r="I11" s="87">
        <f>(F11/SUM($F$9:$F$12))*100</f>
        <v>16.933814536180236</v>
      </c>
      <c r="J11" s="87">
        <f>(G11/SUM($G$9:$G$12))*100</f>
        <v>8.1891476579835079</v>
      </c>
      <c r="K11" s="87">
        <f>(H11/SUM($H$9:$H$12))*100</f>
        <v>96.707275001078102</v>
      </c>
    </row>
    <row r="12" spans="1:11" x14ac:dyDescent="0.25">
      <c r="A12" t="s">
        <v>103</v>
      </c>
      <c r="B12" s="7" t="s">
        <v>115</v>
      </c>
      <c r="C12" s="9">
        <v>2024</v>
      </c>
      <c r="D12" t="s">
        <v>6</v>
      </c>
      <c r="E12" s="8" t="s">
        <v>129</v>
      </c>
      <c r="F12" s="83">
        <v>68018.967999999993</v>
      </c>
      <c r="G12" s="83">
        <v>7362.5389999999998</v>
      </c>
      <c r="H12" s="83">
        <v>5771</v>
      </c>
      <c r="I12" s="87">
        <f>(F12/SUM($F$9:$F$12))*100</f>
        <v>7.9288895066931682</v>
      </c>
      <c r="J12" s="87">
        <f>(G12/SUM($G$9:$G$12))*100</f>
        <v>4.2804097783610615</v>
      </c>
      <c r="K12" s="87">
        <f>(H12/SUM($H$9:$H$12))*100</f>
        <v>1.2443399887877873</v>
      </c>
    </row>
    <row r="13" spans="1:11" x14ac:dyDescent="0.25">
      <c r="A13" t="s">
        <v>103</v>
      </c>
      <c r="B13" s="7" t="s">
        <v>115</v>
      </c>
      <c r="C13" s="9">
        <v>2024</v>
      </c>
      <c r="D13" t="s">
        <v>7</v>
      </c>
      <c r="E13" s="8" t="s">
        <v>125</v>
      </c>
    </row>
    <row r="14" spans="1:11" x14ac:dyDescent="0.25">
      <c r="A14" t="s">
        <v>103</v>
      </c>
      <c r="B14" s="7" t="s">
        <v>115</v>
      </c>
      <c r="C14" s="9">
        <v>2024</v>
      </c>
      <c r="D14" t="s">
        <v>7</v>
      </c>
      <c r="E14" s="8" t="s">
        <v>126</v>
      </c>
      <c r="F14" s="70">
        <v>224356.41</v>
      </c>
      <c r="G14" s="70">
        <v>80024.209000000003</v>
      </c>
      <c r="H14" s="70">
        <v>2917</v>
      </c>
      <c r="I14" s="9">
        <f t="shared" ref="I14:K17" si="0">(F14/SUM(F$14:F$17))*100</f>
        <v>27.273256366630331</v>
      </c>
      <c r="J14" s="9">
        <f t="shared" si="0"/>
        <v>49.889528125372465</v>
      </c>
      <c r="K14" s="9">
        <f t="shared" si="0"/>
        <v>0.66134777098367825</v>
      </c>
    </row>
    <row r="15" spans="1:11" x14ac:dyDescent="0.25">
      <c r="A15" t="s">
        <v>103</v>
      </c>
      <c r="B15" s="7" t="s">
        <v>115</v>
      </c>
      <c r="C15" s="9">
        <v>2024</v>
      </c>
      <c r="D15" t="s">
        <v>7</v>
      </c>
      <c r="E15" s="8" t="s">
        <v>127</v>
      </c>
      <c r="F15" s="70">
        <v>385760.58899999998</v>
      </c>
      <c r="G15" s="70">
        <v>58957.972999999998</v>
      </c>
      <c r="H15" s="70">
        <v>4688</v>
      </c>
      <c r="I15" s="9">
        <f t="shared" si="0"/>
        <v>46.893901716199309</v>
      </c>
      <c r="J15" s="9">
        <f t="shared" si="0"/>
        <v>36.756195268339987</v>
      </c>
      <c r="K15" s="9">
        <f t="shared" si="0"/>
        <v>1.062872249013193</v>
      </c>
    </row>
    <row r="16" spans="1:11" x14ac:dyDescent="0.25">
      <c r="A16" t="s">
        <v>103</v>
      </c>
      <c r="B16" s="7" t="s">
        <v>115</v>
      </c>
      <c r="C16" s="9">
        <v>2024</v>
      </c>
      <c r="D16" t="s">
        <v>7</v>
      </c>
      <c r="E16" s="8" t="s">
        <v>128</v>
      </c>
      <c r="F16" s="70">
        <v>144823.86499999999</v>
      </c>
      <c r="G16" s="70">
        <v>14085.781999999999</v>
      </c>
      <c r="H16" s="70">
        <v>428225</v>
      </c>
      <c r="I16" s="9">
        <f t="shared" si="0"/>
        <v>17.60510608166382</v>
      </c>
      <c r="J16" s="9">
        <f t="shared" si="0"/>
        <v>8.7815053224314301</v>
      </c>
      <c r="K16" s="9">
        <f t="shared" si="0"/>
        <v>97.087983966227512</v>
      </c>
    </row>
    <row r="17" spans="1:11" x14ac:dyDescent="0.25">
      <c r="A17" t="s">
        <v>103</v>
      </c>
      <c r="B17" s="7" t="s">
        <v>115</v>
      </c>
      <c r="C17" s="9">
        <v>2024</v>
      </c>
      <c r="D17" t="s">
        <v>7</v>
      </c>
      <c r="E17" s="8" t="s">
        <v>129</v>
      </c>
      <c r="F17" s="70">
        <v>67683.346999999994</v>
      </c>
      <c r="G17" s="70">
        <v>7334.8540000000003</v>
      </c>
      <c r="H17" s="70">
        <v>5239</v>
      </c>
      <c r="I17" s="9">
        <f t="shared" si="0"/>
        <v>8.2277358355065484</v>
      </c>
      <c r="J17" s="9">
        <f t="shared" si="0"/>
        <v>4.572771283856123</v>
      </c>
      <c r="K17" s="9">
        <f t="shared" si="0"/>
        <v>1.1877960137756225</v>
      </c>
    </row>
    <row r="18" spans="1:11" x14ac:dyDescent="0.25">
      <c r="A18" t="s">
        <v>103</v>
      </c>
      <c r="B18" s="7" t="s">
        <v>116</v>
      </c>
      <c r="C18" s="9">
        <v>2024</v>
      </c>
      <c r="D18" t="s">
        <v>156</v>
      </c>
      <c r="E18" s="8" t="s">
        <v>125</v>
      </c>
      <c r="F18" s="9">
        <f>F23+2036</f>
        <v>253762.73199999999</v>
      </c>
      <c r="G18" s="9">
        <f>G23+61</f>
        <v>12172.040999999999</v>
      </c>
      <c r="H18" s="9">
        <f>H23+113</f>
        <v>78026</v>
      </c>
      <c r="I18" s="9">
        <f t="shared" ref="I18:K22" si="1">(F18/SUM(F$18:F$22))*100</f>
        <v>22.384215219371811</v>
      </c>
      <c r="J18" s="9">
        <f t="shared" si="1"/>
        <v>6.608863844354679</v>
      </c>
      <c r="K18" s="9">
        <f t="shared" si="1"/>
        <v>14.383362151918803</v>
      </c>
    </row>
    <row r="19" spans="1:11" x14ac:dyDescent="0.25">
      <c r="A19" t="s">
        <v>103</v>
      </c>
      <c r="B19" s="7" t="s">
        <v>116</v>
      </c>
      <c r="C19" s="9">
        <v>2024</v>
      </c>
      <c r="D19" t="s">
        <v>156</v>
      </c>
      <c r="E19" s="8" t="s">
        <v>126</v>
      </c>
      <c r="F19" s="9">
        <f t="shared" ref="F19:H22" si="2">F4</f>
        <v>237956.26199999999</v>
      </c>
      <c r="G19" s="9">
        <f t="shared" si="2"/>
        <v>86065.433000000005</v>
      </c>
      <c r="H19" s="9">
        <f t="shared" si="2"/>
        <v>3354</v>
      </c>
      <c r="I19" s="9">
        <f t="shared" si="1"/>
        <v>20.989938669974702</v>
      </c>
      <c r="J19" s="9">
        <f t="shared" si="1"/>
        <v>46.729609964543343</v>
      </c>
      <c r="K19" s="9">
        <f t="shared" si="1"/>
        <v>0.61827847970593974</v>
      </c>
    </row>
    <row r="20" spans="1:11" x14ac:dyDescent="0.25">
      <c r="A20" t="s">
        <v>103</v>
      </c>
      <c r="B20" s="7" t="s">
        <v>116</v>
      </c>
      <c r="C20" s="9">
        <v>2024</v>
      </c>
      <c r="D20" t="s">
        <v>156</v>
      </c>
      <c r="E20" s="8" t="s">
        <v>127</v>
      </c>
      <c r="F20" s="9">
        <f t="shared" si="2"/>
        <v>414150.40700000001</v>
      </c>
      <c r="G20" s="9">
        <f t="shared" si="2"/>
        <v>64491.716999999997</v>
      </c>
      <c r="H20" s="9">
        <f t="shared" si="2"/>
        <v>6590</v>
      </c>
      <c r="I20" s="9">
        <f t="shared" si="1"/>
        <v>36.531888549648933</v>
      </c>
      <c r="J20" s="9">
        <f t="shared" si="1"/>
        <v>35.016064827719035</v>
      </c>
      <c r="K20" s="9">
        <f t="shared" si="1"/>
        <v>1.2148047648366558</v>
      </c>
    </row>
    <row r="21" spans="1:11" x14ac:dyDescent="0.25">
      <c r="A21" t="s">
        <v>103</v>
      </c>
      <c r="B21" s="7" t="s">
        <v>116</v>
      </c>
      <c r="C21" s="9">
        <v>2024</v>
      </c>
      <c r="D21" t="s">
        <v>156</v>
      </c>
      <c r="E21" s="8" t="s">
        <v>128</v>
      </c>
      <c r="F21" s="9">
        <f t="shared" si="2"/>
        <v>157928.84099999999</v>
      </c>
      <c r="G21" s="9">
        <f t="shared" si="2"/>
        <v>14085.781999999999</v>
      </c>
      <c r="H21" s="9">
        <f t="shared" si="2"/>
        <v>448568</v>
      </c>
      <c r="I21" s="9">
        <f t="shared" si="1"/>
        <v>13.930781476178113</v>
      </c>
      <c r="J21" s="9">
        <f t="shared" si="1"/>
        <v>7.6479380392542167</v>
      </c>
      <c r="K21" s="9">
        <f t="shared" si="1"/>
        <v>82.689308612025641</v>
      </c>
    </row>
    <row r="22" spans="1:11" x14ac:dyDescent="0.25">
      <c r="A22" t="s">
        <v>103</v>
      </c>
      <c r="B22" s="7" t="s">
        <v>116</v>
      </c>
      <c r="C22" s="9">
        <v>2024</v>
      </c>
      <c r="D22" t="s">
        <v>156</v>
      </c>
      <c r="E22" s="8" t="s">
        <v>129</v>
      </c>
      <c r="F22" s="9">
        <f t="shared" si="2"/>
        <v>69869.967999999993</v>
      </c>
      <c r="G22" s="9">
        <f t="shared" si="2"/>
        <v>7362.5389999999998</v>
      </c>
      <c r="H22" s="9">
        <f t="shared" si="2"/>
        <v>5936</v>
      </c>
      <c r="I22" s="9">
        <f t="shared" si="1"/>
        <v>6.163176084826441</v>
      </c>
      <c r="J22" s="9">
        <f t="shared" si="1"/>
        <v>3.9975233241287351</v>
      </c>
      <c r="K22" s="9">
        <f t="shared" si="1"/>
        <v>1.0942459915129572</v>
      </c>
    </row>
    <row r="23" spans="1:11" x14ac:dyDescent="0.25">
      <c r="A23" t="s">
        <v>103</v>
      </c>
      <c r="B23" s="7" t="s">
        <v>116</v>
      </c>
      <c r="C23" s="9">
        <v>2024</v>
      </c>
      <c r="D23" t="s">
        <v>6</v>
      </c>
      <c r="E23" s="8" t="s">
        <v>125</v>
      </c>
      <c r="F23" s="83">
        <v>251726.73199999999</v>
      </c>
      <c r="G23" s="83">
        <v>12111.040999999999</v>
      </c>
      <c r="H23" s="83">
        <v>77913</v>
      </c>
      <c r="I23" s="9">
        <f t="shared" ref="I23:K27" si="3">(F23/SUM(F$23:F$27))*100</f>
        <v>22.686479800934617</v>
      </c>
      <c r="J23" s="9">
        <f t="shared" si="3"/>
        <v>6.5779222452356692</v>
      </c>
      <c r="K23" s="9">
        <f t="shared" si="3"/>
        <v>14.383239214832017</v>
      </c>
    </row>
    <row r="24" spans="1:11" x14ac:dyDescent="0.25">
      <c r="A24" t="s">
        <v>103</v>
      </c>
      <c r="B24" s="7" t="s">
        <v>116</v>
      </c>
      <c r="C24" s="9">
        <v>2024</v>
      </c>
      <c r="D24" t="s">
        <v>6</v>
      </c>
      <c r="E24" s="8" t="s">
        <v>126</v>
      </c>
      <c r="F24" s="70">
        <f t="shared" ref="F24:H27" si="4">F9</f>
        <v>237890.26199999999</v>
      </c>
      <c r="G24" s="70">
        <f t="shared" si="4"/>
        <v>86065.433000000005</v>
      </c>
      <c r="H24" s="70">
        <f t="shared" si="4"/>
        <v>3322</v>
      </c>
      <c r="I24" s="9">
        <f t="shared" si="3"/>
        <v>21.439489484581415</v>
      </c>
      <c r="J24" s="9">
        <f t="shared" si="3"/>
        <v>46.745092042586606</v>
      </c>
      <c r="K24" s="9">
        <f t="shared" si="3"/>
        <v>0.61326249370030628</v>
      </c>
    </row>
    <row r="25" spans="1:11" x14ac:dyDescent="0.25">
      <c r="A25" t="s">
        <v>103</v>
      </c>
      <c r="B25" s="7" t="s">
        <v>116</v>
      </c>
      <c r="C25" s="9">
        <v>2024</v>
      </c>
      <c r="D25" t="s">
        <v>6</v>
      </c>
      <c r="E25" s="8" t="s">
        <v>127</v>
      </c>
      <c r="F25" s="70">
        <f t="shared" si="4"/>
        <v>406684.40700000001</v>
      </c>
      <c r="G25" s="70">
        <f t="shared" si="4"/>
        <v>64491.716999999997</v>
      </c>
      <c r="H25" s="70">
        <f t="shared" si="4"/>
        <v>6178</v>
      </c>
      <c r="I25" s="9">
        <f t="shared" si="3"/>
        <v>36.651799002263189</v>
      </c>
      <c r="J25" s="9">
        <f t="shared" si="3"/>
        <v>35.027666068320912</v>
      </c>
      <c r="K25" s="9">
        <f t="shared" si="3"/>
        <v>1.1404984003854581</v>
      </c>
    </row>
    <row r="26" spans="1:11" x14ac:dyDescent="0.25">
      <c r="A26" t="s">
        <v>103</v>
      </c>
      <c r="B26" s="7" t="s">
        <v>116</v>
      </c>
      <c r="C26" s="9">
        <v>2024</v>
      </c>
      <c r="D26" t="s">
        <v>6</v>
      </c>
      <c r="E26" s="8" t="s">
        <v>128</v>
      </c>
      <c r="F26" s="70">
        <f t="shared" si="4"/>
        <v>145268.84099999999</v>
      </c>
      <c r="G26" s="70">
        <f t="shared" si="4"/>
        <v>14085.781999999999</v>
      </c>
      <c r="H26" s="70">
        <f t="shared" si="4"/>
        <v>448509</v>
      </c>
      <c r="I26" s="9">
        <f t="shared" si="3"/>
        <v>13.092128121901977</v>
      </c>
      <c r="J26" s="9">
        <f t="shared" si="3"/>
        <v>7.6504718924938135</v>
      </c>
      <c r="K26" s="9">
        <f t="shared" si="3"/>
        <v>82.797636299527582</v>
      </c>
    </row>
    <row r="27" spans="1:11" x14ac:dyDescent="0.25">
      <c r="A27" t="s">
        <v>103</v>
      </c>
      <c r="B27" s="7" t="s">
        <v>116</v>
      </c>
      <c r="C27" s="9">
        <v>2024</v>
      </c>
      <c r="D27" t="s">
        <v>6</v>
      </c>
      <c r="E27" s="8" t="s">
        <v>129</v>
      </c>
      <c r="F27" s="70">
        <f t="shared" si="4"/>
        <v>68018.967999999993</v>
      </c>
      <c r="G27" s="70">
        <f t="shared" si="4"/>
        <v>7362.5389999999998</v>
      </c>
      <c r="H27" s="70">
        <f t="shared" si="4"/>
        <v>5771</v>
      </c>
      <c r="I27" s="9">
        <f t="shared" si="3"/>
        <v>6.1301035903187984</v>
      </c>
      <c r="J27" s="9">
        <f t="shared" si="3"/>
        <v>3.9988477513630065</v>
      </c>
      <c r="K27" s="9">
        <f t="shared" si="3"/>
        <v>1.065363591554626</v>
      </c>
    </row>
    <row r="28" spans="1:11" x14ac:dyDescent="0.25">
      <c r="A28" t="s">
        <v>103</v>
      </c>
      <c r="B28" s="7" t="s">
        <v>116</v>
      </c>
      <c r="C28" s="9">
        <v>2024</v>
      </c>
      <c r="D28" t="s">
        <v>7</v>
      </c>
      <c r="E28" s="8" t="s">
        <v>125</v>
      </c>
      <c r="F28" s="70">
        <v>128944.36500000001</v>
      </c>
      <c r="G28" s="70">
        <v>3964.9450000000002</v>
      </c>
      <c r="H28" s="70">
        <v>4426</v>
      </c>
      <c r="I28" s="9">
        <f t="shared" ref="I28:K32" si="5">(F28/SUM(F$28:F$32))*100</f>
        <v>13.550717021575965</v>
      </c>
      <c r="J28" s="9">
        <f t="shared" si="5"/>
        <v>2.412240044904669</v>
      </c>
      <c r="K28" s="9">
        <f t="shared" si="5"/>
        <v>0.99350161056801989</v>
      </c>
    </row>
    <row r="29" spans="1:11" x14ac:dyDescent="0.25">
      <c r="A29" t="s">
        <v>103</v>
      </c>
      <c r="B29" s="7" t="s">
        <v>116</v>
      </c>
      <c r="C29" s="9">
        <v>2024</v>
      </c>
      <c r="D29" t="s">
        <v>7</v>
      </c>
      <c r="E29" s="8" t="s">
        <v>126</v>
      </c>
      <c r="F29" s="70">
        <v>224356.41</v>
      </c>
      <c r="G29" s="70">
        <v>80024.209000000003</v>
      </c>
      <c r="H29" s="70">
        <v>2917</v>
      </c>
      <c r="I29" s="9">
        <f t="shared" si="5"/>
        <v>23.577534573819303</v>
      </c>
      <c r="J29" s="9">
        <f t="shared" si="5"/>
        <v>48.686072949718252</v>
      </c>
      <c r="K29" s="9">
        <f t="shared" si="5"/>
        <v>0.65477727022749976</v>
      </c>
    </row>
    <row r="30" spans="1:11" x14ac:dyDescent="0.25">
      <c r="A30" t="s">
        <v>103</v>
      </c>
      <c r="B30" s="7" t="s">
        <v>116</v>
      </c>
      <c r="C30" s="9">
        <v>2024</v>
      </c>
      <c r="D30" t="s">
        <v>7</v>
      </c>
      <c r="E30" s="8" t="s">
        <v>127</v>
      </c>
      <c r="F30" s="70">
        <v>385760.58899999998</v>
      </c>
      <c r="G30" s="70">
        <v>58957.972999999998</v>
      </c>
      <c r="H30" s="70">
        <v>4688</v>
      </c>
      <c r="I30" s="9">
        <f t="shared" si="5"/>
        <v>40.53944179426118</v>
      </c>
      <c r="J30" s="9">
        <f t="shared" si="5"/>
        <v>35.869547607093736</v>
      </c>
      <c r="K30" s="9">
        <f t="shared" si="5"/>
        <v>1.0523125961009663</v>
      </c>
    </row>
    <row r="31" spans="1:11" x14ac:dyDescent="0.25">
      <c r="A31" t="s">
        <v>103</v>
      </c>
      <c r="B31" s="7" t="s">
        <v>116</v>
      </c>
      <c r="C31" s="9">
        <v>2024</v>
      </c>
      <c r="D31" t="s">
        <v>7</v>
      </c>
      <c r="E31" s="8" t="s">
        <v>128</v>
      </c>
      <c r="F31" s="70">
        <v>144823.86499999999</v>
      </c>
      <c r="G31" s="70">
        <v>14085.781999999999</v>
      </c>
      <c r="H31" s="70">
        <v>428225</v>
      </c>
      <c r="I31" s="9">
        <f t="shared" si="5"/>
        <v>15.219487975189294</v>
      </c>
      <c r="J31" s="9">
        <f t="shared" si="5"/>
        <v>8.5696743344983037</v>
      </c>
      <c r="K31" s="9">
        <f t="shared" si="5"/>
        <v>96.123413281855022</v>
      </c>
    </row>
    <row r="32" spans="1:11" ht="15.75" thickBot="1" x14ac:dyDescent="0.3">
      <c r="A32" s="89" t="s">
        <v>103</v>
      </c>
      <c r="B32" s="90" t="s">
        <v>116</v>
      </c>
      <c r="C32" s="91">
        <v>2024</v>
      </c>
      <c r="D32" s="89" t="s">
        <v>7</v>
      </c>
      <c r="E32" s="64" t="s">
        <v>129</v>
      </c>
      <c r="F32" s="72">
        <v>67683.346999999994</v>
      </c>
      <c r="G32" s="72">
        <v>7334.8540000000003</v>
      </c>
      <c r="H32" s="72">
        <v>5239</v>
      </c>
      <c r="I32" s="91">
        <f t="shared" si="5"/>
        <v>7.1128186351542571</v>
      </c>
      <c r="J32" s="91">
        <f t="shared" si="5"/>
        <v>4.4624650637850438</v>
      </c>
      <c r="K32" s="91">
        <f t="shared" si="5"/>
        <v>1.1759952412484989</v>
      </c>
    </row>
    <row r="33" spans="1:11" x14ac:dyDescent="0.25">
      <c r="A33" t="s">
        <v>103</v>
      </c>
      <c r="B33" s="7" t="s">
        <v>115</v>
      </c>
      <c r="C33" s="9">
        <v>2010</v>
      </c>
      <c r="D33" t="s">
        <v>156</v>
      </c>
      <c r="E33" s="8" t="s">
        <v>125</v>
      </c>
      <c r="F33" s="9"/>
      <c r="G33" s="9"/>
      <c r="H33" s="9"/>
      <c r="I33" s="9"/>
      <c r="J33" s="9"/>
      <c r="K33" s="9"/>
    </row>
    <row r="34" spans="1:11" x14ac:dyDescent="0.25">
      <c r="A34" t="s">
        <v>103</v>
      </c>
      <c r="B34" s="7" t="s">
        <v>115</v>
      </c>
      <c r="C34" s="9">
        <v>2010</v>
      </c>
      <c r="D34" t="s">
        <v>156</v>
      </c>
      <c r="E34" s="8" t="s">
        <v>126</v>
      </c>
      <c r="F34" s="9">
        <f>F39+45</f>
        <v>178937.609</v>
      </c>
      <c r="G34" s="9">
        <f>G39+0</f>
        <v>64216.353000000003</v>
      </c>
      <c r="H34" s="9">
        <f>H39+32</f>
        <v>3354</v>
      </c>
      <c r="I34" s="9">
        <f t="shared" ref="I34:K37" si="6">(F34/SUM(F$34:F$37))*100</f>
        <v>27.279675468448435</v>
      </c>
      <c r="J34" s="9">
        <f t="shared" si="6"/>
        <v>49.646851062028254</v>
      </c>
      <c r="K34" s="9">
        <f t="shared" si="6"/>
        <v>0.7221475816453079</v>
      </c>
    </row>
    <row r="35" spans="1:11" x14ac:dyDescent="0.25">
      <c r="A35" t="s">
        <v>103</v>
      </c>
      <c r="B35" s="7" t="s">
        <v>115</v>
      </c>
      <c r="C35" s="9">
        <v>2010</v>
      </c>
      <c r="D35" t="s">
        <v>156</v>
      </c>
      <c r="E35" s="8" t="s">
        <v>127</v>
      </c>
      <c r="F35" s="9">
        <f>F40+4530</f>
        <v>305953.42099999997</v>
      </c>
      <c r="G35" s="9">
        <f>G40+0</f>
        <v>48213.974999999999</v>
      </c>
      <c r="H35" s="9">
        <f>H40+412</f>
        <v>6590</v>
      </c>
      <c r="I35" s="9">
        <f t="shared" si="6"/>
        <v>46.643688154688455</v>
      </c>
      <c r="J35" s="9">
        <f t="shared" si="6"/>
        <v>37.275116447882887</v>
      </c>
      <c r="K35" s="9">
        <f t="shared" si="6"/>
        <v>1.4188886592255752</v>
      </c>
    </row>
    <row r="36" spans="1:11" x14ac:dyDescent="0.25">
      <c r="A36" t="s">
        <v>103</v>
      </c>
      <c r="B36" s="7" t="s">
        <v>115</v>
      </c>
      <c r="C36" s="9">
        <v>2010</v>
      </c>
      <c r="D36" t="s">
        <v>156</v>
      </c>
      <c r="E36" s="8" t="s">
        <v>128</v>
      </c>
      <c r="F36" s="9">
        <f>F41+7259</f>
        <v>116828.821</v>
      </c>
      <c r="G36" s="9">
        <f>G41+0</f>
        <v>11264.851000000001</v>
      </c>
      <c r="H36" s="9">
        <f>H41+59</f>
        <v>448568</v>
      </c>
      <c r="I36" s="9">
        <f t="shared" si="6"/>
        <v>17.810969644964089</v>
      </c>
      <c r="J36" s="9">
        <f t="shared" si="6"/>
        <v>8.7090648052364497</v>
      </c>
      <c r="K36" s="9">
        <f t="shared" si="6"/>
        <v>96.580887419043677</v>
      </c>
    </row>
    <row r="37" spans="1:11" x14ac:dyDescent="0.25">
      <c r="A37" t="s">
        <v>103</v>
      </c>
      <c r="B37" s="7" t="s">
        <v>115</v>
      </c>
      <c r="C37" s="9">
        <v>2010</v>
      </c>
      <c r="D37" t="s">
        <v>156</v>
      </c>
      <c r="E37" s="8" t="s">
        <v>129</v>
      </c>
      <c r="F37" s="9">
        <f>F42+1023</f>
        <v>54217.603999999999</v>
      </c>
      <c r="G37" s="9">
        <f>G42+0</f>
        <v>5651.0969999999998</v>
      </c>
      <c r="H37" s="9">
        <f>H42+165</f>
        <v>5936</v>
      </c>
      <c r="I37" s="9">
        <f t="shared" si="6"/>
        <v>8.2656667318990031</v>
      </c>
      <c r="J37" s="9">
        <f t="shared" si="6"/>
        <v>4.3689676848524028</v>
      </c>
      <c r="K37" s="9">
        <f t="shared" si="6"/>
        <v>1.2780763400854347</v>
      </c>
    </row>
    <row r="38" spans="1:11" x14ac:dyDescent="0.25">
      <c r="A38" t="s">
        <v>103</v>
      </c>
      <c r="B38" s="7" t="s">
        <v>115</v>
      </c>
      <c r="C38" s="9">
        <v>2010</v>
      </c>
      <c r="D38" t="s">
        <v>6</v>
      </c>
      <c r="E38" s="8" t="s">
        <v>125</v>
      </c>
    </row>
    <row r="39" spans="1:11" x14ac:dyDescent="0.25">
      <c r="A39" t="s">
        <v>103</v>
      </c>
      <c r="B39" s="7" t="s">
        <v>115</v>
      </c>
      <c r="C39" s="9">
        <v>2010</v>
      </c>
      <c r="D39" t="s">
        <v>6</v>
      </c>
      <c r="E39" s="8" t="s">
        <v>126</v>
      </c>
      <c r="F39" s="70">
        <v>178892.609</v>
      </c>
      <c r="G39" s="70">
        <v>64216.353000000003</v>
      </c>
      <c r="H39" s="70">
        <v>3322</v>
      </c>
      <c r="I39" s="9">
        <f t="shared" ref="I39:K42" si="7">(F39/SUM(F$39:F$42))*100</f>
        <v>27.818075889120276</v>
      </c>
      <c r="J39" s="9">
        <f t="shared" si="7"/>
        <v>49.646851062028254</v>
      </c>
      <c r="K39" s="9">
        <f t="shared" si="7"/>
        <v>0.71628789512268753</v>
      </c>
    </row>
    <row r="40" spans="1:11" x14ac:dyDescent="0.25">
      <c r="A40" t="s">
        <v>103</v>
      </c>
      <c r="B40" s="7" t="s">
        <v>115</v>
      </c>
      <c r="C40" s="9">
        <v>2010</v>
      </c>
      <c r="D40" t="s">
        <v>6</v>
      </c>
      <c r="E40" s="8" t="s">
        <v>127</v>
      </c>
      <c r="F40" s="70">
        <v>301423.42099999997</v>
      </c>
      <c r="G40" s="70">
        <v>48213.974999999999</v>
      </c>
      <c r="H40" s="70">
        <v>6178</v>
      </c>
      <c r="I40" s="9">
        <f t="shared" si="7"/>
        <v>46.871805643665525</v>
      </c>
      <c r="J40" s="9">
        <f t="shared" si="7"/>
        <v>37.275116447882887</v>
      </c>
      <c r="K40" s="9">
        <f t="shared" si="7"/>
        <v>1.3320971150114278</v>
      </c>
    </row>
    <row r="41" spans="1:11" x14ac:dyDescent="0.25">
      <c r="A41" t="s">
        <v>103</v>
      </c>
      <c r="B41" s="7" t="s">
        <v>115</v>
      </c>
      <c r="C41" s="9">
        <v>2010</v>
      </c>
      <c r="D41" t="s">
        <v>6</v>
      </c>
      <c r="E41" s="8" t="s">
        <v>128</v>
      </c>
      <c r="F41" s="70">
        <v>109569.821</v>
      </c>
      <c r="G41" s="70">
        <v>11264.851000000001</v>
      </c>
      <c r="H41" s="70">
        <v>448509</v>
      </c>
      <c r="I41" s="9">
        <f t="shared" si="7"/>
        <v>17.038275716216564</v>
      </c>
      <c r="J41" s="9">
        <f t="shared" si="7"/>
        <v>8.7090648052364497</v>
      </c>
      <c r="K41" s="9">
        <f t="shared" si="7"/>
        <v>96.707275001078102</v>
      </c>
    </row>
    <row r="42" spans="1:11" x14ac:dyDescent="0.25">
      <c r="A42" t="s">
        <v>103</v>
      </c>
      <c r="B42" s="7" t="s">
        <v>115</v>
      </c>
      <c r="C42" s="9">
        <v>2010</v>
      </c>
      <c r="D42" t="s">
        <v>6</v>
      </c>
      <c r="E42" s="8" t="s">
        <v>129</v>
      </c>
      <c r="F42" s="70">
        <v>53194.603999999999</v>
      </c>
      <c r="G42" s="70">
        <v>5651.0969999999998</v>
      </c>
      <c r="H42" s="70">
        <v>5771</v>
      </c>
      <c r="I42" s="9">
        <f t="shared" si="7"/>
        <v>8.2718427509976173</v>
      </c>
      <c r="J42" s="9">
        <f t="shared" si="7"/>
        <v>4.3689676848524028</v>
      </c>
      <c r="K42" s="9">
        <f t="shared" si="7"/>
        <v>1.2443399887877873</v>
      </c>
    </row>
    <row r="43" spans="1:11" x14ac:dyDescent="0.25">
      <c r="A43" t="s">
        <v>103</v>
      </c>
      <c r="B43" s="7" t="s">
        <v>115</v>
      </c>
      <c r="C43" s="9">
        <v>2010</v>
      </c>
      <c r="D43" t="s">
        <v>7</v>
      </c>
      <c r="E43" s="8" t="s">
        <v>125</v>
      </c>
      <c r="F43" s="9"/>
      <c r="G43" s="9"/>
      <c r="H43" s="9"/>
    </row>
    <row r="44" spans="1:11" x14ac:dyDescent="0.25">
      <c r="A44" t="s">
        <v>103</v>
      </c>
      <c r="B44" s="7" t="s">
        <v>115</v>
      </c>
      <c r="C44" s="9">
        <v>2010</v>
      </c>
      <c r="D44" t="s">
        <v>7</v>
      </c>
      <c r="E44" s="8" t="s">
        <v>126</v>
      </c>
      <c r="F44" s="70">
        <v>168870.98499999999</v>
      </c>
      <c r="G44" s="70">
        <v>59564.057000000001</v>
      </c>
      <c r="H44" s="70">
        <v>2917</v>
      </c>
      <c r="I44" s="9">
        <f t="shared" ref="I44:K47" si="8">(F44/SUM(F$44:F$47))*100</f>
        <v>27.42406822095295</v>
      </c>
      <c r="J44" s="9">
        <f t="shared" si="8"/>
        <v>49.354732483254594</v>
      </c>
      <c r="K44" s="9">
        <f t="shared" si="8"/>
        <v>0.66134777098367825</v>
      </c>
    </row>
    <row r="45" spans="1:11" x14ac:dyDescent="0.25">
      <c r="A45" t="s">
        <v>103</v>
      </c>
      <c r="B45" s="7" t="s">
        <v>115</v>
      </c>
      <c r="C45" s="9">
        <v>2010</v>
      </c>
      <c r="D45" t="s">
        <v>7</v>
      </c>
      <c r="E45" s="8" t="s">
        <v>127</v>
      </c>
      <c r="F45" s="70">
        <v>284769.84999999998</v>
      </c>
      <c r="G45" s="70">
        <v>44226.87</v>
      </c>
      <c r="H45" s="70">
        <v>4688</v>
      </c>
      <c r="I45" s="9">
        <f t="shared" si="8"/>
        <v>46.245646010003071</v>
      </c>
      <c r="J45" s="9">
        <f t="shared" si="8"/>
        <v>36.646350959970341</v>
      </c>
      <c r="K45" s="9">
        <f t="shared" si="8"/>
        <v>1.062872249013193</v>
      </c>
    </row>
    <row r="46" spans="1:11" x14ac:dyDescent="0.25">
      <c r="A46" t="s">
        <v>103</v>
      </c>
      <c r="B46" s="7" t="s">
        <v>115</v>
      </c>
      <c r="C46" s="9">
        <v>2010</v>
      </c>
      <c r="D46" t="s">
        <v>7</v>
      </c>
      <c r="E46" s="8" t="s">
        <v>128</v>
      </c>
      <c r="F46" s="70">
        <v>109272.595</v>
      </c>
      <c r="G46" s="70">
        <v>11264.851000000001</v>
      </c>
      <c r="H46" s="70">
        <v>428225</v>
      </c>
      <c r="I46" s="9">
        <f t="shared" si="8"/>
        <v>17.745494289386439</v>
      </c>
      <c r="J46" s="9">
        <f t="shared" si="8"/>
        <v>9.334047000336513</v>
      </c>
      <c r="K46" s="9">
        <f t="shared" si="8"/>
        <v>97.087983966227512</v>
      </c>
    </row>
    <row r="47" spans="1:11" x14ac:dyDescent="0.25">
      <c r="A47" t="s">
        <v>103</v>
      </c>
      <c r="B47" s="7" t="s">
        <v>115</v>
      </c>
      <c r="C47" s="9">
        <v>2010</v>
      </c>
      <c r="D47" t="s">
        <v>7</v>
      </c>
      <c r="E47" s="8" t="s">
        <v>129</v>
      </c>
      <c r="F47" s="70">
        <v>52863.133999999998</v>
      </c>
      <c r="G47" s="70">
        <v>5629.826</v>
      </c>
      <c r="H47" s="70">
        <v>5239</v>
      </c>
      <c r="I47" s="9">
        <f t="shared" si="8"/>
        <v>8.5847914796575484</v>
      </c>
      <c r="J47" s="9">
        <f t="shared" si="8"/>
        <v>4.6648695564385623</v>
      </c>
      <c r="K47" s="9">
        <f t="shared" si="8"/>
        <v>1.1877960137756225</v>
      </c>
    </row>
    <row r="48" spans="1:11" x14ac:dyDescent="0.25">
      <c r="A48" t="s">
        <v>103</v>
      </c>
      <c r="B48" s="7" t="s">
        <v>116</v>
      </c>
      <c r="C48" s="9">
        <v>2010</v>
      </c>
      <c r="D48" t="s">
        <v>156</v>
      </c>
      <c r="E48" s="8" t="s">
        <v>125</v>
      </c>
      <c r="F48" s="9">
        <f>F53+1127</f>
        <v>225712.91399999999</v>
      </c>
      <c r="G48" s="9">
        <f>G53+33</f>
        <v>11260.873</v>
      </c>
      <c r="H48" s="9">
        <f>H53+113</f>
        <v>78026</v>
      </c>
      <c r="I48" s="9">
        <f t="shared" ref="I48:K52" si="9">(F48/SUM(F$48:F$52))*100</f>
        <v>25.500671645532734</v>
      </c>
      <c r="J48" s="9">
        <f t="shared" si="9"/>
        <v>8.0087485452108833</v>
      </c>
      <c r="K48" s="9">
        <f t="shared" si="9"/>
        <v>14.383362151918803</v>
      </c>
    </row>
    <row r="49" spans="1:11" x14ac:dyDescent="0.25">
      <c r="A49" t="s">
        <v>103</v>
      </c>
      <c r="B49" s="7" t="s">
        <v>116</v>
      </c>
      <c r="C49" s="9">
        <v>2010</v>
      </c>
      <c r="D49" t="s">
        <v>156</v>
      </c>
      <c r="E49" s="8" t="s">
        <v>126</v>
      </c>
      <c r="F49" s="9">
        <v>178937.609</v>
      </c>
      <c r="G49" s="9">
        <v>64216.353000000003</v>
      </c>
      <c r="H49" s="9">
        <v>3354</v>
      </c>
      <c r="I49" s="9">
        <f t="shared" si="9"/>
        <v>20.216075063147354</v>
      </c>
      <c r="J49" s="9">
        <f t="shared" si="9"/>
        <v>45.670759599855053</v>
      </c>
      <c r="K49" s="9">
        <f t="shared" si="9"/>
        <v>0.61827847970593974</v>
      </c>
    </row>
    <row r="50" spans="1:11" x14ac:dyDescent="0.25">
      <c r="A50" t="s">
        <v>103</v>
      </c>
      <c r="B50" s="7" t="s">
        <v>116</v>
      </c>
      <c r="C50" s="9">
        <v>2010</v>
      </c>
      <c r="D50" t="s">
        <v>156</v>
      </c>
      <c r="E50" s="8" t="s">
        <v>127</v>
      </c>
      <c r="F50" s="9">
        <v>305953.42099999997</v>
      </c>
      <c r="G50" s="9">
        <v>48213.974999999999</v>
      </c>
      <c r="H50" s="9">
        <v>6590</v>
      </c>
      <c r="I50" s="9">
        <f t="shared" si="9"/>
        <v>34.566111391164974</v>
      </c>
      <c r="J50" s="9">
        <f t="shared" si="9"/>
        <v>34.289846101637409</v>
      </c>
      <c r="K50" s="9">
        <f t="shared" si="9"/>
        <v>1.2148047648366558</v>
      </c>
    </row>
    <row r="51" spans="1:11" x14ac:dyDescent="0.25">
      <c r="A51" t="s">
        <v>103</v>
      </c>
      <c r="B51" s="7" t="s">
        <v>116</v>
      </c>
      <c r="C51" s="9">
        <v>2010</v>
      </c>
      <c r="D51" t="s">
        <v>156</v>
      </c>
      <c r="E51" s="8" t="s">
        <v>128</v>
      </c>
      <c r="F51" s="9">
        <v>119777.821</v>
      </c>
      <c r="G51" s="9">
        <v>11264.851000000001</v>
      </c>
      <c r="H51" s="9">
        <v>448568</v>
      </c>
      <c r="I51" s="9">
        <f t="shared" si="9"/>
        <v>13.53230007804691</v>
      </c>
      <c r="J51" s="9">
        <f t="shared" si="9"/>
        <v>8.0115777043456013</v>
      </c>
      <c r="K51" s="9">
        <f t="shared" si="9"/>
        <v>82.689308612025641</v>
      </c>
    </row>
    <row r="52" spans="1:11" x14ac:dyDescent="0.25">
      <c r="A52" t="s">
        <v>103</v>
      </c>
      <c r="B52" s="7" t="s">
        <v>116</v>
      </c>
      <c r="C52" s="9">
        <v>2010</v>
      </c>
      <c r="D52" t="s">
        <v>156</v>
      </c>
      <c r="E52" s="8" t="s">
        <v>129</v>
      </c>
      <c r="F52" s="9">
        <v>54743.603999999999</v>
      </c>
      <c r="G52" s="9">
        <v>5651.0969999999998</v>
      </c>
      <c r="H52" s="9">
        <v>5936</v>
      </c>
      <c r="I52" s="9">
        <f t="shared" si="9"/>
        <v>6.1848418221080275</v>
      </c>
      <c r="J52" s="9">
        <f t="shared" si="9"/>
        <v>4.0190680489510529</v>
      </c>
      <c r="K52" s="9">
        <f t="shared" si="9"/>
        <v>1.0942459915129572</v>
      </c>
    </row>
    <row r="53" spans="1:11" x14ac:dyDescent="0.25">
      <c r="A53" t="s">
        <v>103</v>
      </c>
      <c r="B53" s="7" t="s">
        <v>116</v>
      </c>
      <c r="C53" s="9">
        <v>2010</v>
      </c>
      <c r="D53" t="s">
        <v>6</v>
      </c>
      <c r="E53" s="8" t="s">
        <v>125</v>
      </c>
      <c r="F53" s="70">
        <v>224585.91399999999</v>
      </c>
      <c r="G53" s="70">
        <v>11227.873</v>
      </c>
      <c r="H53" s="70">
        <v>77913</v>
      </c>
      <c r="I53" s="9">
        <f t="shared" ref="I53:K57" si="10">(F53/SUM(F$53:F$57))*100</f>
        <v>25.883902156866935</v>
      </c>
      <c r="J53" s="9">
        <f t="shared" si="10"/>
        <v>7.9871534559316446</v>
      </c>
      <c r="K53" s="9">
        <f t="shared" si="10"/>
        <v>14.383239214832017</v>
      </c>
    </row>
    <row r="54" spans="1:11" x14ac:dyDescent="0.25">
      <c r="A54" t="s">
        <v>103</v>
      </c>
      <c r="B54" s="7" t="s">
        <v>116</v>
      </c>
      <c r="C54" s="9">
        <v>2010</v>
      </c>
      <c r="D54" t="s">
        <v>6</v>
      </c>
      <c r="E54" s="8" t="s">
        <v>126</v>
      </c>
      <c r="F54" s="70">
        <f>F39</f>
        <v>178892.609</v>
      </c>
      <c r="G54" s="70">
        <f>G39</f>
        <v>64216.353000000003</v>
      </c>
      <c r="H54" s="70">
        <f>H39</f>
        <v>3322</v>
      </c>
      <c r="I54" s="9">
        <f t="shared" si="10"/>
        <v>20.617672344057397</v>
      </c>
      <c r="J54" s="9">
        <f t="shared" si="10"/>
        <v>45.681480881666232</v>
      </c>
      <c r="K54" s="9">
        <f t="shared" si="10"/>
        <v>0.61326249370030628</v>
      </c>
    </row>
    <row r="55" spans="1:11" x14ac:dyDescent="0.25">
      <c r="A55" t="s">
        <v>103</v>
      </c>
      <c r="B55" s="7" t="s">
        <v>116</v>
      </c>
      <c r="C55" s="9">
        <v>2010</v>
      </c>
      <c r="D55" t="s">
        <v>6</v>
      </c>
      <c r="E55" s="8" t="s">
        <v>127</v>
      </c>
      <c r="F55" s="70">
        <f>F40</f>
        <v>301423.42099999997</v>
      </c>
      <c r="G55" s="70">
        <f t="shared" ref="G55:G57" si="11">G40</f>
        <v>48213.974999999999</v>
      </c>
      <c r="H55" s="70">
        <f>H40</f>
        <v>6178</v>
      </c>
      <c r="I55" s="9">
        <f t="shared" si="10"/>
        <v>34.739553331702318</v>
      </c>
      <c r="J55" s="9">
        <f t="shared" si="10"/>
        <v>34.297895696313262</v>
      </c>
      <c r="K55" s="9">
        <f t="shared" si="10"/>
        <v>1.1404984003854581</v>
      </c>
    </row>
    <row r="56" spans="1:11" x14ac:dyDescent="0.25">
      <c r="A56" t="s">
        <v>103</v>
      </c>
      <c r="B56" s="7" t="s">
        <v>116</v>
      </c>
      <c r="C56" s="9">
        <v>2010</v>
      </c>
      <c r="D56" t="s">
        <v>6</v>
      </c>
      <c r="E56" s="8" t="s">
        <v>128</v>
      </c>
      <c r="F56" s="70">
        <f>F41</f>
        <v>109569.821</v>
      </c>
      <c r="G56" s="70">
        <f t="shared" si="11"/>
        <v>11264.851000000001</v>
      </c>
      <c r="H56" s="70">
        <f>H41</f>
        <v>448509</v>
      </c>
      <c r="I56" s="9">
        <f t="shared" si="10"/>
        <v>12.628105100613851</v>
      </c>
      <c r="J56" s="9">
        <f t="shared" si="10"/>
        <v>8.0134584346656794</v>
      </c>
      <c r="K56" s="9">
        <f t="shared" si="10"/>
        <v>82.797636299527582</v>
      </c>
    </row>
    <row r="57" spans="1:11" x14ac:dyDescent="0.25">
      <c r="A57" t="s">
        <v>103</v>
      </c>
      <c r="B57" s="7" t="s">
        <v>116</v>
      </c>
      <c r="C57" s="9">
        <v>2010</v>
      </c>
      <c r="D57" t="s">
        <v>6</v>
      </c>
      <c r="E57" s="8" t="s">
        <v>129</v>
      </c>
      <c r="F57" s="70">
        <f>F42</f>
        <v>53194.603999999999</v>
      </c>
      <c r="G57" s="70">
        <f t="shared" si="11"/>
        <v>5651.0969999999998</v>
      </c>
      <c r="H57" s="70">
        <f>H42</f>
        <v>5771</v>
      </c>
      <c r="I57" s="9">
        <f t="shared" si="10"/>
        <v>6.1307670667595051</v>
      </c>
      <c r="J57" s="9">
        <f t="shared" si="10"/>
        <v>4.0200115314231777</v>
      </c>
      <c r="K57" s="9">
        <f t="shared" si="10"/>
        <v>1.065363591554626</v>
      </c>
    </row>
    <row r="58" spans="1:11" x14ac:dyDescent="0.25">
      <c r="A58" t="s">
        <v>103</v>
      </c>
      <c r="B58" s="7" t="s">
        <v>116</v>
      </c>
      <c r="C58" s="9">
        <v>2010</v>
      </c>
      <c r="D58" t="s">
        <v>7</v>
      </c>
      <c r="E58" s="8" t="s">
        <v>125</v>
      </c>
      <c r="F58" s="70">
        <v>101324.52099999999</v>
      </c>
      <c r="G58" s="70">
        <v>3155.7429999999999</v>
      </c>
      <c r="H58" s="70">
        <v>4426</v>
      </c>
      <c r="I58" s="9">
        <f t="shared" ref="I58:K62" si="12">(F58/SUM(F$58:F$62))*100</f>
        <v>14.129740300141927</v>
      </c>
      <c r="J58" s="9">
        <f t="shared" si="12"/>
        <v>2.5482143697936355</v>
      </c>
      <c r="K58" s="9">
        <f t="shared" si="12"/>
        <v>0.99350161056801989</v>
      </c>
    </row>
    <row r="59" spans="1:11" x14ac:dyDescent="0.25">
      <c r="A59" t="s">
        <v>103</v>
      </c>
      <c r="B59" s="7" t="s">
        <v>116</v>
      </c>
      <c r="C59" s="9">
        <v>2010</v>
      </c>
      <c r="D59" t="s">
        <v>7</v>
      </c>
      <c r="E59" s="8" t="s">
        <v>126</v>
      </c>
      <c r="F59" s="70">
        <v>168870.98499999999</v>
      </c>
      <c r="G59" s="70">
        <v>59564.057000000001</v>
      </c>
      <c r="H59" s="70">
        <v>2917</v>
      </c>
      <c r="I59" s="9">
        <f t="shared" si="12"/>
        <v>23.549118601598547</v>
      </c>
      <c r="J59" s="9">
        <f t="shared" si="12"/>
        <v>48.097068097943087</v>
      </c>
      <c r="K59" s="9">
        <f t="shared" si="12"/>
        <v>0.65477727022749976</v>
      </c>
    </row>
    <row r="60" spans="1:11" x14ac:dyDescent="0.25">
      <c r="A60" t="s">
        <v>103</v>
      </c>
      <c r="B60" s="7" t="s">
        <v>116</v>
      </c>
      <c r="C60" s="9">
        <v>2010</v>
      </c>
      <c r="D60" t="s">
        <v>7</v>
      </c>
      <c r="E60" s="8" t="s">
        <v>127</v>
      </c>
      <c r="F60" s="70">
        <v>284769.84999999998</v>
      </c>
      <c r="G60" s="70">
        <v>44226.87</v>
      </c>
      <c r="H60" s="70">
        <v>4688</v>
      </c>
      <c r="I60" s="9">
        <f t="shared" si="12"/>
        <v>39.711256328666693</v>
      </c>
      <c r="J60" s="9">
        <f t="shared" si="12"/>
        <v>35.712523378803361</v>
      </c>
      <c r="K60" s="9">
        <f t="shared" si="12"/>
        <v>1.0523125961009663</v>
      </c>
    </row>
    <row r="61" spans="1:11" x14ac:dyDescent="0.25">
      <c r="A61" t="s">
        <v>103</v>
      </c>
      <c r="B61" s="7" t="s">
        <v>116</v>
      </c>
      <c r="C61" s="9">
        <v>2010</v>
      </c>
      <c r="D61" t="s">
        <v>7</v>
      </c>
      <c r="E61" s="8" t="s">
        <v>128</v>
      </c>
      <c r="F61" s="70">
        <v>109272.595</v>
      </c>
      <c r="G61" s="70">
        <v>11264.851000000001</v>
      </c>
      <c r="H61" s="70">
        <v>428225</v>
      </c>
      <c r="I61" s="9">
        <f t="shared" si="12"/>
        <v>15.23810203131962</v>
      </c>
      <c r="J61" s="9">
        <f t="shared" si="12"/>
        <v>9.0961954733906438</v>
      </c>
      <c r="K61" s="9">
        <f t="shared" si="12"/>
        <v>96.123413281855022</v>
      </c>
    </row>
    <row r="62" spans="1:11" x14ac:dyDescent="0.25">
      <c r="A62" t="s">
        <v>103</v>
      </c>
      <c r="B62" s="7" t="s">
        <v>116</v>
      </c>
      <c r="C62" s="9">
        <v>2010</v>
      </c>
      <c r="D62" t="s">
        <v>7</v>
      </c>
      <c r="E62" s="8" t="s">
        <v>129</v>
      </c>
      <c r="F62" s="70">
        <v>52863.133999999998</v>
      </c>
      <c r="G62" s="70">
        <v>5629.826</v>
      </c>
      <c r="H62" s="70">
        <v>5239</v>
      </c>
      <c r="I62" s="9">
        <f t="shared" si="12"/>
        <v>7.3717827382732253</v>
      </c>
      <c r="J62" s="9">
        <f t="shared" si="12"/>
        <v>4.5459986800692658</v>
      </c>
      <c r="K62" s="9">
        <f t="shared" si="12"/>
        <v>1.1759952412484989</v>
      </c>
    </row>
  </sheetData>
  <mergeCells count="1">
    <mergeCell ref="F1:K1"/>
  </mergeCells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63"/>
  <sheetViews>
    <sheetView zoomScaleNormal="100" workbookViewId="0"/>
  </sheetViews>
  <sheetFormatPr defaultRowHeight="15" x14ac:dyDescent="0.25"/>
  <cols>
    <col min="1" max="1" width="13.140625" style="23" bestFit="1" customWidth="1"/>
    <col min="2" max="2" width="43.140625" style="23" customWidth="1"/>
    <col min="3" max="3" width="9.85546875" style="23" bestFit="1" customWidth="1"/>
    <col min="4" max="4" width="18.28515625" style="23" bestFit="1" customWidth="1"/>
    <col min="5" max="5" width="15" style="23" bestFit="1" customWidth="1"/>
    <col min="6" max="6" width="5.5703125" style="23" bestFit="1" customWidth="1"/>
    <col min="7" max="7" width="11.7109375" style="23" bestFit="1" customWidth="1"/>
    <col min="8" max="8" width="13.85546875" style="23" bestFit="1" customWidth="1"/>
    <col min="9" max="9" width="13.140625" style="23" customWidth="1"/>
    <col min="10" max="10" width="12.85546875" style="23" bestFit="1" customWidth="1"/>
  </cols>
  <sheetData>
    <row r="1" spans="1:10" x14ac:dyDescent="0.25">
      <c r="A1" s="22" t="s">
        <v>130</v>
      </c>
      <c r="G1" s="131" t="s">
        <v>131</v>
      </c>
      <c r="H1" s="132"/>
      <c r="I1" s="132"/>
      <c r="J1" s="133"/>
    </row>
    <row r="2" spans="1:10" ht="15.75" thickBot="1" x14ac:dyDescent="0.3">
      <c r="A2" s="24" t="s">
        <v>118</v>
      </c>
      <c r="B2" s="25" t="s">
        <v>132</v>
      </c>
      <c r="C2" s="25" t="s">
        <v>133</v>
      </c>
      <c r="D2" s="24" t="s">
        <v>120</v>
      </c>
      <c r="E2" s="25" t="s">
        <v>134</v>
      </c>
      <c r="F2" s="24" t="s">
        <v>135</v>
      </c>
      <c r="G2" s="31" t="s">
        <v>136</v>
      </c>
      <c r="H2" s="25" t="s">
        <v>137</v>
      </c>
      <c r="I2" s="25" t="s">
        <v>138</v>
      </c>
      <c r="J2" s="32" t="s">
        <v>139</v>
      </c>
    </row>
    <row r="3" spans="1:10" x14ac:dyDescent="0.25">
      <c r="A3" s="23" t="s">
        <v>103</v>
      </c>
      <c r="B3" s="26" t="s">
        <v>115</v>
      </c>
      <c r="C3" s="27">
        <v>2024</v>
      </c>
      <c r="D3" s="23" t="s">
        <v>156</v>
      </c>
      <c r="E3" s="23" t="s">
        <v>140</v>
      </c>
      <c r="F3" s="23">
        <v>1980</v>
      </c>
      <c r="H3" s="27">
        <f t="shared" ref="H3:J5" si="0">H543</f>
        <v>11.452999999999999</v>
      </c>
      <c r="I3" s="27">
        <f t="shared" si="0"/>
        <v>3582.3710000000001</v>
      </c>
      <c r="J3" s="27">
        <f t="shared" si="0"/>
        <v>3898.4720000000002</v>
      </c>
    </row>
    <row r="4" spans="1:10" x14ac:dyDescent="0.25">
      <c r="A4" s="23" t="s">
        <v>103</v>
      </c>
      <c r="B4" s="26" t="s">
        <v>115</v>
      </c>
      <c r="C4" s="27">
        <v>2024</v>
      </c>
      <c r="D4" s="23" t="s">
        <v>156</v>
      </c>
      <c r="E4" s="23" t="s">
        <v>140</v>
      </c>
      <c r="F4" s="23">
        <v>1981</v>
      </c>
      <c r="H4" s="27">
        <f t="shared" si="0"/>
        <v>260.14699999999999</v>
      </c>
      <c r="I4" s="27">
        <f t="shared" si="0"/>
        <v>2578.625</v>
      </c>
      <c r="J4" s="27">
        <f t="shared" si="0"/>
        <v>4967.9759999999997</v>
      </c>
    </row>
    <row r="5" spans="1:10" x14ac:dyDescent="0.25">
      <c r="A5" s="23" t="s">
        <v>103</v>
      </c>
      <c r="B5" s="26" t="s">
        <v>115</v>
      </c>
      <c r="C5" s="27">
        <v>2024</v>
      </c>
      <c r="D5" s="23" t="s">
        <v>156</v>
      </c>
      <c r="E5" s="23" t="s">
        <v>140</v>
      </c>
      <c r="F5" s="23">
        <v>1982</v>
      </c>
      <c r="H5" s="27">
        <f t="shared" si="0"/>
        <v>32.128999999999998</v>
      </c>
      <c r="I5" s="27">
        <f t="shared" si="0"/>
        <v>5382.0060000000003</v>
      </c>
      <c r="J5" s="27">
        <f t="shared" si="0"/>
        <v>5238.366</v>
      </c>
    </row>
    <row r="6" spans="1:10" x14ac:dyDescent="0.25">
      <c r="A6" s="23" t="s">
        <v>103</v>
      </c>
      <c r="B6" s="26" t="s">
        <v>115</v>
      </c>
      <c r="C6" s="27">
        <v>2024</v>
      </c>
      <c r="D6" s="23" t="s">
        <v>156</v>
      </c>
      <c r="E6" s="23" t="s">
        <v>140</v>
      </c>
      <c r="F6" s="23">
        <v>1983</v>
      </c>
      <c r="H6" s="27">
        <f t="shared" ref="H6:J6" si="1">H546</f>
        <v>379.10399999999998</v>
      </c>
      <c r="I6" s="27">
        <f t="shared" si="1"/>
        <v>20513.319</v>
      </c>
      <c r="J6" s="27">
        <f t="shared" si="1"/>
        <v>418.12099999999998</v>
      </c>
    </row>
    <row r="7" spans="1:10" x14ac:dyDescent="0.25">
      <c r="A7" s="23" t="s">
        <v>103</v>
      </c>
      <c r="B7" s="26" t="s">
        <v>115</v>
      </c>
      <c r="C7" s="27">
        <v>2024</v>
      </c>
      <c r="D7" s="23" t="s">
        <v>156</v>
      </c>
      <c r="E7" s="23" t="s">
        <v>140</v>
      </c>
      <c r="F7" s="23">
        <v>1984</v>
      </c>
      <c r="H7" s="27">
        <f t="shared" ref="H7:J7" si="2">H547</f>
        <v>7851.8209999999999</v>
      </c>
      <c r="I7" s="27">
        <f t="shared" si="2"/>
        <v>1142.635</v>
      </c>
      <c r="J7" s="27">
        <f t="shared" si="2"/>
        <v>0</v>
      </c>
    </row>
    <row r="8" spans="1:10" x14ac:dyDescent="0.25">
      <c r="A8" s="23" t="s">
        <v>103</v>
      </c>
      <c r="B8" s="26" t="s">
        <v>115</v>
      </c>
      <c r="C8" s="27">
        <v>2024</v>
      </c>
      <c r="D8" s="23" t="s">
        <v>156</v>
      </c>
      <c r="E8" s="23" t="s">
        <v>140</v>
      </c>
      <c r="F8" s="23">
        <v>1985</v>
      </c>
      <c r="H8" s="27">
        <f t="shared" ref="H8:J8" si="3">H548</f>
        <v>32.502000000000002</v>
      </c>
      <c r="I8" s="27">
        <f t="shared" si="3"/>
        <v>2180.0410000000002</v>
      </c>
      <c r="J8" s="27">
        <f t="shared" si="3"/>
        <v>2035.837</v>
      </c>
    </row>
    <row r="9" spans="1:10" x14ac:dyDescent="0.25">
      <c r="A9" s="23" t="s">
        <v>103</v>
      </c>
      <c r="B9" s="26" t="s">
        <v>115</v>
      </c>
      <c r="C9" s="27">
        <v>2024</v>
      </c>
      <c r="D9" s="23" t="s">
        <v>156</v>
      </c>
      <c r="E9" s="23" t="s">
        <v>140</v>
      </c>
      <c r="F9" s="23">
        <v>1986</v>
      </c>
      <c r="H9" s="27">
        <f t="shared" ref="H9:J9" si="4">H549</f>
        <v>482.31400000000002</v>
      </c>
      <c r="I9" s="27">
        <f t="shared" si="4"/>
        <v>845.3</v>
      </c>
      <c r="J9" s="27">
        <f t="shared" si="4"/>
        <v>3247.759</v>
      </c>
    </row>
    <row r="10" spans="1:10" x14ac:dyDescent="0.25">
      <c r="A10" s="23" t="s">
        <v>103</v>
      </c>
      <c r="B10" s="26" t="s">
        <v>115</v>
      </c>
      <c r="C10" s="27">
        <v>2024</v>
      </c>
      <c r="D10" s="23" t="s">
        <v>156</v>
      </c>
      <c r="E10" s="23" t="s">
        <v>140</v>
      </c>
      <c r="F10" s="23">
        <v>1987</v>
      </c>
      <c r="H10" s="27">
        <f t="shared" ref="H10:J10" si="5">H550</f>
        <v>6687.0780000000004</v>
      </c>
      <c r="I10" s="27">
        <f t="shared" si="5"/>
        <v>9779.1149999999998</v>
      </c>
      <c r="J10" s="27">
        <f t="shared" si="5"/>
        <v>1362.4860000000001</v>
      </c>
    </row>
    <row r="11" spans="1:10" x14ac:dyDescent="0.25">
      <c r="A11" s="23" t="s">
        <v>103</v>
      </c>
      <c r="B11" s="26" t="s">
        <v>115</v>
      </c>
      <c r="C11" s="27">
        <v>2024</v>
      </c>
      <c r="D11" s="23" t="s">
        <v>156</v>
      </c>
      <c r="E11" s="23" t="s">
        <v>140</v>
      </c>
      <c r="F11" s="23">
        <v>1988</v>
      </c>
      <c r="H11" s="27">
        <f t="shared" ref="H11:J11" si="6">H551</f>
        <v>445.13499999999999</v>
      </c>
      <c r="I11" s="27">
        <f t="shared" si="6"/>
        <v>2688.5149999999999</v>
      </c>
      <c r="J11" s="27">
        <f t="shared" si="6"/>
        <v>0</v>
      </c>
    </row>
    <row r="12" spans="1:10" x14ac:dyDescent="0.25">
      <c r="A12" s="23" t="s">
        <v>103</v>
      </c>
      <c r="B12" s="26" t="s">
        <v>115</v>
      </c>
      <c r="C12" s="27">
        <v>2024</v>
      </c>
      <c r="D12" s="23" t="s">
        <v>156</v>
      </c>
      <c r="E12" s="23" t="s">
        <v>140</v>
      </c>
      <c r="F12" s="23">
        <v>1989</v>
      </c>
      <c r="H12" s="27">
        <f t="shared" ref="H12:J12" si="7">H552</f>
        <v>1782.009</v>
      </c>
      <c r="I12" s="27">
        <f t="shared" si="7"/>
        <v>1123.154</v>
      </c>
      <c r="J12" s="27">
        <f t="shared" si="7"/>
        <v>2732.3470000000002</v>
      </c>
    </row>
    <row r="13" spans="1:10" x14ac:dyDescent="0.25">
      <c r="A13" s="23" t="s">
        <v>103</v>
      </c>
      <c r="B13" s="26" t="s">
        <v>115</v>
      </c>
      <c r="C13" s="27">
        <v>2024</v>
      </c>
      <c r="D13" s="23" t="s">
        <v>156</v>
      </c>
      <c r="E13" s="23" t="s">
        <v>140</v>
      </c>
      <c r="F13" s="23">
        <v>1990</v>
      </c>
      <c r="H13" s="27">
        <f t="shared" ref="H13:J15" si="8">H553</f>
        <v>18626.743999999999</v>
      </c>
      <c r="I13" s="27">
        <f t="shared" si="8"/>
        <v>3363.5410000000002</v>
      </c>
      <c r="J13" s="27">
        <f t="shared" si="8"/>
        <v>14065.066000000001</v>
      </c>
    </row>
    <row r="14" spans="1:10" x14ac:dyDescent="0.25">
      <c r="A14" s="23" t="s">
        <v>103</v>
      </c>
      <c r="B14" s="26" t="s">
        <v>115</v>
      </c>
      <c r="C14" s="27">
        <v>2024</v>
      </c>
      <c r="D14" s="23" t="s">
        <v>156</v>
      </c>
      <c r="E14" s="23" t="s">
        <v>140</v>
      </c>
      <c r="F14" s="23">
        <v>1991</v>
      </c>
      <c r="H14" s="27">
        <f t="shared" si="8"/>
        <v>94.835999999999999</v>
      </c>
      <c r="I14" s="27">
        <f t="shared" si="8"/>
        <v>2142.607</v>
      </c>
      <c r="J14" s="27">
        <f t="shared" si="8"/>
        <v>1392.59</v>
      </c>
    </row>
    <row r="15" spans="1:10" x14ac:dyDescent="0.25">
      <c r="A15" s="23" t="s">
        <v>103</v>
      </c>
      <c r="B15" s="26" t="s">
        <v>115</v>
      </c>
      <c r="C15" s="27">
        <v>2024</v>
      </c>
      <c r="D15" s="23" t="s">
        <v>156</v>
      </c>
      <c r="E15" s="23" t="s">
        <v>140</v>
      </c>
      <c r="F15" s="23">
        <v>1992</v>
      </c>
      <c r="H15" s="27">
        <f t="shared" si="8"/>
        <v>1815.7829999999999</v>
      </c>
      <c r="I15" s="27">
        <f t="shared" si="8"/>
        <v>3636.8009999999999</v>
      </c>
      <c r="J15" s="27">
        <f t="shared" si="8"/>
        <v>4272.6450000000004</v>
      </c>
    </row>
    <row r="16" spans="1:10" x14ac:dyDescent="0.25">
      <c r="A16" s="23" t="s">
        <v>103</v>
      </c>
      <c r="B16" s="26" t="s">
        <v>115</v>
      </c>
      <c r="C16" s="27">
        <v>2024</v>
      </c>
      <c r="D16" s="23" t="s">
        <v>156</v>
      </c>
      <c r="E16" s="23" t="s">
        <v>140</v>
      </c>
      <c r="F16" s="23">
        <v>1993</v>
      </c>
      <c r="H16" s="27">
        <f t="shared" ref="H16:J16" si="9">H556</f>
        <v>3544.4659999999999</v>
      </c>
      <c r="I16" s="27">
        <f t="shared" si="9"/>
        <v>3709.1889999999999</v>
      </c>
      <c r="J16" s="27">
        <f t="shared" si="9"/>
        <v>565.03100000000006</v>
      </c>
    </row>
    <row r="17" spans="1:10" x14ac:dyDescent="0.25">
      <c r="A17" s="23" t="s">
        <v>103</v>
      </c>
      <c r="B17" s="26" t="s">
        <v>115</v>
      </c>
      <c r="C17" s="27">
        <v>2024</v>
      </c>
      <c r="D17" s="23" t="s">
        <v>156</v>
      </c>
      <c r="E17" s="23" t="s">
        <v>140</v>
      </c>
      <c r="F17" s="23">
        <v>1994</v>
      </c>
      <c r="H17" s="27">
        <f t="shared" ref="H17:J17" si="10">H557</f>
        <v>1771.8230000000001</v>
      </c>
      <c r="I17" s="27">
        <f t="shared" si="10"/>
        <v>19906.683000000001</v>
      </c>
      <c r="J17" s="27">
        <f t="shared" si="10"/>
        <v>350.09399999999999</v>
      </c>
    </row>
    <row r="18" spans="1:10" x14ac:dyDescent="0.25">
      <c r="A18" s="23" t="s">
        <v>103</v>
      </c>
      <c r="B18" s="26" t="s">
        <v>115</v>
      </c>
      <c r="C18" s="27">
        <v>2024</v>
      </c>
      <c r="D18" s="23" t="s">
        <v>156</v>
      </c>
      <c r="E18" s="23" t="s">
        <v>140</v>
      </c>
      <c r="F18" s="23">
        <v>1995</v>
      </c>
      <c r="H18" s="27">
        <f t="shared" ref="H18:J18" si="11">H558</f>
        <v>4533.9110000000001</v>
      </c>
      <c r="I18" s="27">
        <f t="shared" si="11"/>
        <v>3805.8850000000002</v>
      </c>
      <c r="J18" s="27">
        <f t="shared" si="11"/>
        <v>1331.866</v>
      </c>
    </row>
    <row r="19" spans="1:10" x14ac:dyDescent="0.25">
      <c r="A19" s="23" t="s">
        <v>103</v>
      </c>
      <c r="B19" s="26" t="s">
        <v>115</v>
      </c>
      <c r="C19" s="27">
        <v>2024</v>
      </c>
      <c r="D19" s="23" t="s">
        <v>156</v>
      </c>
      <c r="E19" s="23" t="s">
        <v>140</v>
      </c>
      <c r="F19" s="23">
        <v>1996</v>
      </c>
      <c r="H19" s="27">
        <f t="shared" ref="H19:J19" si="12">H559</f>
        <v>156.05199999999999</v>
      </c>
      <c r="I19" s="27">
        <f t="shared" si="12"/>
        <v>2972.857</v>
      </c>
      <c r="J19" s="27">
        <f t="shared" si="12"/>
        <v>1000.181</v>
      </c>
    </row>
    <row r="20" spans="1:10" x14ac:dyDescent="0.25">
      <c r="A20" s="23" t="s">
        <v>103</v>
      </c>
      <c r="B20" s="26" t="s">
        <v>115</v>
      </c>
      <c r="C20" s="27">
        <v>2024</v>
      </c>
      <c r="D20" s="23" t="s">
        <v>156</v>
      </c>
      <c r="E20" s="23" t="s">
        <v>140</v>
      </c>
      <c r="F20" s="23">
        <v>1997</v>
      </c>
      <c r="H20" s="27">
        <f t="shared" ref="H20:J20" si="13">H560</f>
        <v>307.62900000000002</v>
      </c>
      <c r="I20" s="27">
        <f t="shared" si="13"/>
        <v>16182.175999999999</v>
      </c>
      <c r="J20" s="27">
        <f t="shared" si="13"/>
        <v>1718.9870000000001</v>
      </c>
    </row>
    <row r="21" spans="1:10" x14ac:dyDescent="0.25">
      <c r="A21" s="23" t="s">
        <v>103</v>
      </c>
      <c r="B21" s="26" t="s">
        <v>115</v>
      </c>
      <c r="C21" s="27">
        <v>2024</v>
      </c>
      <c r="D21" s="23" t="s">
        <v>156</v>
      </c>
      <c r="E21" s="23" t="s">
        <v>140</v>
      </c>
      <c r="F21" s="23">
        <v>1998</v>
      </c>
      <c r="H21" s="27">
        <f t="shared" ref="H21:J21" si="14">H561</f>
        <v>979.82299999999998</v>
      </c>
      <c r="I21" s="27">
        <f t="shared" si="14"/>
        <v>5219.348</v>
      </c>
      <c r="J21" s="27">
        <f t="shared" si="14"/>
        <v>1568.502</v>
      </c>
    </row>
    <row r="22" spans="1:10" x14ac:dyDescent="0.25">
      <c r="A22" s="23" t="s">
        <v>103</v>
      </c>
      <c r="B22" s="26" t="s">
        <v>115</v>
      </c>
      <c r="C22" s="27">
        <v>2024</v>
      </c>
      <c r="D22" s="23" t="s">
        <v>156</v>
      </c>
      <c r="E22" s="23" t="s">
        <v>140</v>
      </c>
      <c r="F22" s="23">
        <v>1999</v>
      </c>
      <c r="H22" s="27">
        <f t="shared" ref="H22:J24" si="15">H562</f>
        <v>30258.925999999999</v>
      </c>
      <c r="I22" s="27">
        <f t="shared" si="15"/>
        <v>6872.1620000000003</v>
      </c>
      <c r="J22" s="27">
        <f t="shared" si="15"/>
        <v>5388.5709999999999</v>
      </c>
    </row>
    <row r="23" spans="1:10" x14ac:dyDescent="0.25">
      <c r="A23" s="23" t="s">
        <v>103</v>
      </c>
      <c r="B23" s="26" t="s">
        <v>115</v>
      </c>
      <c r="C23" s="27">
        <v>2024</v>
      </c>
      <c r="D23" s="23" t="s">
        <v>156</v>
      </c>
      <c r="E23" s="23" t="s">
        <v>140</v>
      </c>
      <c r="F23" s="23">
        <v>2000</v>
      </c>
      <c r="H23" s="27">
        <f t="shared" si="15"/>
        <v>1214.4100000000001</v>
      </c>
      <c r="I23" s="27">
        <f t="shared" si="15"/>
        <v>20674.355</v>
      </c>
      <c r="J23" s="27">
        <f t="shared" si="15"/>
        <v>4896.4939999999997</v>
      </c>
    </row>
    <row r="24" spans="1:10" x14ac:dyDescent="0.25">
      <c r="A24" s="23" t="s">
        <v>103</v>
      </c>
      <c r="B24" s="26" t="s">
        <v>115</v>
      </c>
      <c r="C24" s="27">
        <v>2024</v>
      </c>
      <c r="D24" s="23" t="s">
        <v>156</v>
      </c>
      <c r="E24" s="23" t="s">
        <v>140</v>
      </c>
      <c r="F24" s="23">
        <v>2001</v>
      </c>
      <c r="H24" s="27">
        <f t="shared" si="15"/>
        <v>1764.5830000000001</v>
      </c>
      <c r="I24" s="27">
        <f t="shared" si="15"/>
        <v>4503.2969999999996</v>
      </c>
      <c r="J24" s="27">
        <f t="shared" si="15"/>
        <v>120.748</v>
      </c>
    </row>
    <row r="25" spans="1:10" x14ac:dyDescent="0.25">
      <c r="A25" s="23" t="s">
        <v>103</v>
      </c>
      <c r="B25" s="26" t="s">
        <v>115</v>
      </c>
      <c r="C25" s="27">
        <v>2024</v>
      </c>
      <c r="D25" s="23" t="s">
        <v>156</v>
      </c>
      <c r="E25" s="23" t="s">
        <v>140</v>
      </c>
      <c r="F25" s="23">
        <v>2002</v>
      </c>
      <c r="H25" s="27">
        <f t="shared" ref="H25:J25" si="16">H565</f>
        <v>5806.1450000000004</v>
      </c>
      <c r="I25" s="27">
        <f t="shared" si="16"/>
        <v>32118.147000000001</v>
      </c>
      <c r="J25" s="27">
        <f t="shared" si="16"/>
        <v>371.09100000000001</v>
      </c>
    </row>
    <row r="26" spans="1:10" x14ac:dyDescent="0.25">
      <c r="A26" s="23" t="s">
        <v>103</v>
      </c>
      <c r="B26" s="26" t="s">
        <v>115</v>
      </c>
      <c r="C26" s="27">
        <v>2024</v>
      </c>
      <c r="D26" s="23" t="s">
        <v>156</v>
      </c>
      <c r="E26" s="23" t="s">
        <v>140</v>
      </c>
      <c r="F26" s="23">
        <v>2003</v>
      </c>
      <c r="H26" s="27">
        <f t="shared" ref="H26:J26" si="17">H566</f>
        <v>1261.203</v>
      </c>
      <c r="I26" s="27">
        <f t="shared" si="17"/>
        <v>5692.0839999999998</v>
      </c>
      <c r="J26" s="27">
        <f t="shared" si="17"/>
        <v>24481.732</v>
      </c>
    </row>
    <row r="27" spans="1:10" x14ac:dyDescent="0.25">
      <c r="A27" s="23" t="s">
        <v>103</v>
      </c>
      <c r="B27" s="26" t="s">
        <v>115</v>
      </c>
      <c r="C27" s="27">
        <v>2024</v>
      </c>
      <c r="D27" s="23" t="s">
        <v>156</v>
      </c>
      <c r="E27" s="23" t="s">
        <v>140</v>
      </c>
      <c r="F27" s="23">
        <v>2004</v>
      </c>
      <c r="H27" s="27">
        <f t="shared" ref="H27:J27" si="18">H567</f>
        <v>2628.9229999999998</v>
      </c>
      <c r="I27" s="27">
        <f t="shared" si="18"/>
        <v>1396.6</v>
      </c>
      <c r="J27" s="27">
        <f t="shared" si="18"/>
        <v>1772.174</v>
      </c>
    </row>
    <row r="28" spans="1:10" x14ac:dyDescent="0.25">
      <c r="A28" s="23" t="s">
        <v>103</v>
      </c>
      <c r="B28" s="26" t="s">
        <v>115</v>
      </c>
      <c r="C28" s="27">
        <v>2024</v>
      </c>
      <c r="D28" s="23" t="s">
        <v>156</v>
      </c>
      <c r="E28" s="23" t="s">
        <v>140</v>
      </c>
      <c r="F28" s="23">
        <v>2005</v>
      </c>
      <c r="H28" s="27">
        <f t="shared" ref="H28:J28" si="19">H568</f>
        <v>6453.6660000000002</v>
      </c>
      <c r="I28" s="27">
        <f t="shared" si="19"/>
        <v>14945.848</v>
      </c>
      <c r="J28" s="27">
        <f t="shared" si="19"/>
        <v>7188.0450000000001</v>
      </c>
    </row>
    <row r="29" spans="1:10" x14ac:dyDescent="0.25">
      <c r="A29" s="23" t="s">
        <v>103</v>
      </c>
      <c r="B29" s="26" t="s">
        <v>115</v>
      </c>
      <c r="C29" s="27">
        <v>2024</v>
      </c>
      <c r="D29" s="23" t="s">
        <v>156</v>
      </c>
      <c r="E29" s="23" t="s">
        <v>140</v>
      </c>
      <c r="F29" s="23">
        <v>2006</v>
      </c>
      <c r="H29" s="27">
        <f t="shared" ref="H29:J29" si="20">H569</f>
        <v>958.93799999999999</v>
      </c>
      <c r="I29" s="27">
        <f t="shared" si="20"/>
        <v>4505.049</v>
      </c>
      <c r="J29" s="27">
        <f t="shared" si="20"/>
        <v>2443.009</v>
      </c>
    </row>
    <row r="30" spans="1:10" x14ac:dyDescent="0.25">
      <c r="A30" s="23" t="s">
        <v>103</v>
      </c>
      <c r="B30" s="26" t="s">
        <v>115</v>
      </c>
      <c r="C30" s="27">
        <v>2024</v>
      </c>
      <c r="D30" s="23" t="s">
        <v>156</v>
      </c>
      <c r="E30" s="23" t="s">
        <v>140</v>
      </c>
      <c r="F30" s="23">
        <v>2007</v>
      </c>
      <c r="H30" s="27">
        <f t="shared" ref="H30:J30" si="21">H570</f>
        <v>9260.491</v>
      </c>
      <c r="I30" s="27">
        <f t="shared" si="21"/>
        <v>2426.5540000000001</v>
      </c>
      <c r="J30" s="27">
        <f t="shared" si="21"/>
        <v>3082.029</v>
      </c>
    </row>
    <row r="31" spans="1:10" x14ac:dyDescent="0.25">
      <c r="A31" s="23" t="s">
        <v>103</v>
      </c>
      <c r="B31" s="26" t="s">
        <v>115</v>
      </c>
      <c r="C31" s="27">
        <v>2024</v>
      </c>
      <c r="D31" s="23" t="s">
        <v>156</v>
      </c>
      <c r="E31" s="23" t="s">
        <v>140</v>
      </c>
      <c r="F31" s="23">
        <v>2008</v>
      </c>
      <c r="H31" s="27">
        <f t="shared" ref="H31:J31" si="22">H571</f>
        <v>4057.904</v>
      </c>
      <c r="I31" s="27">
        <f t="shared" si="22"/>
        <v>2126.46</v>
      </c>
      <c r="J31" s="27">
        <f t="shared" si="22"/>
        <v>279.20499999999998</v>
      </c>
    </row>
    <row r="32" spans="1:10" x14ac:dyDescent="0.25">
      <c r="A32" s="23" t="s">
        <v>103</v>
      </c>
      <c r="B32" s="26" t="s">
        <v>115</v>
      </c>
      <c r="C32" s="27">
        <v>2024</v>
      </c>
      <c r="D32" s="23" t="s">
        <v>156</v>
      </c>
      <c r="E32" s="23" t="s">
        <v>140</v>
      </c>
      <c r="F32" s="23">
        <v>2009</v>
      </c>
      <c r="H32" s="27">
        <f t="shared" ref="H32:J34" si="23">H572</f>
        <v>7547.6760000000004</v>
      </c>
      <c r="I32" s="27">
        <f t="shared" si="23"/>
        <v>5423.14</v>
      </c>
      <c r="J32" s="27">
        <f t="shared" si="23"/>
        <v>409.065</v>
      </c>
    </row>
    <row r="33" spans="1:10" x14ac:dyDescent="0.25">
      <c r="A33" s="23" t="s">
        <v>103</v>
      </c>
      <c r="B33" s="26" t="s">
        <v>115</v>
      </c>
      <c r="C33" s="27">
        <v>2024</v>
      </c>
      <c r="D33" s="23" t="s">
        <v>156</v>
      </c>
      <c r="E33" s="23" t="s">
        <v>140</v>
      </c>
      <c r="F33" s="23">
        <v>2010</v>
      </c>
      <c r="H33" s="27">
        <f t="shared" si="23"/>
        <v>7236.9939999999997</v>
      </c>
      <c r="I33" s="27">
        <f t="shared" si="23"/>
        <v>19777.008000000002</v>
      </c>
      <c r="J33" s="27">
        <f t="shared" si="23"/>
        <v>3233.7020000000002</v>
      </c>
    </row>
    <row r="34" spans="1:10" x14ac:dyDescent="0.25">
      <c r="A34" s="23" t="s">
        <v>103</v>
      </c>
      <c r="B34" s="26" t="s">
        <v>115</v>
      </c>
      <c r="C34" s="27">
        <v>2024</v>
      </c>
      <c r="D34" s="23" t="s">
        <v>156</v>
      </c>
      <c r="E34" s="23" t="s">
        <v>140</v>
      </c>
      <c r="F34" s="23">
        <v>2011</v>
      </c>
      <c r="H34" s="27">
        <f t="shared" si="23"/>
        <v>1812.471</v>
      </c>
      <c r="I34" s="27">
        <f t="shared" si="23"/>
        <v>5504.9989999999998</v>
      </c>
      <c r="J34" s="27">
        <f t="shared" si="23"/>
        <v>1629.893</v>
      </c>
    </row>
    <row r="35" spans="1:10" x14ac:dyDescent="0.25">
      <c r="A35" s="23" t="s">
        <v>103</v>
      </c>
      <c r="B35" s="26" t="s">
        <v>115</v>
      </c>
      <c r="C35" s="27">
        <v>2024</v>
      </c>
      <c r="D35" s="23" t="s">
        <v>156</v>
      </c>
      <c r="E35" s="23" t="s">
        <v>140</v>
      </c>
      <c r="F35" s="23">
        <v>2012</v>
      </c>
      <c r="H35" s="27">
        <f t="shared" ref="H35:J35" si="24">H575</f>
        <v>933.48599999999999</v>
      </c>
      <c r="I35" s="27">
        <f t="shared" si="24"/>
        <v>2237.3629999999998</v>
      </c>
      <c r="J35" s="27">
        <f t="shared" si="24"/>
        <v>8548.4249999999993</v>
      </c>
    </row>
    <row r="36" spans="1:10" x14ac:dyDescent="0.25">
      <c r="A36" s="23" t="s">
        <v>103</v>
      </c>
      <c r="B36" s="26" t="s">
        <v>115</v>
      </c>
      <c r="C36" s="27">
        <v>2024</v>
      </c>
      <c r="D36" s="23" t="s">
        <v>156</v>
      </c>
      <c r="E36" s="23" t="s">
        <v>140</v>
      </c>
      <c r="F36" s="23">
        <v>2013</v>
      </c>
      <c r="H36" s="27">
        <f t="shared" ref="H36:J36" si="25">H576</f>
        <v>10663.905000000001</v>
      </c>
      <c r="I36" s="27">
        <f t="shared" si="25"/>
        <v>14509.192999999999</v>
      </c>
      <c r="J36" s="27">
        <f t="shared" si="25"/>
        <v>8.9369999999999994</v>
      </c>
    </row>
    <row r="37" spans="1:10" x14ac:dyDescent="0.25">
      <c r="A37" s="23" t="s">
        <v>103</v>
      </c>
      <c r="B37" s="26" t="s">
        <v>115</v>
      </c>
      <c r="C37" s="27">
        <v>2024</v>
      </c>
      <c r="D37" s="23" t="s">
        <v>156</v>
      </c>
      <c r="E37" s="23" t="s">
        <v>140</v>
      </c>
      <c r="F37" s="23">
        <v>2014</v>
      </c>
      <c r="H37" s="27">
        <f t="shared" ref="H37:J37" si="26">H577</f>
        <v>7549.1509999999998</v>
      </c>
      <c r="I37" s="27">
        <f t="shared" si="26"/>
        <v>11437.154999999999</v>
      </c>
      <c r="J37" s="27">
        <f t="shared" si="26"/>
        <v>144.36199999999999</v>
      </c>
    </row>
    <row r="38" spans="1:10" x14ac:dyDescent="0.25">
      <c r="A38" s="23" t="s">
        <v>103</v>
      </c>
      <c r="B38" s="26" t="s">
        <v>115</v>
      </c>
      <c r="C38" s="27">
        <v>2024</v>
      </c>
      <c r="D38" s="23" t="s">
        <v>156</v>
      </c>
      <c r="E38" s="23" t="s">
        <v>140</v>
      </c>
      <c r="F38" s="23">
        <v>2015</v>
      </c>
      <c r="H38" s="27">
        <f t="shared" ref="H38:J40" si="27">H578</f>
        <v>4474.8029999999999</v>
      </c>
      <c r="I38" s="27">
        <f t="shared" si="27"/>
        <v>6783.71</v>
      </c>
      <c r="J38" s="27">
        <f t="shared" si="27"/>
        <v>4201.7690000000002</v>
      </c>
    </row>
    <row r="39" spans="1:10" x14ac:dyDescent="0.25">
      <c r="A39" s="23" t="s">
        <v>103</v>
      </c>
      <c r="B39" s="26" t="s">
        <v>115</v>
      </c>
      <c r="C39" s="27">
        <v>2024</v>
      </c>
      <c r="D39" s="23" t="s">
        <v>156</v>
      </c>
      <c r="E39" s="23" t="s">
        <v>140</v>
      </c>
      <c r="F39" s="23">
        <v>2016</v>
      </c>
      <c r="H39" s="27">
        <f t="shared" si="27"/>
        <v>1953.922</v>
      </c>
      <c r="I39" s="27">
        <f t="shared" si="27"/>
        <v>9837.7250000000004</v>
      </c>
      <c r="J39" s="27">
        <f t="shared" si="27"/>
        <v>803.68799999999999</v>
      </c>
    </row>
    <row r="40" spans="1:10" x14ac:dyDescent="0.25">
      <c r="A40" s="23" t="s">
        <v>103</v>
      </c>
      <c r="B40" s="26" t="s">
        <v>115</v>
      </c>
      <c r="C40" s="27">
        <v>2024</v>
      </c>
      <c r="D40" s="23" t="s">
        <v>156</v>
      </c>
      <c r="E40" s="23" t="s">
        <v>140</v>
      </c>
      <c r="F40" s="23">
        <v>2017</v>
      </c>
      <c r="H40" s="27">
        <f t="shared" si="27"/>
        <v>11378.838</v>
      </c>
      <c r="I40" s="27">
        <f t="shared" si="27"/>
        <v>4083.4880000000003</v>
      </c>
      <c r="J40" s="27">
        <f t="shared" si="27"/>
        <v>21430.655999999999</v>
      </c>
    </row>
    <row r="41" spans="1:10" x14ac:dyDescent="0.25">
      <c r="A41" s="23" t="s">
        <v>103</v>
      </c>
      <c r="B41" s="26" t="s">
        <v>115</v>
      </c>
      <c r="C41" s="27">
        <v>2024</v>
      </c>
      <c r="D41" s="23" t="s">
        <v>156</v>
      </c>
      <c r="E41" s="23" t="s">
        <v>140</v>
      </c>
      <c r="F41" s="23">
        <v>2018</v>
      </c>
      <c r="H41" s="27">
        <f t="shared" ref="H41:J41" si="28">H581</f>
        <v>15735.843000000001</v>
      </c>
      <c r="I41" s="27">
        <f t="shared" si="28"/>
        <v>2981.4480000000003</v>
      </c>
      <c r="J41" s="27">
        <f t="shared" si="28"/>
        <v>8227.4359999999997</v>
      </c>
    </row>
    <row r="42" spans="1:10" x14ac:dyDescent="0.25">
      <c r="A42" s="23" t="s">
        <v>103</v>
      </c>
      <c r="B42" s="26" t="s">
        <v>115</v>
      </c>
      <c r="C42" s="27">
        <v>2024</v>
      </c>
      <c r="D42" s="23" t="s">
        <v>156</v>
      </c>
      <c r="E42" s="23" t="s">
        <v>140</v>
      </c>
      <c r="F42" s="23">
        <v>2019</v>
      </c>
      <c r="H42" s="27">
        <f t="shared" ref="H42:J42" si="29">H582</f>
        <v>8813.8729999999996</v>
      </c>
      <c r="I42" s="27">
        <f t="shared" si="29"/>
        <v>9804.8289999999997</v>
      </c>
      <c r="J42" s="27">
        <f t="shared" si="29"/>
        <v>9474.5869999999995</v>
      </c>
    </row>
    <row r="43" spans="1:10" x14ac:dyDescent="0.25">
      <c r="A43" s="23" t="s">
        <v>103</v>
      </c>
      <c r="B43" s="26" t="s">
        <v>115</v>
      </c>
      <c r="C43" s="27">
        <v>2024</v>
      </c>
      <c r="D43" s="23" t="s">
        <v>156</v>
      </c>
      <c r="E43" s="23" t="s">
        <v>140</v>
      </c>
      <c r="F43" s="23">
        <v>2020</v>
      </c>
      <c r="H43" s="27">
        <f t="shared" ref="H43:J43" si="30">H583</f>
        <v>12582.636</v>
      </c>
      <c r="I43" s="27">
        <f t="shared" si="30"/>
        <v>2483.3790000000004</v>
      </c>
      <c r="J43" s="27">
        <f t="shared" si="30"/>
        <v>1848.9359999999999</v>
      </c>
    </row>
    <row r="44" spans="1:10" x14ac:dyDescent="0.25">
      <c r="A44" s="23" t="s">
        <v>103</v>
      </c>
      <c r="B44" s="26" t="s">
        <v>115</v>
      </c>
      <c r="C44" s="27">
        <v>2024</v>
      </c>
      <c r="D44" s="23" t="s">
        <v>156</v>
      </c>
      <c r="E44" s="23" t="s">
        <v>140</v>
      </c>
      <c r="F44" s="23">
        <v>2021</v>
      </c>
      <c r="H44" s="27">
        <f t="shared" ref="H44:J44" si="31">H584</f>
        <v>9836.3249999999989</v>
      </c>
      <c r="I44" s="27">
        <f t="shared" si="31"/>
        <v>50570.644999999997</v>
      </c>
      <c r="J44" s="27">
        <f t="shared" si="31"/>
        <v>6235.5339999999997</v>
      </c>
    </row>
    <row r="45" spans="1:10" x14ac:dyDescent="0.25">
      <c r="A45" s="23" t="s">
        <v>103</v>
      </c>
      <c r="B45" s="26" t="s">
        <v>115</v>
      </c>
      <c r="C45" s="27">
        <v>2024</v>
      </c>
      <c r="D45" s="23" t="s">
        <v>156</v>
      </c>
      <c r="E45" s="23" t="s">
        <v>140</v>
      </c>
      <c r="F45" s="23">
        <v>2022</v>
      </c>
      <c r="H45" s="27">
        <f t="shared" ref="H45:J45" si="32">H585</f>
        <v>8978.482</v>
      </c>
      <c r="I45" s="27">
        <f t="shared" si="32"/>
        <v>4218.4740000000002</v>
      </c>
      <c r="J45" s="27">
        <f t="shared" si="32"/>
        <v>46009.014999999999</v>
      </c>
    </row>
    <row r="46" spans="1:10" x14ac:dyDescent="0.25">
      <c r="A46" s="23" t="s">
        <v>103</v>
      </c>
      <c r="B46" s="26" t="s">
        <v>115</v>
      </c>
      <c r="C46" s="27">
        <v>2024</v>
      </c>
      <c r="D46" s="23" t="s">
        <v>156</v>
      </c>
      <c r="E46" s="23" t="s">
        <v>140</v>
      </c>
      <c r="F46" s="23">
        <v>2023</v>
      </c>
      <c r="H46" s="27">
        <f t="shared" ref="H46:J46" si="33">H586</f>
        <v>10755.229000000001</v>
      </c>
      <c r="I46" s="27">
        <f t="shared" si="33"/>
        <v>26878.136999999999</v>
      </c>
      <c r="J46" s="27">
        <f t="shared" si="33"/>
        <v>8799.3709999999992</v>
      </c>
    </row>
    <row r="47" spans="1:10" ht="15.75" thickBot="1" x14ac:dyDescent="0.3">
      <c r="A47" s="28" t="s">
        <v>103</v>
      </c>
      <c r="B47" s="29" t="s">
        <v>115</v>
      </c>
      <c r="C47" s="30">
        <v>2024</v>
      </c>
      <c r="D47" s="28" t="s">
        <v>156</v>
      </c>
      <c r="E47" s="28" t="s">
        <v>140</v>
      </c>
      <c r="F47" s="28">
        <v>2024</v>
      </c>
      <c r="G47" s="28"/>
      <c r="H47" s="30">
        <f t="shared" ref="H47:J49" si="34">H587</f>
        <v>4242.3460000000005</v>
      </c>
      <c r="I47" s="30">
        <f t="shared" si="34"/>
        <v>31605.084999999999</v>
      </c>
      <c r="J47" s="30">
        <f t="shared" si="34"/>
        <v>6604.0460000000003</v>
      </c>
    </row>
    <row r="48" spans="1:10" ht="15.75" thickTop="1" x14ac:dyDescent="0.25">
      <c r="A48" s="23" t="s">
        <v>103</v>
      </c>
      <c r="B48" s="26" t="s">
        <v>115</v>
      </c>
      <c r="C48" s="27">
        <v>2024</v>
      </c>
      <c r="D48" s="23" t="s">
        <v>156</v>
      </c>
      <c r="E48" s="23" t="s">
        <v>141</v>
      </c>
      <c r="F48" s="23">
        <v>1980</v>
      </c>
      <c r="H48" s="27">
        <f t="shared" si="34"/>
        <v>11.452999999999999</v>
      </c>
      <c r="I48" s="27">
        <f t="shared" si="34"/>
        <v>42.04</v>
      </c>
      <c r="J48" s="27">
        <f t="shared" si="34"/>
        <v>0</v>
      </c>
    </row>
    <row r="49" spans="1:10" x14ac:dyDescent="0.25">
      <c r="A49" s="23" t="s">
        <v>103</v>
      </c>
      <c r="B49" s="26" t="s">
        <v>115</v>
      </c>
      <c r="C49" s="27">
        <v>2024</v>
      </c>
      <c r="D49" s="23" t="s">
        <v>156</v>
      </c>
      <c r="E49" s="23" t="s">
        <v>141</v>
      </c>
      <c r="F49" s="23">
        <v>1981</v>
      </c>
      <c r="H49" s="27">
        <f t="shared" si="34"/>
        <v>25.018999999999998</v>
      </c>
      <c r="I49" s="27">
        <f t="shared" si="34"/>
        <v>637.14599999999996</v>
      </c>
      <c r="J49" s="27">
        <f t="shared" si="34"/>
        <v>0</v>
      </c>
    </row>
    <row r="50" spans="1:10" x14ac:dyDescent="0.25">
      <c r="A50" s="23" t="s">
        <v>103</v>
      </c>
      <c r="B50" s="26" t="s">
        <v>115</v>
      </c>
      <c r="C50" s="27">
        <v>2024</v>
      </c>
      <c r="D50" s="23" t="s">
        <v>156</v>
      </c>
      <c r="E50" s="23" t="s">
        <v>141</v>
      </c>
      <c r="F50" s="23">
        <v>1982</v>
      </c>
      <c r="H50" s="27">
        <f t="shared" ref="H50:J50" si="35">H590</f>
        <v>11.583</v>
      </c>
      <c r="I50" s="27">
        <f t="shared" si="35"/>
        <v>594.048</v>
      </c>
      <c r="J50" s="27">
        <f t="shared" si="35"/>
        <v>0</v>
      </c>
    </row>
    <row r="51" spans="1:10" x14ac:dyDescent="0.25">
      <c r="A51" s="23" t="s">
        <v>103</v>
      </c>
      <c r="B51" s="26" t="s">
        <v>115</v>
      </c>
      <c r="C51" s="27">
        <v>2024</v>
      </c>
      <c r="D51" s="23" t="s">
        <v>156</v>
      </c>
      <c r="E51" s="23" t="s">
        <v>141</v>
      </c>
      <c r="F51" s="23">
        <v>1983</v>
      </c>
      <c r="H51" s="27">
        <f t="shared" ref="H51:J51" si="36">H591</f>
        <v>11.984999999999999</v>
      </c>
      <c r="I51" s="27">
        <f t="shared" si="36"/>
        <v>1798.182</v>
      </c>
      <c r="J51" s="27">
        <f t="shared" si="36"/>
        <v>0</v>
      </c>
    </row>
    <row r="52" spans="1:10" x14ac:dyDescent="0.25">
      <c r="A52" s="23" t="s">
        <v>103</v>
      </c>
      <c r="B52" s="26" t="s">
        <v>115</v>
      </c>
      <c r="C52" s="27">
        <v>2024</v>
      </c>
      <c r="D52" s="23" t="s">
        <v>156</v>
      </c>
      <c r="E52" s="23" t="s">
        <v>141</v>
      </c>
      <c r="F52" s="23">
        <v>1984</v>
      </c>
      <c r="H52" s="27">
        <f t="shared" ref="H52:J52" si="37">H592</f>
        <v>1624.42</v>
      </c>
      <c r="I52" s="27">
        <f t="shared" si="37"/>
        <v>0</v>
      </c>
      <c r="J52" s="27">
        <f t="shared" si="37"/>
        <v>0</v>
      </c>
    </row>
    <row r="53" spans="1:10" x14ac:dyDescent="0.25">
      <c r="A53" s="23" t="s">
        <v>103</v>
      </c>
      <c r="B53" s="26" t="s">
        <v>115</v>
      </c>
      <c r="C53" s="27">
        <v>2024</v>
      </c>
      <c r="D53" s="23" t="s">
        <v>156</v>
      </c>
      <c r="E53" s="23" t="s">
        <v>141</v>
      </c>
      <c r="F53" s="23">
        <v>1985</v>
      </c>
      <c r="H53" s="27">
        <f t="shared" ref="H53:J53" si="38">H593</f>
        <v>7.8129999999999997</v>
      </c>
      <c r="I53" s="27">
        <f t="shared" si="38"/>
        <v>0</v>
      </c>
      <c r="J53" s="27">
        <f t="shared" si="38"/>
        <v>687.43700000000001</v>
      </c>
    </row>
    <row r="54" spans="1:10" x14ac:dyDescent="0.25">
      <c r="A54" s="23" t="s">
        <v>103</v>
      </c>
      <c r="B54" s="26" t="s">
        <v>115</v>
      </c>
      <c r="C54" s="27">
        <v>2024</v>
      </c>
      <c r="D54" s="23" t="s">
        <v>156</v>
      </c>
      <c r="E54" s="23" t="s">
        <v>141</v>
      </c>
      <c r="F54" s="23">
        <v>1986</v>
      </c>
      <c r="H54" s="27">
        <f t="shared" ref="H54:J54" si="39">H594</f>
        <v>225.91900000000001</v>
      </c>
      <c r="I54" s="27">
        <f t="shared" si="39"/>
        <v>50.201999999999998</v>
      </c>
      <c r="J54" s="27">
        <f t="shared" si="39"/>
        <v>0</v>
      </c>
    </row>
    <row r="55" spans="1:10" x14ac:dyDescent="0.25">
      <c r="A55" s="23" t="s">
        <v>103</v>
      </c>
      <c r="B55" s="26" t="s">
        <v>115</v>
      </c>
      <c r="C55" s="27">
        <v>2024</v>
      </c>
      <c r="D55" s="23" t="s">
        <v>156</v>
      </c>
      <c r="E55" s="23" t="s">
        <v>141</v>
      </c>
      <c r="F55" s="23">
        <v>1987</v>
      </c>
      <c r="H55" s="27">
        <f t="shared" ref="H55:J55" si="40">H595</f>
        <v>1277.819</v>
      </c>
      <c r="I55" s="27">
        <f t="shared" si="40"/>
        <v>1045.7940000000001</v>
      </c>
      <c r="J55" s="27">
        <f t="shared" si="40"/>
        <v>0</v>
      </c>
    </row>
    <row r="56" spans="1:10" x14ac:dyDescent="0.25">
      <c r="A56" s="23" t="s">
        <v>103</v>
      </c>
      <c r="B56" s="26" t="s">
        <v>115</v>
      </c>
      <c r="C56" s="27">
        <v>2024</v>
      </c>
      <c r="D56" s="23" t="s">
        <v>156</v>
      </c>
      <c r="E56" s="23" t="s">
        <v>141</v>
      </c>
      <c r="F56" s="23">
        <v>1988</v>
      </c>
      <c r="H56" s="27">
        <f t="shared" ref="H56:J56" si="41">H596</f>
        <v>57.921999999999997</v>
      </c>
      <c r="I56" s="27">
        <f t="shared" si="41"/>
        <v>614.80100000000004</v>
      </c>
      <c r="J56" s="27">
        <f t="shared" si="41"/>
        <v>0</v>
      </c>
    </row>
    <row r="57" spans="1:10" x14ac:dyDescent="0.25">
      <c r="A57" s="23" t="s">
        <v>103</v>
      </c>
      <c r="B57" s="26" t="s">
        <v>115</v>
      </c>
      <c r="C57" s="27">
        <v>2024</v>
      </c>
      <c r="D57" s="23" t="s">
        <v>156</v>
      </c>
      <c r="E57" s="23" t="s">
        <v>141</v>
      </c>
      <c r="F57" s="23">
        <v>1989</v>
      </c>
      <c r="H57" s="27">
        <f t="shared" ref="H57:J57" si="42">H597</f>
        <v>143.21</v>
      </c>
      <c r="I57" s="27">
        <f t="shared" si="42"/>
        <v>352.27300000000002</v>
      </c>
      <c r="J57" s="27">
        <f t="shared" si="42"/>
        <v>425.45800000000003</v>
      </c>
    </row>
    <row r="58" spans="1:10" x14ac:dyDescent="0.25">
      <c r="A58" s="23" t="s">
        <v>103</v>
      </c>
      <c r="B58" s="26" t="s">
        <v>115</v>
      </c>
      <c r="C58" s="27">
        <v>2024</v>
      </c>
      <c r="D58" s="23" t="s">
        <v>156</v>
      </c>
      <c r="E58" s="23" t="s">
        <v>141</v>
      </c>
      <c r="F58" s="23">
        <v>1990</v>
      </c>
      <c r="H58" s="27">
        <f t="shared" ref="H58:J58" si="43">H598</f>
        <v>10227.099</v>
      </c>
      <c r="I58" s="27">
        <f t="shared" si="43"/>
        <v>181.19900000000001</v>
      </c>
      <c r="J58" s="27">
        <f t="shared" si="43"/>
        <v>3199.1030000000001</v>
      </c>
    </row>
    <row r="59" spans="1:10" x14ac:dyDescent="0.25">
      <c r="A59" s="23" t="s">
        <v>103</v>
      </c>
      <c r="B59" s="26" t="s">
        <v>115</v>
      </c>
      <c r="C59" s="27">
        <v>2024</v>
      </c>
      <c r="D59" s="23" t="s">
        <v>156</v>
      </c>
      <c r="E59" s="23" t="s">
        <v>141</v>
      </c>
      <c r="F59" s="23">
        <v>1991</v>
      </c>
      <c r="H59" s="27">
        <f t="shared" ref="H59:J59" si="44">H599</f>
        <v>50.064999999999998</v>
      </c>
      <c r="I59" s="27">
        <f t="shared" si="44"/>
        <v>272.697</v>
      </c>
      <c r="J59" s="27">
        <f t="shared" si="44"/>
        <v>1392.59</v>
      </c>
    </row>
    <row r="60" spans="1:10" x14ac:dyDescent="0.25">
      <c r="A60" s="23" t="s">
        <v>103</v>
      </c>
      <c r="B60" s="26" t="s">
        <v>115</v>
      </c>
      <c r="C60" s="27">
        <v>2024</v>
      </c>
      <c r="D60" s="23" t="s">
        <v>156</v>
      </c>
      <c r="E60" s="23" t="s">
        <v>141</v>
      </c>
      <c r="F60" s="23">
        <v>1992</v>
      </c>
      <c r="H60" s="27">
        <f t="shared" ref="H60:J60" si="45">H600</f>
        <v>760.87</v>
      </c>
      <c r="I60" s="27">
        <f t="shared" si="45"/>
        <v>331.77800000000002</v>
      </c>
      <c r="J60" s="27">
        <f t="shared" si="45"/>
        <v>162.28899999999999</v>
      </c>
    </row>
    <row r="61" spans="1:10" x14ac:dyDescent="0.25">
      <c r="A61" s="23" t="s">
        <v>103</v>
      </c>
      <c r="B61" s="26" t="s">
        <v>115</v>
      </c>
      <c r="C61" s="27">
        <v>2024</v>
      </c>
      <c r="D61" s="23" t="s">
        <v>156</v>
      </c>
      <c r="E61" s="23" t="s">
        <v>141</v>
      </c>
      <c r="F61" s="23">
        <v>1993</v>
      </c>
      <c r="H61" s="27">
        <f t="shared" ref="H61:J61" si="46">H601</f>
        <v>607.50900000000001</v>
      </c>
      <c r="I61" s="27">
        <f t="shared" si="46"/>
        <v>799.08799999999997</v>
      </c>
      <c r="J61" s="27">
        <f t="shared" si="46"/>
        <v>0</v>
      </c>
    </row>
    <row r="62" spans="1:10" x14ac:dyDescent="0.25">
      <c r="A62" s="23" t="s">
        <v>103</v>
      </c>
      <c r="B62" s="26" t="s">
        <v>115</v>
      </c>
      <c r="C62" s="27">
        <v>2024</v>
      </c>
      <c r="D62" s="23" t="s">
        <v>156</v>
      </c>
      <c r="E62" s="23" t="s">
        <v>141</v>
      </c>
      <c r="F62" s="23">
        <v>1994</v>
      </c>
      <c r="H62" s="27">
        <f t="shared" ref="H62:J62" si="47">H602</f>
        <v>608.61099999999999</v>
      </c>
      <c r="I62" s="27">
        <f t="shared" si="47"/>
        <v>564.66099999999994</v>
      </c>
      <c r="J62" s="27">
        <f t="shared" si="47"/>
        <v>78.055999999999997</v>
      </c>
    </row>
    <row r="63" spans="1:10" x14ac:dyDescent="0.25">
      <c r="A63" s="23" t="s">
        <v>103</v>
      </c>
      <c r="B63" s="26" t="s">
        <v>115</v>
      </c>
      <c r="C63" s="27">
        <v>2024</v>
      </c>
      <c r="D63" s="23" t="s">
        <v>156</v>
      </c>
      <c r="E63" s="23" t="s">
        <v>141</v>
      </c>
      <c r="F63" s="23">
        <v>1995</v>
      </c>
      <c r="H63" s="27">
        <f t="shared" ref="H63:J63" si="48">H603</f>
        <v>1329.742</v>
      </c>
      <c r="I63" s="27">
        <f t="shared" si="48"/>
        <v>484.37200000000001</v>
      </c>
      <c r="J63" s="27">
        <f t="shared" si="48"/>
        <v>250.21600000000001</v>
      </c>
    </row>
    <row r="64" spans="1:10" x14ac:dyDescent="0.25">
      <c r="A64" s="23" t="s">
        <v>103</v>
      </c>
      <c r="B64" s="26" t="s">
        <v>115</v>
      </c>
      <c r="C64" s="27">
        <v>2024</v>
      </c>
      <c r="D64" s="23" t="s">
        <v>156</v>
      </c>
      <c r="E64" s="23" t="s">
        <v>141</v>
      </c>
      <c r="F64" s="23">
        <v>1996</v>
      </c>
      <c r="H64" s="27">
        <f t="shared" ref="H64:J64" si="49">H604</f>
        <v>42.106000000000002</v>
      </c>
      <c r="I64" s="27">
        <f t="shared" si="49"/>
        <v>380.67500000000001</v>
      </c>
      <c r="J64" s="27">
        <f t="shared" si="49"/>
        <v>657.72500000000002</v>
      </c>
    </row>
    <row r="65" spans="1:10" x14ac:dyDescent="0.25">
      <c r="A65" s="23" t="s">
        <v>103</v>
      </c>
      <c r="B65" s="26" t="s">
        <v>115</v>
      </c>
      <c r="C65" s="27">
        <v>2024</v>
      </c>
      <c r="D65" s="23" t="s">
        <v>156</v>
      </c>
      <c r="E65" s="23" t="s">
        <v>141</v>
      </c>
      <c r="F65" s="23">
        <v>1997</v>
      </c>
      <c r="H65" s="27">
        <f t="shared" ref="H65:J65" si="50">H605</f>
        <v>0</v>
      </c>
      <c r="I65" s="27">
        <f t="shared" si="50"/>
        <v>2333.741</v>
      </c>
      <c r="J65" s="27">
        <f t="shared" si="50"/>
        <v>432.52600000000001</v>
      </c>
    </row>
    <row r="66" spans="1:10" x14ac:dyDescent="0.25">
      <c r="A66" s="23" t="s">
        <v>103</v>
      </c>
      <c r="B66" s="26" t="s">
        <v>115</v>
      </c>
      <c r="C66" s="27">
        <v>2024</v>
      </c>
      <c r="D66" s="23" t="s">
        <v>156</v>
      </c>
      <c r="E66" s="23" t="s">
        <v>141</v>
      </c>
      <c r="F66" s="23">
        <v>1998</v>
      </c>
      <c r="H66" s="27">
        <f t="shared" ref="H66:J66" si="51">H606</f>
        <v>201.68600000000001</v>
      </c>
      <c r="I66" s="27">
        <f t="shared" si="51"/>
        <v>267.37599999999998</v>
      </c>
      <c r="J66" s="27">
        <f t="shared" si="51"/>
        <v>562.33799999999997</v>
      </c>
    </row>
    <row r="67" spans="1:10" x14ac:dyDescent="0.25">
      <c r="A67" s="23" t="s">
        <v>103</v>
      </c>
      <c r="B67" s="26" t="s">
        <v>115</v>
      </c>
      <c r="C67" s="27">
        <v>2024</v>
      </c>
      <c r="D67" s="23" t="s">
        <v>156</v>
      </c>
      <c r="E67" s="23" t="s">
        <v>141</v>
      </c>
      <c r="F67" s="23">
        <v>1999</v>
      </c>
      <c r="H67" s="27">
        <f t="shared" ref="H67:J67" si="52">H607</f>
        <v>16854.352999999999</v>
      </c>
      <c r="I67" s="27">
        <f t="shared" si="52"/>
        <v>1187.259</v>
      </c>
      <c r="J67" s="27">
        <f t="shared" si="52"/>
        <v>117.578</v>
      </c>
    </row>
    <row r="68" spans="1:10" x14ac:dyDescent="0.25">
      <c r="A68" s="23" t="s">
        <v>103</v>
      </c>
      <c r="B68" s="26" t="s">
        <v>115</v>
      </c>
      <c r="C68" s="27">
        <v>2024</v>
      </c>
      <c r="D68" s="23" t="s">
        <v>156</v>
      </c>
      <c r="E68" s="23" t="s">
        <v>141</v>
      </c>
      <c r="F68" s="23">
        <v>2000</v>
      </c>
      <c r="H68" s="27">
        <f t="shared" ref="H68:J68" si="53">H608</f>
        <v>579.02</v>
      </c>
      <c r="I68" s="27">
        <f t="shared" si="53"/>
        <v>1646.6559999999999</v>
      </c>
      <c r="J68" s="27">
        <f t="shared" si="53"/>
        <v>91.667000000000002</v>
      </c>
    </row>
    <row r="69" spans="1:10" x14ac:dyDescent="0.25">
      <c r="A69" s="23" t="s">
        <v>103</v>
      </c>
      <c r="B69" s="26" t="s">
        <v>115</v>
      </c>
      <c r="C69" s="27">
        <v>2024</v>
      </c>
      <c r="D69" s="23" t="s">
        <v>156</v>
      </c>
      <c r="E69" s="23" t="s">
        <v>141</v>
      </c>
      <c r="F69" s="23">
        <v>2001</v>
      </c>
      <c r="H69" s="27">
        <f t="shared" ref="H69:J69" si="54">H609</f>
        <v>736.07799999999997</v>
      </c>
      <c r="I69" s="27">
        <f t="shared" si="54"/>
        <v>272.815</v>
      </c>
      <c r="J69" s="27">
        <f t="shared" si="54"/>
        <v>16.734999999999999</v>
      </c>
    </row>
    <row r="70" spans="1:10" x14ac:dyDescent="0.25">
      <c r="A70" s="23" t="s">
        <v>103</v>
      </c>
      <c r="B70" s="26" t="s">
        <v>115</v>
      </c>
      <c r="C70" s="27">
        <v>2024</v>
      </c>
      <c r="D70" s="23" t="s">
        <v>156</v>
      </c>
      <c r="E70" s="23" t="s">
        <v>141</v>
      </c>
      <c r="F70" s="23">
        <v>2002</v>
      </c>
      <c r="H70" s="27">
        <f t="shared" ref="H70:J70" si="55">H610</f>
        <v>3755.6529999999998</v>
      </c>
      <c r="I70" s="27">
        <f t="shared" si="55"/>
        <v>4729.5420000000004</v>
      </c>
      <c r="J70" s="27">
        <f t="shared" si="55"/>
        <v>371.09100000000001</v>
      </c>
    </row>
    <row r="71" spans="1:10" x14ac:dyDescent="0.25">
      <c r="A71" s="23" t="s">
        <v>103</v>
      </c>
      <c r="B71" s="26" t="s">
        <v>115</v>
      </c>
      <c r="C71" s="27">
        <v>2024</v>
      </c>
      <c r="D71" s="23" t="s">
        <v>156</v>
      </c>
      <c r="E71" s="23" t="s">
        <v>141</v>
      </c>
      <c r="F71" s="23">
        <v>2003</v>
      </c>
      <c r="H71" s="27">
        <f t="shared" ref="H71:J71" si="56">H611</f>
        <v>168.876</v>
      </c>
      <c r="I71" s="27">
        <f t="shared" si="56"/>
        <v>1268.9770000000001</v>
      </c>
      <c r="J71" s="27">
        <f t="shared" si="56"/>
        <v>1791.7829999999999</v>
      </c>
    </row>
    <row r="72" spans="1:10" x14ac:dyDescent="0.25">
      <c r="A72" s="23" t="s">
        <v>103</v>
      </c>
      <c r="B72" s="26" t="s">
        <v>115</v>
      </c>
      <c r="C72" s="27">
        <v>2024</v>
      </c>
      <c r="D72" s="23" t="s">
        <v>156</v>
      </c>
      <c r="E72" s="23" t="s">
        <v>141</v>
      </c>
      <c r="F72" s="23">
        <v>2004</v>
      </c>
      <c r="H72" s="27">
        <f t="shared" ref="H72:J72" si="57">H612</f>
        <v>976.23800000000006</v>
      </c>
      <c r="I72" s="27">
        <f t="shared" si="57"/>
        <v>76.489999999999995</v>
      </c>
      <c r="J72" s="27">
        <f t="shared" si="57"/>
        <v>53.253</v>
      </c>
    </row>
    <row r="73" spans="1:10" x14ac:dyDescent="0.25">
      <c r="A73" s="23" t="s">
        <v>103</v>
      </c>
      <c r="B73" s="26" t="s">
        <v>115</v>
      </c>
      <c r="C73" s="27">
        <v>2024</v>
      </c>
      <c r="D73" s="23" t="s">
        <v>156</v>
      </c>
      <c r="E73" s="23" t="s">
        <v>141</v>
      </c>
      <c r="F73" s="23">
        <v>2005</v>
      </c>
      <c r="H73" s="27">
        <f t="shared" ref="H73:J73" si="58">H613</f>
        <v>1615.9880000000001</v>
      </c>
      <c r="I73" s="27">
        <f t="shared" si="58"/>
        <v>3208.4839999999999</v>
      </c>
      <c r="J73" s="27">
        <f t="shared" si="58"/>
        <v>461.94299999999998</v>
      </c>
    </row>
    <row r="74" spans="1:10" x14ac:dyDescent="0.25">
      <c r="A74" s="23" t="s">
        <v>103</v>
      </c>
      <c r="B74" s="26" t="s">
        <v>115</v>
      </c>
      <c r="C74" s="27">
        <v>2024</v>
      </c>
      <c r="D74" s="23" t="s">
        <v>156</v>
      </c>
      <c r="E74" s="23" t="s">
        <v>141</v>
      </c>
      <c r="F74" s="23">
        <v>2006</v>
      </c>
      <c r="H74" s="27">
        <f t="shared" ref="H74:J74" si="59">H614</f>
        <v>323.67899999999997</v>
      </c>
      <c r="I74" s="27">
        <f t="shared" si="59"/>
        <v>274.89800000000002</v>
      </c>
      <c r="J74" s="27">
        <f t="shared" si="59"/>
        <v>895.89400000000001</v>
      </c>
    </row>
    <row r="75" spans="1:10" x14ac:dyDescent="0.25">
      <c r="A75" s="23" t="s">
        <v>103</v>
      </c>
      <c r="B75" s="26" t="s">
        <v>115</v>
      </c>
      <c r="C75" s="27">
        <v>2024</v>
      </c>
      <c r="D75" s="23" t="s">
        <v>156</v>
      </c>
      <c r="E75" s="23" t="s">
        <v>141</v>
      </c>
      <c r="F75" s="23">
        <v>2007</v>
      </c>
      <c r="H75" s="27">
        <f t="shared" ref="H75:J75" si="60">H615</f>
        <v>5206.0879999999997</v>
      </c>
      <c r="I75" s="27">
        <f t="shared" si="60"/>
        <v>411.38600000000002</v>
      </c>
      <c r="J75" s="27">
        <f t="shared" si="60"/>
        <v>231.34</v>
      </c>
    </row>
    <row r="76" spans="1:10" x14ac:dyDescent="0.25">
      <c r="A76" s="23" t="s">
        <v>103</v>
      </c>
      <c r="B76" s="26" t="s">
        <v>115</v>
      </c>
      <c r="C76" s="27">
        <v>2024</v>
      </c>
      <c r="D76" s="23" t="s">
        <v>156</v>
      </c>
      <c r="E76" s="23" t="s">
        <v>141</v>
      </c>
      <c r="F76" s="23">
        <v>2008</v>
      </c>
      <c r="H76" s="27">
        <f t="shared" ref="H76:J76" si="61">H616</f>
        <v>573.495</v>
      </c>
      <c r="I76" s="27">
        <f t="shared" si="61"/>
        <v>462.49099999999999</v>
      </c>
      <c r="J76" s="27">
        <f t="shared" si="61"/>
        <v>88.055999999999997</v>
      </c>
    </row>
    <row r="77" spans="1:10" x14ac:dyDescent="0.25">
      <c r="A77" s="23" t="s">
        <v>103</v>
      </c>
      <c r="B77" s="26" t="s">
        <v>115</v>
      </c>
      <c r="C77" s="27">
        <v>2024</v>
      </c>
      <c r="D77" s="23" t="s">
        <v>156</v>
      </c>
      <c r="E77" s="23" t="s">
        <v>141</v>
      </c>
      <c r="F77" s="23">
        <v>2009</v>
      </c>
      <c r="H77" s="27">
        <f t="shared" ref="H77:J77" si="62">H617</f>
        <v>847.92399999999998</v>
      </c>
      <c r="I77" s="27">
        <f t="shared" si="62"/>
        <v>525.56200000000001</v>
      </c>
      <c r="J77" s="27">
        <f t="shared" si="62"/>
        <v>304.70400000000001</v>
      </c>
    </row>
    <row r="78" spans="1:10" x14ac:dyDescent="0.25">
      <c r="A78" s="23" t="s">
        <v>103</v>
      </c>
      <c r="B78" s="26" t="s">
        <v>115</v>
      </c>
      <c r="C78" s="27">
        <v>2024</v>
      </c>
      <c r="D78" s="23" t="s">
        <v>156</v>
      </c>
      <c r="E78" s="23" t="s">
        <v>141</v>
      </c>
      <c r="F78" s="23">
        <v>2010</v>
      </c>
      <c r="H78" s="27">
        <f t="shared" ref="H78:J78" si="63">H618</f>
        <v>1499.6790000000001</v>
      </c>
      <c r="I78" s="27">
        <f t="shared" si="63"/>
        <v>1979.578</v>
      </c>
      <c r="J78" s="27">
        <f t="shared" si="63"/>
        <v>29.492999999999999</v>
      </c>
    </row>
    <row r="79" spans="1:10" x14ac:dyDescent="0.25">
      <c r="A79" s="23" t="s">
        <v>103</v>
      </c>
      <c r="B79" s="26" t="s">
        <v>115</v>
      </c>
      <c r="C79" s="27">
        <v>2024</v>
      </c>
      <c r="D79" s="23" t="s">
        <v>156</v>
      </c>
      <c r="E79" s="23" t="s">
        <v>141</v>
      </c>
      <c r="F79" s="23">
        <v>2011</v>
      </c>
      <c r="H79" s="27">
        <f t="shared" ref="H79:J79" si="64">H619</f>
        <v>1198.9659999999999</v>
      </c>
      <c r="I79" s="27">
        <f t="shared" si="64"/>
        <v>1857.2919999999999</v>
      </c>
      <c r="J79" s="27">
        <f t="shared" si="64"/>
        <v>877.01199999999994</v>
      </c>
    </row>
    <row r="80" spans="1:10" x14ac:dyDescent="0.25">
      <c r="A80" s="23" t="s">
        <v>103</v>
      </c>
      <c r="B80" s="26" t="s">
        <v>115</v>
      </c>
      <c r="C80" s="27">
        <v>2024</v>
      </c>
      <c r="D80" s="23" t="s">
        <v>156</v>
      </c>
      <c r="E80" s="23" t="s">
        <v>141</v>
      </c>
      <c r="F80" s="23">
        <v>2012</v>
      </c>
      <c r="H80" s="27">
        <f t="shared" ref="H80:J80" si="65">H620</f>
        <v>77.866</v>
      </c>
      <c r="I80" s="27">
        <f t="shared" si="65"/>
        <v>429.57</v>
      </c>
      <c r="J80" s="27">
        <f t="shared" si="65"/>
        <v>202.24700000000001</v>
      </c>
    </row>
    <row r="81" spans="1:10" x14ac:dyDescent="0.25">
      <c r="A81" s="23" t="s">
        <v>103</v>
      </c>
      <c r="B81" s="26" t="s">
        <v>115</v>
      </c>
      <c r="C81" s="27">
        <v>2024</v>
      </c>
      <c r="D81" s="23" t="s">
        <v>156</v>
      </c>
      <c r="E81" s="23" t="s">
        <v>141</v>
      </c>
      <c r="F81" s="23">
        <v>2013</v>
      </c>
      <c r="H81" s="27">
        <f t="shared" ref="H81:J81" si="66">H621</f>
        <v>7106.7089999999998</v>
      </c>
      <c r="I81" s="27">
        <f t="shared" si="66"/>
        <v>4979.0190000000002</v>
      </c>
      <c r="J81" s="27">
        <f t="shared" si="66"/>
        <v>8.9369999999999994</v>
      </c>
    </row>
    <row r="82" spans="1:10" x14ac:dyDescent="0.25">
      <c r="A82" s="23" t="s">
        <v>103</v>
      </c>
      <c r="B82" s="26" t="s">
        <v>115</v>
      </c>
      <c r="C82" s="27">
        <v>2024</v>
      </c>
      <c r="D82" s="23" t="s">
        <v>156</v>
      </c>
      <c r="E82" s="23" t="s">
        <v>141</v>
      </c>
      <c r="F82" s="23">
        <v>2014</v>
      </c>
      <c r="H82" s="27">
        <f t="shared" ref="H82:J82" si="67">H622</f>
        <v>3935.306</v>
      </c>
      <c r="I82" s="27">
        <f t="shared" si="67"/>
        <v>1081.9680000000001</v>
      </c>
      <c r="J82" s="27">
        <f t="shared" si="67"/>
        <v>24.082000000000001</v>
      </c>
    </row>
    <row r="83" spans="1:10" x14ac:dyDescent="0.25">
      <c r="A83" s="23" t="s">
        <v>103</v>
      </c>
      <c r="B83" s="26" t="s">
        <v>115</v>
      </c>
      <c r="C83" s="27">
        <v>2024</v>
      </c>
      <c r="D83" s="23" t="s">
        <v>156</v>
      </c>
      <c r="E83" s="23" t="s">
        <v>141</v>
      </c>
      <c r="F83" s="23">
        <v>2015</v>
      </c>
      <c r="H83" s="27">
        <f t="shared" ref="H83:J83" si="68">H623</f>
        <v>2388.0540000000001</v>
      </c>
      <c r="I83" s="27">
        <f t="shared" si="68"/>
        <v>444.63499999999999</v>
      </c>
      <c r="J83" s="27">
        <f t="shared" si="68"/>
        <v>0</v>
      </c>
    </row>
    <row r="84" spans="1:10" x14ac:dyDescent="0.25">
      <c r="A84" s="23" t="s">
        <v>103</v>
      </c>
      <c r="B84" s="26" t="s">
        <v>115</v>
      </c>
      <c r="C84" s="27">
        <v>2024</v>
      </c>
      <c r="D84" s="23" t="s">
        <v>156</v>
      </c>
      <c r="E84" s="23" t="s">
        <v>141</v>
      </c>
      <c r="F84" s="23">
        <v>2016</v>
      </c>
      <c r="H84" s="27">
        <f t="shared" ref="H84:J84" si="69">H624</f>
        <v>1119.4949999999999</v>
      </c>
      <c r="I84" s="27">
        <f t="shared" si="69"/>
        <v>3666.576</v>
      </c>
      <c r="J84" s="27">
        <f t="shared" si="69"/>
        <v>266.58</v>
      </c>
    </row>
    <row r="85" spans="1:10" x14ac:dyDescent="0.25">
      <c r="A85" s="23" t="s">
        <v>103</v>
      </c>
      <c r="B85" s="26" t="s">
        <v>115</v>
      </c>
      <c r="C85" s="27">
        <v>2024</v>
      </c>
      <c r="D85" s="23" t="s">
        <v>156</v>
      </c>
      <c r="E85" s="23" t="s">
        <v>141</v>
      </c>
      <c r="F85" s="23">
        <v>2017</v>
      </c>
      <c r="H85" s="27">
        <f t="shared" ref="H85:J85" si="70">H625</f>
        <v>2642.8380000000002</v>
      </c>
      <c r="I85" s="27">
        <f t="shared" si="70"/>
        <v>155.45699999999999</v>
      </c>
      <c r="J85" s="27">
        <f t="shared" si="70"/>
        <v>1747.509</v>
      </c>
    </row>
    <row r="86" spans="1:10" x14ac:dyDescent="0.25">
      <c r="A86" s="23" t="s">
        <v>103</v>
      </c>
      <c r="B86" s="26" t="s">
        <v>115</v>
      </c>
      <c r="C86" s="27">
        <v>2024</v>
      </c>
      <c r="D86" s="23" t="s">
        <v>156</v>
      </c>
      <c r="E86" s="23" t="s">
        <v>141</v>
      </c>
      <c r="F86" s="23">
        <v>2018</v>
      </c>
      <c r="H86" s="27">
        <f t="shared" ref="H86:J86" si="71">H626</f>
        <v>1986.837</v>
      </c>
      <c r="I86" s="27">
        <f t="shared" si="71"/>
        <v>381.58300000000003</v>
      </c>
      <c r="J86" s="27">
        <f t="shared" si="71"/>
        <v>1526.6669999999999</v>
      </c>
    </row>
    <row r="87" spans="1:10" x14ac:dyDescent="0.25">
      <c r="A87" s="23" t="s">
        <v>103</v>
      </c>
      <c r="B87" s="26" t="s">
        <v>115</v>
      </c>
      <c r="C87" s="27">
        <v>2024</v>
      </c>
      <c r="D87" s="23" t="s">
        <v>156</v>
      </c>
      <c r="E87" s="23" t="s">
        <v>141</v>
      </c>
      <c r="F87" s="23">
        <v>2019</v>
      </c>
      <c r="H87" s="27">
        <f t="shared" ref="H87:J87" si="72">H627</f>
        <v>2765.886</v>
      </c>
      <c r="I87" s="27">
        <f t="shared" si="72"/>
        <v>723.88499999999999</v>
      </c>
      <c r="J87" s="27">
        <f t="shared" si="72"/>
        <v>0</v>
      </c>
    </row>
    <row r="88" spans="1:10" x14ac:dyDescent="0.25">
      <c r="A88" s="23" t="s">
        <v>103</v>
      </c>
      <c r="B88" s="26" t="s">
        <v>115</v>
      </c>
      <c r="C88" s="27">
        <v>2024</v>
      </c>
      <c r="D88" s="23" t="s">
        <v>156</v>
      </c>
      <c r="E88" s="23" t="s">
        <v>141</v>
      </c>
      <c r="F88" s="23">
        <v>2020</v>
      </c>
      <c r="H88" s="27">
        <f t="shared" ref="H88:J88" si="73">H628</f>
        <v>3674.1509999999998</v>
      </c>
      <c r="I88" s="27">
        <f t="shared" si="73"/>
        <v>64.897000000000006</v>
      </c>
      <c r="J88" s="27">
        <f t="shared" si="73"/>
        <v>0</v>
      </c>
    </row>
    <row r="89" spans="1:10" x14ac:dyDescent="0.25">
      <c r="A89" s="23" t="s">
        <v>103</v>
      </c>
      <c r="B89" s="26" t="s">
        <v>115</v>
      </c>
      <c r="C89" s="27">
        <v>2024</v>
      </c>
      <c r="D89" s="23" t="s">
        <v>156</v>
      </c>
      <c r="E89" s="23" t="s">
        <v>141</v>
      </c>
      <c r="F89" s="23">
        <v>2021</v>
      </c>
      <c r="H89" s="27">
        <f t="shared" ref="H89:J89" si="74">H629</f>
        <v>1811.183</v>
      </c>
      <c r="I89" s="27">
        <f t="shared" si="74"/>
        <v>12609.063</v>
      </c>
      <c r="J89" s="27">
        <f t="shared" si="74"/>
        <v>50.052</v>
      </c>
    </row>
    <row r="90" spans="1:10" x14ac:dyDescent="0.25">
      <c r="A90" s="23" t="s">
        <v>103</v>
      </c>
      <c r="B90" s="26" t="s">
        <v>115</v>
      </c>
      <c r="C90" s="27">
        <v>2024</v>
      </c>
      <c r="D90" s="23" t="s">
        <v>156</v>
      </c>
      <c r="E90" s="23" t="s">
        <v>141</v>
      </c>
      <c r="F90" s="23">
        <v>2022</v>
      </c>
      <c r="H90" s="27">
        <f t="shared" ref="H90:J90" si="75">H630</f>
        <v>948.00300000000004</v>
      </c>
      <c r="I90" s="27">
        <f t="shared" si="75"/>
        <v>75.2</v>
      </c>
      <c r="J90" s="27">
        <f t="shared" si="75"/>
        <v>3126.203</v>
      </c>
    </row>
    <row r="91" spans="1:10" x14ac:dyDescent="0.25">
      <c r="A91" s="23" t="s">
        <v>103</v>
      </c>
      <c r="B91" s="26" t="s">
        <v>115</v>
      </c>
      <c r="C91" s="27">
        <v>2024</v>
      </c>
      <c r="D91" s="23" t="s">
        <v>156</v>
      </c>
      <c r="E91" s="23" t="s">
        <v>141</v>
      </c>
      <c r="F91" s="23">
        <v>2023</v>
      </c>
      <c r="H91" s="27">
        <f t="shared" ref="H91:J91" si="76">H631</f>
        <v>4476.393</v>
      </c>
      <c r="I91" s="27">
        <f t="shared" si="76"/>
        <v>2483.029</v>
      </c>
      <c r="J91" s="27">
        <f t="shared" si="76"/>
        <v>732.39499999999998</v>
      </c>
    </row>
    <row r="92" spans="1:10" ht="15.75" thickBot="1" x14ac:dyDescent="0.3">
      <c r="A92" s="28" t="s">
        <v>103</v>
      </c>
      <c r="B92" s="29" t="s">
        <v>115</v>
      </c>
      <c r="C92" s="30">
        <v>2024</v>
      </c>
      <c r="D92" s="28" t="s">
        <v>156</v>
      </c>
      <c r="E92" s="28" t="s">
        <v>141</v>
      </c>
      <c r="F92" s="28">
        <v>2024</v>
      </c>
      <c r="G92" s="28"/>
      <c r="H92" s="30">
        <f t="shared" ref="H92:J92" si="77">H632</f>
        <v>1571.8440000000001</v>
      </c>
      <c r="I92" s="30">
        <f t="shared" si="77"/>
        <v>8745.3320000000003</v>
      </c>
      <c r="J92" s="30">
        <f t="shared" si="77"/>
        <v>585.36199999999997</v>
      </c>
    </row>
    <row r="93" spans="1:10" ht="15.75" thickTop="1" x14ac:dyDescent="0.25">
      <c r="A93" s="23" t="s">
        <v>103</v>
      </c>
      <c r="B93" s="26" t="s">
        <v>115</v>
      </c>
      <c r="C93" s="27">
        <v>2024</v>
      </c>
      <c r="D93" s="23" t="s">
        <v>156</v>
      </c>
      <c r="E93" s="23" t="s">
        <v>80</v>
      </c>
      <c r="F93" s="23">
        <v>1980</v>
      </c>
      <c r="H93" s="27">
        <f t="shared" ref="H93:J93" si="78">H633</f>
        <v>8</v>
      </c>
      <c r="I93" s="27">
        <f t="shared" si="78"/>
        <v>98</v>
      </c>
      <c r="J93" s="27">
        <f t="shared" si="78"/>
        <v>155</v>
      </c>
    </row>
    <row r="94" spans="1:10" x14ac:dyDescent="0.25">
      <c r="A94" s="23" t="s">
        <v>103</v>
      </c>
      <c r="B94" s="26" t="s">
        <v>115</v>
      </c>
      <c r="C94" s="27">
        <v>2024</v>
      </c>
      <c r="D94" s="23" t="s">
        <v>156</v>
      </c>
      <c r="E94" s="23" t="s">
        <v>80</v>
      </c>
      <c r="F94" s="23">
        <v>1981</v>
      </c>
      <c r="H94" s="27">
        <f t="shared" ref="H94:J94" si="79">H634</f>
        <v>39</v>
      </c>
      <c r="I94" s="27">
        <f t="shared" si="79"/>
        <v>178</v>
      </c>
      <c r="J94" s="27">
        <f t="shared" si="79"/>
        <v>4104</v>
      </c>
    </row>
    <row r="95" spans="1:10" x14ac:dyDescent="0.25">
      <c r="A95" s="23" t="s">
        <v>103</v>
      </c>
      <c r="B95" s="26" t="s">
        <v>115</v>
      </c>
      <c r="C95" s="27">
        <v>2024</v>
      </c>
      <c r="D95" s="23" t="s">
        <v>156</v>
      </c>
      <c r="E95" s="23" t="s">
        <v>80</v>
      </c>
      <c r="F95" s="23">
        <v>1982</v>
      </c>
      <c r="H95" s="27">
        <f t="shared" ref="H95:J95" si="80">H635</f>
        <v>2</v>
      </c>
      <c r="I95" s="27">
        <f t="shared" si="80"/>
        <v>107</v>
      </c>
      <c r="J95" s="27">
        <f t="shared" si="80"/>
        <v>892</v>
      </c>
    </row>
    <row r="96" spans="1:10" x14ac:dyDescent="0.25">
      <c r="A96" s="23" t="s">
        <v>103</v>
      </c>
      <c r="B96" s="26" t="s">
        <v>115</v>
      </c>
      <c r="C96" s="27">
        <v>2024</v>
      </c>
      <c r="D96" s="23" t="s">
        <v>156</v>
      </c>
      <c r="E96" s="23" t="s">
        <v>80</v>
      </c>
      <c r="F96" s="23">
        <v>1983</v>
      </c>
      <c r="H96" s="27">
        <f t="shared" ref="H96:J96" si="81">H636</f>
        <v>36</v>
      </c>
      <c r="I96" s="27">
        <f t="shared" si="81"/>
        <v>144</v>
      </c>
      <c r="J96" s="27">
        <f t="shared" si="81"/>
        <v>7673</v>
      </c>
    </row>
    <row r="97" spans="1:10" x14ac:dyDescent="0.25">
      <c r="A97" s="23" t="s">
        <v>103</v>
      </c>
      <c r="B97" s="26" t="s">
        <v>115</v>
      </c>
      <c r="C97" s="27">
        <v>2024</v>
      </c>
      <c r="D97" s="23" t="s">
        <v>156</v>
      </c>
      <c r="E97" s="23" t="s">
        <v>80</v>
      </c>
      <c r="F97" s="23">
        <v>1984</v>
      </c>
      <c r="H97" s="27">
        <f t="shared" ref="H97:J97" si="82">H637</f>
        <v>33</v>
      </c>
      <c r="I97" s="27">
        <f t="shared" si="82"/>
        <v>16</v>
      </c>
      <c r="J97" s="27">
        <f t="shared" si="82"/>
        <v>324</v>
      </c>
    </row>
    <row r="98" spans="1:10" x14ac:dyDescent="0.25">
      <c r="A98" s="23" t="s">
        <v>103</v>
      </c>
      <c r="B98" s="26" t="s">
        <v>115</v>
      </c>
      <c r="C98" s="27">
        <v>2024</v>
      </c>
      <c r="D98" s="23" t="s">
        <v>156</v>
      </c>
      <c r="E98" s="23" t="s">
        <v>80</v>
      </c>
      <c r="F98" s="23">
        <v>1985</v>
      </c>
      <c r="H98" s="27">
        <f t="shared" ref="H98:J98" si="83">H638</f>
        <v>0</v>
      </c>
      <c r="I98" s="27">
        <f t="shared" si="83"/>
        <v>56</v>
      </c>
      <c r="J98" s="27">
        <f t="shared" si="83"/>
        <v>475</v>
      </c>
    </row>
    <row r="99" spans="1:10" x14ac:dyDescent="0.25">
      <c r="A99" s="23" t="s">
        <v>103</v>
      </c>
      <c r="B99" s="26" t="s">
        <v>115</v>
      </c>
      <c r="C99" s="27">
        <v>2024</v>
      </c>
      <c r="D99" s="23" t="s">
        <v>156</v>
      </c>
      <c r="E99" s="23" t="s">
        <v>80</v>
      </c>
      <c r="F99" s="23">
        <v>1986</v>
      </c>
      <c r="H99" s="27">
        <f t="shared" ref="H99:J99" si="84">H639</f>
        <v>58</v>
      </c>
      <c r="I99" s="27">
        <f t="shared" si="84"/>
        <v>54</v>
      </c>
      <c r="J99" s="27">
        <f t="shared" si="84"/>
        <v>832</v>
      </c>
    </row>
    <row r="100" spans="1:10" x14ac:dyDescent="0.25">
      <c r="A100" s="23" t="s">
        <v>103</v>
      </c>
      <c r="B100" s="26" t="s">
        <v>115</v>
      </c>
      <c r="C100" s="27">
        <v>2024</v>
      </c>
      <c r="D100" s="23" t="s">
        <v>156</v>
      </c>
      <c r="E100" s="23" t="s">
        <v>80</v>
      </c>
      <c r="F100" s="23">
        <v>1987</v>
      </c>
      <c r="H100" s="27">
        <f t="shared" ref="H100:J100" si="85">H640</f>
        <v>95</v>
      </c>
      <c r="I100" s="27">
        <f t="shared" si="85"/>
        <v>187</v>
      </c>
      <c r="J100" s="27">
        <f t="shared" si="85"/>
        <v>2549</v>
      </c>
    </row>
    <row r="101" spans="1:10" x14ac:dyDescent="0.25">
      <c r="A101" s="23" t="s">
        <v>103</v>
      </c>
      <c r="B101" s="26" t="s">
        <v>115</v>
      </c>
      <c r="C101" s="27">
        <v>2024</v>
      </c>
      <c r="D101" s="23" t="s">
        <v>156</v>
      </c>
      <c r="E101" s="23" t="s">
        <v>80</v>
      </c>
      <c r="F101" s="23">
        <v>1988</v>
      </c>
      <c r="H101" s="27">
        <f t="shared" ref="H101:J101" si="86">H641</f>
        <v>9</v>
      </c>
      <c r="I101" s="27">
        <f t="shared" si="86"/>
        <v>123</v>
      </c>
      <c r="J101" s="27">
        <f t="shared" si="86"/>
        <v>416</v>
      </c>
    </row>
    <row r="102" spans="1:10" x14ac:dyDescent="0.25">
      <c r="A102" s="23" t="s">
        <v>103</v>
      </c>
      <c r="B102" s="26" t="s">
        <v>115</v>
      </c>
      <c r="C102" s="27">
        <v>2024</v>
      </c>
      <c r="D102" s="23" t="s">
        <v>156</v>
      </c>
      <c r="E102" s="23" t="s">
        <v>80</v>
      </c>
      <c r="F102" s="23">
        <v>1989</v>
      </c>
      <c r="H102" s="27">
        <f t="shared" ref="H102:J102" si="87">H642</f>
        <v>43</v>
      </c>
      <c r="I102" s="27">
        <f t="shared" si="87"/>
        <v>130</v>
      </c>
      <c r="J102" s="27">
        <f t="shared" si="87"/>
        <v>690</v>
      </c>
    </row>
    <row r="103" spans="1:10" x14ac:dyDescent="0.25">
      <c r="A103" s="23" t="s">
        <v>103</v>
      </c>
      <c r="B103" s="26" t="s">
        <v>115</v>
      </c>
      <c r="C103" s="27">
        <v>2024</v>
      </c>
      <c r="D103" s="23" t="s">
        <v>156</v>
      </c>
      <c r="E103" s="23" t="s">
        <v>80</v>
      </c>
      <c r="F103" s="23">
        <v>1990</v>
      </c>
      <c r="H103" s="27">
        <f t="shared" ref="H103:J103" si="88">H643</f>
        <v>198</v>
      </c>
      <c r="I103" s="27">
        <f t="shared" si="88"/>
        <v>141</v>
      </c>
      <c r="J103" s="27">
        <f t="shared" si="88"/>
        <v>1593</v>
      </c>
    </row>
    <row r="104" spans="1:10" x14ac:dyDescent="0.25">
      <c r="A104" s="23" t="s">
        <v>103</v>
      </c>
      <c r="B104" s="26" t="s">
        <v>115</v>
      </c>
      <c r="C104" s="27">
        <v>2024</v>
      </c>
      <c r="D104" s="23" t="s">
        <v>156</v>
      </c>
      <c r="E104" s="23" t="s">
        <v>80</v>
      </c>
      <c r="F104" s="23">
        <v>1991</v>
      </c>
      <c r="H104" s="27">
        <f t="shared" ref="H104:J104" si="89">H644</f>
        <v>1</v>
      </c>
      <c r="I104" s="27">
        <f t="shared" si="89"/>
        <v>221</v>
      </c>
      <c r="J104" s="27">
        <f t="shared" si="89"/>
        <v>1599</v>
      </c>
    </row>
    <row r="105" spans="1:10" x14ac:dyDescent="0.25">
      <c r="A105" s="23" t="s">
        <v>103</v>
      </c>
      <c r="B105" s="26" t="s">
        <v>115</v>
      </c>
      <c r="C105" s="27">
        <v>2024</v>
      </c>
      <c r="D105" s="23" t="s">
        <v>156</v>
      </c>
      <c r="E105" s="23" t="s">
        <v>80</v>
      </c>
      <c r="F105" s="23">
        <v>1992</v>
      </c>
      <c r="H105" s="27">
        <f t="shared" ref="H105:J105" si="90">H645</f>
        <v>76</v>
      </c>
      <c r="I105" s="27">
        <f t="shared" si="90"/>
        <v>297</v>
      </c>
      <c r="J105" s="27">
        <f t="shared" si="90"/>
        <v>4203</v>
      </c>
    </row>
    <row r="106" spans="1:10" x14ac:dyDescent="0.25">
      <c r="A106" s="23" t="s">
        <v>103</v>
      </c>
      <c r="B106" s="26" t="s">
        <v>115</v>
      </c>
      <c r="C106" s="27">
        <v>2024</v>
      </c>
      <c r="D106" s="23" t="s">
        <v>156</v>
      </c>
      <c r="E106" s="23" t="s">
        <v>80</v>
      </c>
      <c r="F106" s="23">
        <v>1993</v>
      </c>
      <c r="H106" s="27">
        <f t="shared" ref="H106:J106" si="91">H646</f>
        <v>97</v>
      </c>
      <c r="I106" s="27">
        <f t="shared" si="91"/>
        <v>75</v>
      </c>
      <c r="J106" s="27">
        <f t="shared" si="91"/>
        <v>240</v>
      </c>
    </row>
    <row r="107" spans="1:10" x14ac:dyDescent="0.25">
      <c r="A107" s="23" t="s">
        <v>103</v>
      </c>
      <c r="B107" s="26" t="s">
        <v>115</v>
      </c>
      <c r="C107" s="27">
        <v>2024</v>
      </c>
      <c r="D107" s="23" t="s">
        <v>156</v>
      </c>
      <c r="E107" s="23" t="s">
        <v>80</v>
      </c>
      <c r="F107" s="23">
        <v>1994</v>
      </c>
      <c r="H107" s="27">
        <f t="shared" ref="H107:J107" si="92">H647</f>
        <v>57</v>
      </c>
      <c r="I107" s="27">
        <f t="shared" si="92"/>
        <v>163</v>
      </c>
      <c r="J107" s="27">
        <f t="shared" si="92"/>
        <v>12316</v>
      </c>
    </row>
    <row r="108" spans="1:10" x14ac:dyDescent="0.25">
      <c r="A108" s="23" t="s">
        <v>103</v>
      </c>
      <c r="B108" s="26" t="s">
        <v>115</v>
      </c>
      <c r="C108" s="27">
        <v>2024</v>
      </c>
      <c r="D108" s="23" t="s">
        <v>156</v>
      </c>
      <c r="E108" s="23" t="s">
        <v>80</v>
      </c>
      <c r="F108" s="23">
        <v>1995</v>
      </c>
      <c r="H108" s="27">
        <f t="shared" ref="H108:J108" si="93">H648</f>
        <v>31</v>
      </c>
      <c r="I108" s="27">
        <f t="shared" si="93"/>
        <v>131</v>
      </c>
      <c r="J108" s="27">
        <f t="shared" si="93"/>
        <v>3854</v>
      </c>
    </row>
    <row r="109" spans="1:10" x14ac:dyDescent="0.25">
      <c r="A109" s="23" t="s">
        <v>103</v>
      </c>
      <c r="B109" s="26" t="s">
        <v>115</v>
      </c>
      <c r="C109" s="27">
        <v>2024</v>
      </c>
      <c r="D109" s="23" t="s">
        <v>156</v>
      </c>
      <c r="E109" s="23" t="s">
        <v>80</v>
      </c>
      <c r="F109" s="23">
        <v>1996</v>
      </c>
      <c r="H109" s="27">
        <f t="shared" ref="H109:J109" si="94">H649</f>
        <v>6</v>
      </c>
      <c r="I109" s="27">
        <f t="shared" si="94"/>
        <v>184</v>
      </c>
      <c r="J109" s="27">
        <f t="shared" si="94"/>
        <v>471</v>
      </c>
    </row>
    <row r="110" spans="1:10" x14ac:dyDescent="0.25">
      <c r="A110" s="23" t="s">
        <v>103</v>
      </c>
      <c r="B110" s="26" t="s">
        <v>115</v>
      </c>
      <c r="C110" s="27">
        <v>2024</v>
      </c>
      <c r="D110" s="23" t="s">
        <v>156</v>
      </c>
      <c r="E110" s="23" t="s">
        <v>80</v>
      </c>
      <c r="F110" s="23">
        <v>1997</v>
      </c>
      <c r="H110" s="27">
        <f t="shared" ref="H110:J110" si="95">H650</f>
        <v>97</v>
      </c>
      <c r="I110" s="27">
        <f t="shared" si="95"/>
        <v>242</v>
      </c>
      <c r="J110" s="27">
        <f t="shared" si="95"/>
        <v>2591</v>
      </c>
    </row>
    <row r="111" spans="1:10" x14ac:dyDescent="0.25">
      <c r="A111" s="23" t="s">
        <v>103</v>
      </c>
      <c r="B111" s="26" t="s">
        <v>115</v>
      </c>
      <c r="C111" s="27">
        <v>2024</v>
      </c>
      <c r="D111" s="23" t="s">
        <v>156</v>
      </c>
      <c r="E111" s="23" t="s">
        <v>80</v>
      </c>
      <c r="F111" s="23">
        <v>1998</v>
      </c>
      <c r="H111" s="27">
        <f t="shared" ref="H111:J111" si="96">H651</f>
        <v>11</v>
      </c>
      <c r="I111" s="27">
        <f t="shared" si="96"/>
        <v>390</v>
      </c>
      <c r="J111" s="27">
        <f t="shared" si="96"/>
        <v>1970</v>
      </c>
    </row>
    <row r="112" spans="1:10" x14ac:dyDescent="0.25">
      <c r="A112" s="23" t="s">
        <v>103</v>
      </c>
      <c r="B112" s="26" t="s">
        <v>115</v>
      </c>
      <c r="C112" s="27">
        <v>2024</v>
      </c>
      <c r="D112" s="23" t="s">
        <v>156</v>
      </c>
      <c r="E112" s="23" t="s">
        <v>80</v>
      </c>
      <c r="F112" s="23">
        <v>1999</v>
      </c>
      <c r="H112" s="27">
        <f t="shared" ref="H112:J112" si="97">H652</f>
        <v>166</v>
      </c>
      <c r="I112" s="27">
        <f t="shared" si="97"/>
        <v>234</v>
      </c>
      <c r="J112" s="27">
        <f t="shared" si="97"/>
        <v>1348</v>
      </c>
    </row>
    <row r="113" spans="1:10" x14ac:dyDescent="0.25">
      <c r="A113" s="23" t="s">
        <v>103</v>
      </c>
      <c r="B113" s="26" t="s">
        <v>115</v>
      </c>
      <c r="C113" s="27">
        <v>2024</v>
      </c>
      <c r="D113" s="23" t="s">
        <v>156</v>
      </c>
      <c r="E113" s="23" t="s">
        <v>80</v>
      </c>
      <c r="F113" s="23">
        <v>2000</v>
      </c>
      <c r="H113" s="27">
        <f t="shared" ref="H113:J113" si="98">H653</f>
        <v>43</v>
      </c>
      <c r="I113" s="27">
        <f t="shared" si="98"/>
        <v>146</v>
      </c>
      <c r="J113" s="27">
        <f t="shared" si="98"/>
        <v>919</v>
      </c>
    </row>
    <row r="114" spans="1:10" x14ac:dyDescent="0.25">
      <c r="A114" s="23" t="s">
        <v>103</v>
      </c>
      <c r="B114" s="26" t="s">
        <v>115</v>
      </c>
      <c r="C114" s="27">
        <v>2024</v>
      </c>
      <c r="D114" s="23" t="s">
        <v>156</v>
      </c>
      <c r="E114" s="23" t="s">
        <v>80</v>
      </c>
      <c r="F114" s="23">
        <v>2001</v>
      </c>
      <c r="H114" s="27">
        <f t="shared" ref="H114:J114" si="99">H654</f>
        <v>62</v>
      </c>
      <c r="I114" s="27">
        <f t="shared" si="99"/>
        <v>128</v>
      </c>
      <c r="J114" s="27">
        <f t="shared" si="99"/>
        <v>3451</v>
      </c>
    </row>
    <row r="115" spans="1:10" x14ac:dyDescent="0.25">
      <c r="A115" s="23" t="s">
        <v>103</v>
      </c>
      <c r="B115" s="26" t="s">
        <v>115</v>
      </c>
      <c r="C115" s="27">
        <v>2024</v>
      </c>
      <c r="D115" s="23" t="s">
        <v>156</v>
      </c>
      <c r="E115" s="23" t="s">
        <v>80</v>
      </c>
      <c r="F115" s="23">
        <v>2002</v>
      </c>
      <c r="H115" s="27">
        <f t="shared" ref="H115:J115" si="100">H655</f>
        <v>83</v>
      </c>
      <c r="I115" s="27">
        <f t="shared" si="100"/>
        <v>175</v>
      </c>
      <c r="J115" s="27">
        <f t="shared" si="100"/>
        <v>1958</v>
      </c>
    </row>
    <row r="116" spans="1:10" x14ac:dyDescent="0.25">
      <c r="A116" s="23" t="s">
        <v>103</v>
      </c>
      <c r="B116" s="26" t="s">
        <v>115</v>
      </c>
      <c r="C116" s="27">
        <v>2024</v>
      </c>
      <c r="D116" s="23" t="s">
        <v>156</v>
      </c>
      <c r="E116" s="23" t="s">
        <v>80</v>
      </c>
      <c r="F116" s="23">
        <v>2003</v>
      </c>
      <c r="H116" s="27">
        <f t="shared" ref="H116:J116" si="101">H656</f>
        <v>32</v>
      </c>
      <c r="I116" s="27">
        <f t="shared" si="101"/>
        <v>88</v>
      </c>
      <c r="J116" s="27">
        <f t="shared" si="101"/>
        <v>76138</v>
      </c>
    </row>
    <row r="117" spans="1:10" x14ac:dyDescent="0.25">
      <c r="A117" s="23" t="s">
        <v>103</v>
      </c>
      <c r="B117" s="26" t="s">
        <v>115</v>
      </c>
      <c r="C117" s="27">
        <v>2024</v>
      </c>
      <c r="D117" s="23" t="s">
        <v>156</v>
      </c>
      <c r="E117" s="23" t="s">
        <v>80</v>
      </c>
      <c r="F117" s="23">
        <v>2004</v>
      </c>
      <c r="H117" s="27">
        <f t="shared" ref="H117:J117" si="102">H657</f>
        <v>105</v>
      </c>
      <c r="I117" s="27">
        <f t="shared" si="102"/>
        <v>75</v>
      </c>
      <c r="J117" s="27">
        <f t="shared" si="102"/>
        <v>1452</v>
      </c>
    </row>
    <row r="118" spans="1:10" x14ac:dyDescent="0.25">
      <c r="A118" s="23" t="s">
        <v>103</v>
      </c>
      <c r="B118" s="26" t="s">
        <v>115</v>
      </c>
      <c r="C118" s="27">
        <v>2024</v>
      </c>
      <c r="D118" s="23" t="s">
        <v>156</v>
      </c>
      <c r="E118" s="23" t="s">
        <v>80</v>
      </c>
      <c r="F118" s="23">
        <v>2005</v>
      </c>
      <c r="H118" s="27">
        <f t="shared" ref="H118:J118" si="103">H658</f>
        <v>69</v>
      </c>
      <c r="I118" s="27">
        <f t="shared" si="103"/>
        <v>271</v>
      </c>
      <c r="J118" s="27">
        <f t="shared" si="103"/>
        <v>9411</v>
      </c>
    </row>
    <row r="119" spans="1:10" x14ac:dyDescent="0.25">
      <c r="A119" s="23" t="s">
        <v>103</v>
      </c>
      <c r="B119" s="26" t="s">
        <v>115</v>
      </c>
      <c r="C119" s="27">
        <v>2024</v>
      </c>
      <c r="D119" s="23" t="s">
        <v>156</v>
      </c>
      <c r="E119" s="23" t="s">
        <v>80</v>
      </c>
      <c r="F119" s="23">
        <v>2006</v>
      </c>
      <c r="H119" s="27">
        <f t="shared" ref="H119:J119" si="104">H659</f>
        <v>31</v>
      </c>
      <c r="I119" s="27">
        <f t="shared" si="104"/>
        <v>166</v>
      </c>
      <c r="J119" s="27">
        <f t="shared" si="104"/>
        <v>16157</v>
      </c>
    </row>
    <row r="120" spans="1:10" x14ac:dyDescent="0.25">
      <c r="A120" s="23" t="s">
        <v>103</v>
      </c>
      <c r="B120" s="26" t="s">
        <v>115</v>
      </c>
      <c r="C120" s="27">
        <v>2024</v>
      </c>
      <c r="D120" s="23" t="s">
        <v>156</v>
      </c>
      <c r="E120" s="23" t="s">
        <v>80</v>
      </c>
      <c r="F120" s="23">
        <v>2007</v>
      </c>
      <c r="H120" s="27">
        <f t="shared" ref="H120:J120" si="105">H660</f>
        <v>83</v>
      </c>
      <c r="I120" s="27">
        <f t="shared" si="105"/>
        <v>94</v>
      </c>
      <c r="J120" s="27">
        <f t="shared" si="105"/>
        <v>2436</v>
      </c>
    </row>
    <row r="121" spans="1:10" x14ac:dyDescent="0.25">
      <c r="A121" s="23" t="s">
        <v>103</v>
      </c>
      <c r="B121" s="26" t="s">
        <v>115</v>
      </c>
      <c r="C121" s="27">
        <v>2024</v>
      </c>
      <c r="D121" s="23" t="s">
        <v>156</v>
      </c>
      <c r="E121" s="23" t="s">
        <v>80</v>
      </c>
      <c r="F121" s="23">
        <v>2008</v>
      </c>
      <c r="H121" s="27">
        <f t="shared" ref="H121:J121" si="106">H661</f>
        <v>45</v>
      </c>
      <c r="I121" s="27">
        <f t="shared" si="106"/>
        <v>49</v>
      </c>
      <c r="J121" s="27">
        <f t="shared" si="106"/>
        <v>1674</v>
      </c>
    </row>
    <row r="122" spans="1:10" x14ac:dyDescent="0.25">
      <c r="A122" s="23" t="s">
        <v>103</v>
      </c>
      <c r="B122" s="26" t="s">
        <v>115</v>
      </c>
      <c r="C122" s="27">
        <v>2024</v>
      </c>
      <c r="D122" s="23" t="s">
        <v>156</v>
      </c>
      <c r="E122" s="23" t="s">
        <v>80</v>
      </c>
      <c r="F122" s="23">
        <v>2009</v>
      </c>
      <c r="H122" s="27">
        <f t="shared" ref="H122:J122" si="107">H662</f>
        <v>57</v>
      </c>
      <c r="I122" s="27">
        <f t="shared" si="107"/>
        <v>154</v>
      </c>
      <c r="J122" s="27">
        <f t="shared" si="107"/>
        <v>2603</v>
      </c>
    </row>
    <row r="123" spans="1:10" x14ac:dyDescent="0.25">
      <c r="A123" s="23" t="s">
        <v>103</v>
      </c>
      <c r="B123" s="26" t="s">
        <v>115</v>
      </c>
      <c r="C123" s="27">
        <v>2024</v>
      </c>
      <c r="D123" s="23" t="s">
        <v>156</v>
      </c>
      <c r="E123" s="23" t="s">
        <v>80</v>
      </c>
      <c r="F123" s="23">
        <v>2010</v>
      </c>
      <c r="H123" s="27">
        <f t="shared" ref="H123:J123" si="108">H663</f>
        <v>109</v>
      </c>
      <c r="I123" s="27">
        <f t="shared" si="108"/>
        <v>254</v>
      </c>
      <c r="J123" s="27">
        <f t="shared" si="108"/>
        <v>9056</v>
      </c>
    </row>
    <row r="124" spans="1:10" x14ac:dyDescent="0.25">
      <c r="A124" s="23" t="s">
        <v>103</v>
      </c>
      <c r="B124" s="26" t="s">
        <v>115</v>
      </c>
      <c r="C124" s="27">
        <v>2024</v>
      </c>
      <c r="D124" s="23" t="s">
        <v>156</v>
      </c>
      <c r="E124" s="23" t="s">
        <v>80</v>
      </c>
      <c r="F124" s="23">
        <v>2011</v>
      </c>
      <c r="H124" s="27">
        <f t="shared" ref="H124:J124" si="109">H664</f>
        <v>16</v>
      </c>
      <c r="I124" s="27">
        <f t="shared" si="109"/>
        <v>58</v>
      </c>
      <c r="J124" s="27">
        <f t="shared" si="109"/>
        <v>1435</v>
      </c>
    </row>
    <row r="125" spans="1:10" x14ac:dyDescent="0.25">
      <c r="A125" s="23" t="s">
        <v>103</v>
      </c>
      <c r="B125" s="26" t="s">
        <v>115</v>
      </c>
      <c r="C125" s="27">
        <v>2024</v>
      </c>
      <c r="D125" s="23" t="s">
        <v>156</v>
      </c>
      <c r="E125" s="23" t="s">
        <v>80</v>
      </c>
      <c r="F125" s="23">
        <v>2012</v>
      </c>
      <c r="H125" s="27">
        <f t="shared" ref="H125:J125" si="110">H665</f>
        <v>320</v>
      </c>
      <c r="I125" s="27">
        <f t="shared" si="110"/>
        <v>66</v>
      </c>
      <c r="J125" s="27">
        <f t="shared" si="110"/>
        <v>3681</v>
      </c>
    </row>
    <row r="126" spans="1:10" x14ac:dyDescent="0.25">
      <c r="A126" s="23" t="s">
        <v>103</v>
      </c>
      <c r="B126" s="26" t="s">
        <v>115</v>
      </c>
      <c r="C126" s="27">
        <v>2024</v>
      </c>
      <c r="D126" s="23" t="s">
        <v>156</v>
      </c>
      <c r="E126" s="23" t="s">
        <v>80</v>
      </c>
      <c r="F126" s="23">
        <v>2013</v>
      </c>
      <c r="H126" s="27">
        <f t="shared" ref="H126:J126" si="111">H666</f>
        <v>174</v>
      </c>
      <c r="I126" s="27">
        <f t="shared" si="111"/>
        <v>116</v>
      </c>
      <c r="J126" s="27">
        <f t="shared" si="111"/>
        <v>6659</v>
      </c>
    </row>
    <row r="127" spans="1:10" x14ac:dyDescent="0.25">
      <c r="A127" s="23" t="s">
        <v>103</v>
      </c>
      <c r="B127" s="26" t="s">
        <v>115</v>
      </c>
      <c r="C127" s="27">
        <v>2024</v>
      </c>
      <c r="D127" s="23" t="s">
        <v>156</v>
      </c>
      <c r="E127" s="23" t="s">
        <v>80</v>
      </c>
      <c r="F127" s="23">
        <v>2014</v>
      </c>
      <c r="H127" s="27">
        <f t="shared" ref="H127:J127" si="112">H667</f>
        <v>45</v>
      </c>
      <c r="I127" s="27">
        <f t="shared" si="112"/>
        <v>199</v>
      </c>
      <c r="J127" s="27">
        <f t="shared" si="112"/>
        <v>2839</v>
      </c>
    </row>
    <row r="128" spans="1:10" x14ac:dyDescent="0.25">
      <c r="A128" s="23" t="s">
        <v>103</v>
      </c>
      <c r="B128" s="26" t="s">
        <v>115</v>
      </c>
      <c r="C128" s="27">
        <v>2024</v>
      </c>
      <c r="D128" s="23" t="s">
        <v>156</v>
      </c>
      <c r="E128" s="23" t="s">
        <v>80</v>
      </c>
      <c r="F128" s="23">
        <v>2015</v>
      </c>
      <c r="H128" s="27">
        <f t="shared" ref="H128:J128" si="113">H668</f>
        <v>61</v>
      </c>
      <c r="I128" s="27">
        <f t="shared" si="113"/>
        <v>141</v>
      </c>
      <c r="J128" s="27">
        <f t="shared" si="113"/>
        <v>14933</v>
      </c>
    </row>
    <row r="129" spans="1:10" x14ac:dyDescent="0.25">
      <c r="A129" s="23" t="s">
        <v>103</v>
      </c>
      <c r="B129" s="26" t="s">
        <v>115</v>
      </c>
      <c r="C129" s="27">
        <v>2024</v>
      </c>
      <c r="D129" s="23" t="s">
        <v>156</v>
      </c>
      <c r="E129" s="23" t="s">
        <v>80</v>
      </c>
      <c r="F129" s="23">
        <v>2016</v>
      </c>
      <c r="H129" s="27">
        <f t="shared" ref="H129:J129" si="114">H669</f>
        <v>37</v>
      </c>
      <c r="I129" s="27">
        <f t="shared" si="114"/>
        <v>92</v>
      </c>
      <c r="J129" s="27">
        <f t="shared" si="114"/>
        <v>5178</v>
      </c>
    </row>
    <row r="130" spans="1:10" x14ac:dyDescent="0.25">
      <c r="A130" s="23" t="s">
        <v>103</v>
      </c>
      <c r="B130" s="26" t="s">
        <v>115</v>
      </c>
      <c r="C130" s="27">
        <v>2024</v>
      </c>
      <c r="D130" s="23" t="s">
        <v>156</v>
      </c>
      <c r="E130" s="23" t="s">
        <v>80</v>
      </c>
      <c r="F130" s="23">
        <v>2017</v>
      </c>
      <c r="H130" s="27">
        <f t="shared" ref="H130:J130" si="115">H670</f>
        <v>149</v>
      </c>
      <c r="I130" s="27">
        <f t="shared" si="115"/>
        <v>50</v>
      </c>
      <c r="J130" s="27">
        <f t="shared" si="115"/>
        <v>10531</v>
      </c>
    </row>
    <row r="131" spans="1:10" x14ac:dyDescent="0.25">
      <c r="A131" s="23" t="s">
        <v>103</v>
      </c>
      <c r="B131" s="26" t="s">
        <v>115</v>
      </c>
      <c r="C131" s="27">
        <v>2024</v>
      </c>
      <c r="D131" s="23" t="s">
        <v>156</v>
      </c>
      <c r="E131" s="23" t="s">
        <v>80</v>
      </c>
      <c r="F131" s="23">
        <v>2018</v>
      </c>
      <c r="H131" s="27">
        <f t="shared" ref="H131:J131" si="116">H671</f>
        <v>94</v>
      </c>
      <c r="I131" s="27">
        <f t="shared" si="116"/>
        <v>100</v>
      </c>
      <c r="J131" s="27">
        <f t="shared" si="116"/>
        <v>24015</v>
      </c>
    </row>
    <row r="132" spans="1:10" x14ac:dyDescent="0.25">
      <c r="A132" s="23" t="s">
        <v>103</v>
      </c>
      <c r="B132" s="26" t="s">
        <v>115</v>
      </c>
      <c r="C132" s="27">
        <v>2024</v>
      </c>
      <c r="D132" s="23" t="s">
        <v>156</v>
      </c>
      <c r="E132" s="23" t="s">
        <v>80</v>
      </c>
      <c r="F132" s="23">
        <v>2019</v>
      </c>
      <c r="H132" s="27">
        <f t="shared" ref="H132:J132" si="117">H672</f>
        <v>99</v>
      </c>
      <c r="I132" s="27">
        <f t="shared" si="117"/>
        <v>67</v>
      </c>
      <c r="J132" s="27">
        <f t="shared" si="117"/>
        <v>23897</v>
      </c>
    </row>
    <row r="133" spans="1:10" x14ac:dyDescent="0.25">
      <c r="A133" s="23" t="s">
        <v>103</v>
      </c>
      <c r="B133" s="26" t="s">
        <v>115</v>
      </c>
      <c r="C133" s="27">
        <v>2024</v>
      </c>
      <c r="D133" s="23" t="s">
        <v>156</v>
      </c>
      <c r="E133" s="23" t="s">
        <v>80</v>
      </c>
      <c r="F133" s="23">
        <v>2020</v>
      </c>
      <c r="H133" s="27">
        <f t="shared" ref="H133:J133" si="118">H673</f>
        <v>154</v>
      </c>
      <c r="I133" s="27">
        <f t="shared" si="118"/>
        <v>86</v>
      </c>
      <c r="J133" s="27">
        <f t="shared" si="118"/>
        <v>26513</v>
      </c>
    </row>
    <row r="134" spans="1:10" x14ac:dyDescent="0.25">
      <c r="A134" s="23" t="s">
        <v>103</v>
      </c>
      <c r="B134" s="26" t="s">
        <v>115</v>
      </c>
      <c r="C134" s="27">
        <v>2024</v>
      </c>
      <c r="D134" s="23" t="s">
        <v>156</v>
      </c>
      <c r="E134" s="23" t="s">
        <v>80</v>
      </c>
      <c r="F134" s="23">
        <v>2021</v>
      </c>
      <c r="H134" s="27">
        <f t="shared" ref="H134:J134" si="119">H674</f>
        <v>103</v>
      </c>
      <c r="I134" s="27">
        <f t="shared" si="119"/>
        <v>358</v>
      </c>
      <c r="J134" s="27">
        <f t="shared" si="119"/>
        <v>19690</v>
      </c>
    </row>
    <row r="135" spans="1:10" x14ac:dyDescent="0.25">
      <c r="A135" s="23" t="s">
        <v>103</v>
      </c>
      <c r="B135" s="26" t="s">
        <v>115</v>
      </c>
      <c r="C135" s="27">
        <v>2024</v>
      </c>
      <c r="D135" s="23" t="s">
        <v>156</v>
      </c>
      <c r="E135" s="23" t="s">
        <v>80</v>
      </c>
      <c r="F135" s="23">
        <v>2022</v>
      </c>
      <c r="H135" s="27">
        <f t="shared" ref="H135:J135" si="120">H675</f>
        <v>140</v>
      </c>
      <c r="I135" s="27">
        <f t="shared" si="120"/>
        <v>45</v>
      </c>
      <c r="J135" s="27">
        <f t="shared" si="120"/>
        <v>71502</v>
      </c>
    </row>
    <row r="136" spans="1:10" x14ac:dyDescent="0.25">
      <c r="A136" s="23" t="s">
        <v>103</v>
      </c>
      <c r="B136" s="26" t="s">
        <v>115</v>
      </c>
      <c r="C136" s="27">
        <v>2024</v>
      </c>
      <c r="D136" s="23" t="s">
        <v>156</v>
      </c>
      <c r="E136" s="23" t="s">
        <v>80</v>
      </c>
      <c r="F136" s="23">
        <v>2023</v>
      </c>
      <c r="H136" s="27">
        <f t="shared" ref="H136:J136" si="121">H676</f>
        <v>98</v>
      </c>
      <c r="I136" s="27">
        <f t="shared" si="121"/>
        <v>109</v>
      </c>
      <c r="J136" s="27">
        <f t="shared" si="121"/>
        <v>49036</v>
      </c>
    </row>
    <row r="137" spans="1:10" ht="15.75" thickBot="1" x14ac:dyDescent="0.3">
      <c r="A137" s="28" t="s">
        <v>103</v>
      </c>
      <c r="B137" s="29" t="s">
        <v>115</v>
      </c>
      <c r="C137" s="30">
        <v>2024</v>
      </c>
      <c r="D137" s="28" t="s">
        <v>156</v>
      </c>
      <c r="E137" s="28" t="s">
        <v>80</v>
      </c>
      <c r="F137" s="28">
        <v>2024</v>
      </c>
      <c r="G137" s="28"/>
      <c r="H137" s="30">
        <f t="shared" ref="H137:J137" si="122">H677</f>
        <v>82</v>
      </c>
      <c r="I137" s="30">
        <f t="shared" si="122"/>
        <v>332</v>
      </c>
      <c r="J137" s="30">
        <f t="shared" si="122"/>
        <v>21045</v>
      </c>
    </row>
    <row r="138" spans="1:10" ht="15.75" thickTop="1" x14ac:dyDescent="0.25">
      <c r="A138" s="23" t="s">
        <v>103</v>
      </c>
      <c r="B138" s="26" t="s">
        <v>115</v>
      </c>
      <c r="C138" s="27">
        <v>2024</v>
      </c>
      <c r="D138" s="23" t="s">
        <v>156</v>
      </c>
      <c r="E138" s="23" t="s">
        <v>112</v>
      </c>
      <c r="F138" s="23">
        <v>1980</v>
      </c>
      <c r="H138" s="27">
        <f>(H48/H3)*100</f>
        <v>100</v>
      </c>
      <c r="I138" s="123">
        <f>(I48/I3)*100</f>
        <v>1.1735244618717604</v>
      </c>
      <c r="J138" s="27">
        <f>(J48/J3)*100</f>
        <v>0</v>
      </c>
    </row>
    <row r="139" spans="1:10" x14ac:dyDescent="0.25">
      <c r="A139" s="23" t="s">
        <v>103</v>
      </c>
      <c r="B139" s="26" t="s">
        <v>115</v>
      </c>
      <c r="C139" s="27">
        <v>2024</v>
      </c>
      <c r="D139" s="23" t="s">
        <v>156</v>
      </c>
      <c r="E139" s="23" t="s">
        <v>112</v>
      </c>
      <c r="F139" s="23">
        <v>1981</v>
      </c>
      <c r="H139" s="27">
        <f t="shared" ref="H139:J139" si="123">(H49/H4)*100</f>
        <v>9.6172548597523715</v>
      </c>
      <c r="I139" s="123">
        <f t="shared" si="123"/>
        <v>24.708749818217072</v>
      </c>
      <c r="J139" s="27">
        <f t="shared" si="123"/>
        <v>0</v>
      </c>
    </row>
    <row r="140" spans="1:10" x14ac:dyDescent="0.25">
      <c r="A140" s="23" t="s">
        <v>103</v>
      </c>
      <c r="B140" s="26" t="s">
        <v>115</v>
      </c>
      <c r="C140" s="27">
        <v>2024</v>
      </c>
      <c r="D140" s="23" t="s">
        <v>156</v>
      </c>
      <c r="E140" s="23" t="s">
        <v>112</v>
      </c>
      <c r="F140" s="23">
        <v>1982</v>
      </c>
      <c r="H140" s="27">
        <f t="shared" ref="H140:J140" si="124">(H50/H5)*100</f>
        <v>36.051542220423919</v>
      </c>
      <c r="I140" s="123">
        <f t="shared" si="124"/>
        <v>11.037668854326805</v>
      </c>
      <c r="J140" s="27">
        <f t="shared" si="124"/>
        <v>0</v>
      </c>
    </row>
    <row r="141" spans="1:10" x14ac:dyDescent="0.25">
      <c r="A141" s="23" t="s">
        <v>103</v>
      </c>
      <c r="B141" s="26" t="s">
        <v>115</v>
      </c>
      <c r="C141" s="27">
        <v>2024</v>
      </c>
      <c r="D141" s="23" t="s">
        <v>156</v>
      </c>
      <c r="E141" s="23" t="s">
        <v>112</v>
      </c>
      <c r="F141" s="23">
        <v>1983</v>
      </c>
      <c r="H141" s="27">
        <f t="shared" ref="H141:J141" si="125">(H51/H6)*100</f>
        <v>3.1614016206634594</v>
      </c>
      <c r="I141" s="123">
        <f t="shared" si="125"/>
        <v>8.7659242270838771</v>
      </c>
      <c r="J141" s="27">
        <f t="shared" si="125"/>
        <v>0</v>
      </c>
    </row>
    <row r="142" spans="1:10" x14ac:dyDescent="0.25">
      <c r="A142" s="23" t="s">
        <v>103</v>
      </c>
      <c r="B142" s="26" t="s">
        <v>115</v>
      </c>
      <c r="C142" s="27">
        <v>2024</v>
      </c>
      <c r="D142" s="23" t="s">
        <v>156</v>
      </c>
      <c r="E142" s="23" t="s">
        <v>112</v>
      </c>
      <c r="F142" s="23">
        <v>1984</v>
      </c>
      <c r="H142" s="27">
        <f t="shared" ref="H142:I142" si="126">(H52/H7)*100</f>
        <v>20.688449214519792</v>
      </c>
      <c r="I142" s="123">
        <f t="shared" si="126"/>
        <v>0</v>
      </c>
      <c r="J142" s="27">
        <v>0</v>
      </c>
    </row>
    <row r="143" spans="1:10" x14ac:dyDescent="0.25">
      <c r="A143" s="23" t="s">
        <v>103</v>
      </c>
      <c r="B143" s="26" t="s">
        <v>115</v>
      </c>
      <c r="C143" s="27">
        <v>2024</v>
      </c>
      <c r="D143" s="23" t="s">
        <v>156</v>
      </c>
      <c r="E143" s="23" t="s">
        <v>112</v>
      </c>
      <c r="F143" s="23">
        <v>1985</v>
      </c>
      <c r="H143" s="27">
        <f t="shared" ref="H143:J143" si="127">(H53/H8)*100</f>
        <v>24.038520706418065</v>
      </c>
      <c r="I143" s="123">
        <f t="shared" si="127"/>
        <v>0</v>
      </c>
      <c r="J143" s="27">
        <f t="shared" si="127"/>
        <v>33.76679960134333</v>
      </c>
    </row>
    <row r="144" spans="1:10" x14ac:dyDescent="0.25">
      <c r="A144" s="23" t="s">
        <v>103</v>
      </c>
      <c r="B144" s="26" t="s">
        <v>115</v>
      </c>
      <c r="C144" s="27">
        <v>2024</v>
      </c>
      <c r="D144" s="23" t="s">
        <v>156</v>
      </c>
      <c r="E144" s="23" t="s">
        <v>112</v>
      </c>
      <c r="F144" s="23">
        <v>1986</v>
      </c>
      <c r="H144" s="27">
        <f t="shared" ref="H144:J144" si="128">(H54/H9)*100</f>
        <v>46.840647379093284</v>
      </c>
      <c r="I144" s="123">
        <f t="shared" si="128"/>
        <v>5.9389565834614935</v>
      </c>
      <c r="J144" s="27">
        <f t="shared" si="128"/>
        <v>0</v>
      </c>
    </row>
    <row r="145" spans="1:10" x14ac:dyDescent="0.25">
      <c r="A145" s="23" t="s">
        <v>103</v>
      </c>
      <c r="B145" s="26" t="s">
        <v>115</v>
      </c>
      <c r="C145" s="27">
        <v>2024</v>
      </c>
      <c r="D145" s="23" t="s">
        <v>156</v>
      </c>
      <c r="E145" s="23" t="s">
        <v>112</v>
      </c>
      <c r="F145" s="23">
        <v>1987</v>
      </c>
      <c r="H145" s="27">
        <f t="shared" ref="H145:J145" si="129">(H55/H10)*100</f>
        <v>19.108779649347589</v>
      </c>
      <c r="I145" s="123">
        <f t="shared" si="129"/>
        <v>10.694157906927163</v>
      </c>
      <c r="J145" s="27">
        <f t="shared" si="129"/>
        <v>0</v>
      </c>
    </row>
    <row r="146" spans="1:10" x14ac:dyDescent="0.25">
      <c r="A146" s="23" t="s">
        <v>103</v>
      </c>
      <c r="B146" s="26" t="s">
        <v>115</v>
      </c>
      <c r="C146" s="27">
        <v>2024</v>
      </c>
      <c r="D146" s="23" t="s">
        <v>156</v>
      </c>
      <c r="E146" s="23" t="s">
        <v>112</v>
      </c>
      <c r="F146" s="23">
        <v>1988</v>
      </c>
      <c r="H146" s="27">
        <f t="shared" ref="H146:I146" si="130">(H56/H11)*100</f>
        <v>13.012232244150651</v>
      </c>
      <c r="I146" s="123">
        <f t="shared" si="130"/>
        <v>22.867679741418591</v>
      </c>
      <c r="J146" s="27">
        <v>0</v>
      </c>
    </row>
    <row r="147" spans="1:10" x14ac:dyDescent="0.25">
      <c r="A147" s="23" t="s">
        <v>103</v>
      </c>
      <c r="B147" s="26" t="s">
        <v>115</v>
      </c>
      <c r="C147" s="27">
        <v>2024</v>
      </c>
      <c r="D147" s="23" t="s">
        <v>156</v>
      </c>
      <c r="E147" s="23" t="s">
        <v>112</v>
      </c>
      <c r="F147" s="23">
        <v>1989</v>
      </c>
      <c r="H147" s="27">
        <f t="shared" ref="H147:J147" si="131">(H57/H12)*100</f>
        <v>8.0364352817522242</v>
      </c>
      <c r="I147" s="123">
        <f t="shared" si="131"/>
        <v>31.364621414338551</v>
      </c>
      <c r="J147" s="27">
        <f t="shared" si="131"/>
        <v>15.571155493793432</v>
      </c>
    </row>
    <row r="148" spans="1:10" x14ac:dyDescent="0.25">
      <c r="A148" s="23" t="s">
        <v>103</v>
      </c>
      <c r="B148" s="26" t="s">
        <v>115</v>
      </c>
      <c r="C148" s="27">
        <v>2024</v>
      </c>
      <c r="D148" s="23" t="s">
        <v>156</v>
      </c>
      <c r="E148" s="23" t="s">
        <v>112</v>
      </c>
      <c r="F148" s="23">
        <v>1990</v>
      </c>
      <c r="H148" s="27">
        <f t="shared" ref="H148:J148" si="132">(H58/H13)*100</f>
        <v>54.905457443340609</v>
      </c>
      <c r="I148" s="123">
        <f t="shared" si="132"/>
        <v>5.3871500302805879</v>
      </c>
      <c r="J148" s="27">
        <f t="shared" si="132"/>
        <v>22.745026578616837</v>
      </c>
    </row>
    <row r="149" spans="1:10" x14ac:dyDescent="0.25">
      <c r="A149" s="23" t="s">
        <v>103</v>
      </c>
      <c r="B149" s="26" t="s">
        <v>115</v>
      </c>
      <c r="C149" s="27">
        <v>2024</v>
      </c>
      <c r="D149" s="23" t="s">
        <v>156</v>
      </c>
      <c r="E149" s="23" t="s">
        <v>112</v>
      </c>
      <c r="F149" s="23">
        <v>1991</v>
      </c>
      <c r="H149" s="27">
        <f t="shared" ref="H149:I149" si="133">(H59/H14)*100</f>
        <v>52.79113416845923</v>
      </c>
      <c r="I149" s="123">
        <f t="shared" si="133"/>
        <v>12.727345705488688</v>
      </c>
      <c r="J149" s="27">
        <f>(J59/J14)*100</f>
        <v>100</v>
      </c>
    </row>
    <row r="150" spans="1:10" x14ac:dyDescent="0.25">
      <c r="A150" s="23" t="s">
        <v>103</v>
      </c>
      <c r="B150" s="26" t="s">
        <v>115</v>
      </c>
      <c r="C150" s="27">
        <v>2024</v>
      </c>
      <c r="D150" s="23" t="s">
        <v>156</v>
      </c>
      <c r="E150" s="23" t="s">
        <v>112</v>
      </c>
      <c r="F150" s="23">
        <v>1992</v>
      </c>
      <c r="H150" s="27">
        <f t="shared" ref="H150:J150" si="134">(H60/H15)*100</f>
        <v>41.903134901031677</v>
      </c>
      <c r="I150" s="123">
        <f t="shared" si="134"/>
        <v>9.122797755499958</v>
      </c>
      <c r="J150" s="27">
        <f t="shared" si="134"/>
        <v>3.7983263294750671</v>
      </c>
    </row>
    <row r="151" spans="1:10" x14ac:dyDescent="0.25">
      <c r="A151" s="23" t="s">
        <v>103</v>
      </c>
      <c r="B151" s="26" t="s">
        <v>115</v>
      </c>
      <c r="C151" s="27">
        <v>2024</v>
      </c>
      <c r="D151" s="23" t="s">
        <v>156</v>
      </c>
      <c r="E151" s="23" t="s">
        <v>112</v>
      </c>
      <c r="F151" s="23">
        <v>1993</v>
      </c>
      <c r="H151" s="27">
        <f t="shared" ref="H151:J151" si="135">(H61/H16)*100</f>
        <v>17.139648116246565</v>
      </c>
      <c r="I151" s="123">
        <f t="shared" si="135"/>
        <v>21.543469475402844</v>
      </c>
      <c r="J151" s="27">
        <f t="shared" si="135"/>
        <v>0</v>
      </c>
    </row>
    <row r="152" spans="1:10" x14ac:dyDescent="0.25">
      <c r="A152" s="23" t="s">
        <v>103</v>
      </c>
      <c r="B152" s="26" t="s">
        <v>115</v>
      </c>
      <c r="C152" s="27">
        <v>2024</v>
      </c>
      <c r="D152" s="23" t="s">
        <v>156</v>
      </c>
      <c r="E152" s="23" t="s">
        <v>112</v>
      </c>
      <c r="F152" s="23">
        <v>1994</v>
      </c>
      <c r="H152" s="27">
        <f t="shared" ref="H152:J152" si="136">(H62/H17)*100</f>
        <v>34.349424293510125</v>
      </c>
      <c r="I152" s="123">
        <f t="shared" si="136"/>
        <v>2.8365398695503412</v>
      </c>
      <c r="J152" s="27">
        <f t="shared" si="136"/>
        <v>22.295726290653366</v>
      </c>
    </row>
    <row r="153" spans="1:10" x14ac:dyDescent="0.25">
      <c r="A153" s="23" t="s">
        <v>103</v>
      </c>
      <c r="B153" s="26" t="s">
        <v>115</v>
      </c>
      <c r="C153" s="27">
        <v>2024</v>
      </c>
      <c r="D153" s="23" t="s">
        <v>156</v>
      </c>
      <c r="E153" s="23" t="s">
        <v>112</v>
      </c>
      <c r="F153" s="23">
        <v>1995</v>
      </c>
      <c r="H153" s="27">
        <f t="shared" ref="H153:J153" si="137">(H63/H18)*100</f>
        <v>29.32880685130343</v>
      </c>
      <c r="I153" s="123">
        <f t="shared" si="137"/>
        <v>12.726921596422383</v>
      </c>
      <c r="J153" s="27">
        <f t="shared" si="137"/>
        <v>18.786874955888958</v>
      </c>
    </row>
    <row r="154" spans="1:10" x14ac:dyDescent="0.25">
      <c r="A154" s="23" t="s">
        <v>103</v>
      </c>
      <c r="B154" s="26" t="s">
        <v>115</v>
      </c>
      <c r="C154" s="27">
        <v>2024</v>
      </c>
      <c r="D154" s="23" t="s">
        <v>156</v>
      </c>
      <c r="E154" s="23" t="s">
        <v>112</v>
      </c>
      <c r="F154" s="23">
        <v>1996</v>
      </c>
      <c r="H154" s="27">
        <f t="shared" ref="H154:J154" si="138">(H64/H19)*100</f>
        <v>26.982031630482151</v>
      </c>
      <c r="I154" s="123">
        <f t="shared" si="138"/>
        <v>12.805022239549363</v>
      </c>
      <c r="J154" s="27">
        <f t="shared" si="138"/>
        <v>65.760597331882934</v>
      </c>
    </row>
    <row r="155" spans="1:10" x14ac:dyDescent="0.25">
      <c r="A155" s="23" t="s">
        <v>103</v>
      </c>
      <c r="B155" s="26" t="s">
        <v>115</v>
      </c>
      <c r="C155" s="27">
        <v>2024</v>
      </c>
      <c r="D155" s="23" t="s">
        <v>156</v>
      </c>
      <c r="E155" s="23" t="s">
        <v>112</v>
      </c>
      <c r="F155" s="23">
        <v>1997</v>
      </c>
      <c r="H155" s="27">
        <f t="shared" ref="H155:J156" si="139">(H65/H20)*100</f>
        <v>0</v>
      </c>
      <c r="I155" s="123">
        <f t="shared" si="139"/>
        <v>14.421676046534163</v>
      </c>
      <c r="J155" s="27">
        <f t="shared" si="139"/>
        <v>25.161679524045265</v>
      </c>
    </row>
    <row r="156" spans="1:10" x14ac:dyDescent="0.25">
      <c r="A156" s="23" t="s">
        <v>103</v>
      </c>
      <c r="B156" s="26" t="s">
        <v>115</v>
      </c>
      <c r="C156" s="27">
        <v>2024</v>
      </c>
      <c r="D156" s="23" t="s">
        <v>156</v>
      </c>
      <c r="E156" s="23" t="s">
        <v>112</v>
      </c>
      <c r="F156" s="23">
        <v>1998</v>
      </c>
      <c r="H156" s="27">
        <f t="shared" ref="H156:I156" si="140">(H66/H21)*100</f>
        <v>20.583921789955941</v>
      </c>
      <c r="I156" s="123">
        <f t="shared" si="140"/>
        <v>5.1227854513628897</v>
      </c>
      <c r="J156" s="27">
        <f t="shared" si="139"/>
        <v>35.851914756882678</v>
      </c>
    </row>
    <row r="157" spans="1:10" x14ac:dyDescent="0.25">
      <c r="A157" s="23" t="s">
        <v>103</v>
      </c>
      <c r="B157" s="26" t="s">
        <v>115</v>
      </c>
      <c r="C157" s="27">
        <v>2024</v>
      </c>
      <c r="D157" s="23" t="s">
        <v>156</v>
      </c>
      <c r="E157" s="23" t="s">
        <v>112</v>
      </c>
      <c r="F157" s="23">
        <v>1999</v>
      </c>
      <c r="H157" s="27">
        <f t="shared" ref="H157:J157" si="141">(H67/H22)*100</f>
        <v>55.700433650553229</v>
      </c>
      <c r="I157" s="123">
        <f t="shared" si="141"/>
        <v>17.27635349690534</v>
      </c>
      <c r="J157" s="27">
        <f t="shared" si="141"/>
        <v>2.1819885086417159</v>
      </c>
    </row>
    <row r="158" spans="1:10" x14ac:dyDescent="0.25">
      <c r="A158" s="23" t="s">
        <v>103</v>
      </c>
      <c r="B158" s="26" t="s">
        <v>115</v>
      </c>
      <c r="C158" s="27">
        <v>2024</v>
      </c>
      <c r="D158" s="23" t="s">
        <v>156</v>
      </c>
      <c r="E158" s="23" t="s">
        <v>112</v>
      </c>
      <c r="F158" s="23">
        <v>2000</v>
      </c>
      <c r="H158" s="27">
        <f t="shared" ref="H158:J158" si="142">(H68/H23)*100</f>
        <v>47.679119901845333</v>
      </c>
      <c r="I158" s="123">
        <f t="shared" si="142"/>
        <v>7.9647273155559137</v>
      </c>
      <c r="J158" s="27">
        <f t="shared" si="142"/>
        <v>1.8720946048335809</v>
      </c>
    </row>
    <row r="159" spans="1:10" x14ac:dyDescent="0.25">
      <c r="A159" s="23" t="s">
        <v>103</v>
      </c>
      <c r="B159" s="26" t="s">
        <v>115</v>
      </c>
      <c r="C159" s="27">
        <v>2024</v>
      </c>
      <c r="D159" s="23" t="s">
        <v>156</v>
      </c>
      <c r="E159" s="23" t="s">
        <v>112</v>
      </c>
      <c r="F159" s="23">
        <v>2001</v>
      </c>
      <c r="H159" s="27">
        <f t="shared" ref="H159:J159" si="143">(H69/H24)*100</f>
        <v>41.713991350931067</v>
      </c>
      <c r="I159" s="123">
        <f t="shared" si="143"/>
        <v>6.0581169751850705</v>
      </c>
      <c r="J159" s="27">
        <f t="shared" si="143"/>
        <v>13.859442806506111</v>
      </c>
    </row>
    <row r="160" spans="1:10" x14ac:dyDescent="0.25">
      <c r="A160" s="23" t="s">
        <v>103</v>
      </c>
      <c r="B160" s="26" t="s">
        <v>115</v>
      </c>
      <c r="C160" s="27">
        <v>2024</v>
      </c>
      <c r="D160" s="23" t="s">
        <v>156</v>
      </c>
      <c r="E160" s="23" t="s">
        <v>112</v>
      </c>
      <c r="F160" s="23">
        <v>2002</v>
      </c>
      <c r="H160" s="27">
        <f t="shared" ref="H160:J160" si="144">(H70/H25)*100</f>
        <v>64.684106235720947</v>
      </c>
      <c r="I160" s="123">
        <f t="shared" si="144"/>
        <v>14.725451004380796</v>
      </c>
      <c r="J160" s="27">
        <f t="shared" si="144"/>
        <v>100</v>
      </c>
    </row>
    <row r="161" spans="1:10" x14ac:dyDescent="0.25">
      <c r="A161" s="23" t="s">
        <v>103</v>
      </c>
      <c r="B161" s="26" t="s">
        <v>115</v>
      </c>
      <c r="C161" s="27">
        <v>2024</v>
      </c>
      <c r="D161" s="23" t="s">
        <v>156</v>
      </c>
      <c r="E161" s="23" t="s">
        <v>112</v>
      </c>
      <c r="F161" s="23">
        <v>2003</v>
      </c>
      <c r="H161" s="27">
        <f t="shared" ref="H161:J161" si="145">(H71/H26)*100</f>
        <v>13.390072811434797</v>
      </c>
      <c r="I161" s="123">
        <f t="shared" si="145"/>
        <v>22.293715271946095</v>
      </c>
      <c r="J161" s="27">
        <f t="shared" si="145"/>
        <v>7.3188571788956756</v>
      </c>
    </row>
    <row r="162" spans="1:10" x14ac:dyDescent="0.25">
      <c r="A162" s="23" t="s">
        <v>103</v>
      </c>
      <c r="B162" s="26" t="s">
        <v>115</v>
      </c>
      <c r="C162" s="27">
        <v>2024</v>
      </c>
      <c r="D162" s="23" t="s">
        <v>156</v>
      </c>
      <c r="E162" s="23" t="s">
        <v>112</v>
      </c>
      <c r="F162" s="23">
        <v>2004</v>
      </c>
      <c r="H162" s="27">
        <f t="shared" ref="H162:J163" si="146">(H72/H27)*100</f>
        <v>37.134522388065385</v>
      </c>
      <c r="I162" s="123">
        <f t="shared" si="146"/>
        <v>5.4768724044107122</v>
      </c>
      <c r="J162" s="27">
        <f t="shared" si="146"/>
        <v>3.0049532382260433</v>
      </c>
    </row>
    <row r="163" spans="1:10" x14ac:dyDescent="0.25">
      <c r="A163" s="23" t="s">
        <v>103</v>
      </c>
      <c r="B163" s="26" t="s">
        <v>115</v>
      </c>
      <c r="C163" s="27">
        <v>2024</v>
      </c>
      <c r="D163" s="23" t="s">
        <v>156</v>
      </c>
      <c r="E163" s="23" t="s">
        <v>112</v>
      </c>
      <c r="F163" s="23">
        <v>2005</v>
      </c>
      <c r="H163" s="27">
        <f t="shared" ref="H163:I163" si="147">(H73/H28)*100</f>
        <v>25.039845569944276</v>
      </c>
      <c r="I163" s="123">
        <f t="shared" si="147"/>
        <v>21.467393486137421</v>
      </c>
      <c r="J163" s="27">
        <f t="shared" si="146"/>
        <v>6.4265457436618707</v>
      </c>
    </row>
    <row r="164" spans="1:10" x14ac:dyDescent="0.25">
      <c r="A164" s="23" t="s">
        <v>103</v>
      </c>
      <c r="B164" s="26" t="s">
        <v>115</v>
      </c>
      <c r="C164" s="27">
        <v>2024</v>
      </c>
      <c r="D164" s="23" t="s">
        <v>156</v>
      </c>
      <c r="E164" s="23" t="s">
        <v>112</v>
      </c>
      <c r="F164" s="23">
        <v>2006</v>
      </c>
      <c r="H164" s="27">
        <f t="shared" ref="H164:J164" si="148">(H74/H29)*100</f>
        <v>33.753902754922635</v>
      </c>
      <c r="I164" s="123">
        <f t="shared" si="148"/>
        <v>6.1019980026854315</v>
      </c>
      <c r="J164" s="27">
        <f t="shared" si="148"/>
        <v>36.671743738971081</v>
      </c>
    </row>
    <row r="165" spans="1:10" x14ac:dyDescent="0.25">
      <c r="A165" s="23" t="s">
        <v>103</v>
      </c>
      <c r="B165" s="26" t="s">
        <v>115</v>
      </c>
      <c r="C165" s="27">
        <v>2024</v>
      </c>
      <c r="D165" s="23" t="s">
        <v>156</v>
      </c>
      <c r="E165" s="23" t="s">
        <v>112</v>
      </c>
      <c r="F165" s="23">
        <v>2007</v>
      </c>
      <c r="H165" s="27">
        <f t="shared" ref="H165:I165" si="149">(H75/H30)*100</f>
        <v>56.218271795739547</v>
      </c>
      <c r="I165" s="123">
        <f t="shared" si="149"/>
        <v>16.953506907326194</v>
      </c>
      <c r="J165" s="27">
        <f>(J75/J30)*100</f>
        <v>7.5060941996327752</v>
      </c>
    </row>
    <row r="166" spans="1:10" x14ac:dyDescent="0.25">
      <c r="A166" s="23" t="s">
        <v>103</v>
      </c>
      <c r="B166" s="26" t="s">
        <v>115</v>
      </c>
      <c r="C166" s="27">
        <v>2024</v>
      </c>
      <c r="D166" s="23" t="s">
        <v>156</v>
      </c>
      <c r="E166" s="23" t="s">
        <v>112</v>
      </c>
      <c r="F166" s="23">
        <v>2008</v>
      </c>
      <c r="H166" s="27">
        <f t="shared" ref="H166:J166" si="150">(H76/H31)*100</f>
        <v>14.132788750054214</v>
      </c>
      <c r="I166" s="123">
        <f t="shared" si="150"/>
        <v>21.749339277484644</v>
      </c>
      <c r="J166" s="27">
        <f t="shared" si="150"/>
        <v>31.538117154062427</v>
      </c>
    </row>
    <row r="167" spans="1:10" x14ac:dyDescent="0.25">
      <c r="A167" s="23" t="s">
        <v>103</v>
      </c>
      <c r="B167" s="26" t="s">
        <v>115</v>
      </c>
      <c r="C167" s="27">
        <v>2024</v>
      </c>
      <c r="D167" s="23" t="s">
        <v>156</v>
      </c>
      <c r="E167" s="23" t="s">
        <v>112</v>
      </c>
      <c r="F167" s="23">
        <v>2009</v>
      </c>
      <c r="H167" s="27">
        <f t="shared" ref="H167:J167" si="151">(H77/H32)*100</f>
        <v>11.234239519555423</v>
      </c>
      <c r="I167" s="123">
        <f t="shared" si="151"/>
        <v>9.6911014652028165</v>
      </c>
      <c r="J167" s="27">
        <f t="shared" si="151"/>
        <v>74.48791756811265</v>
      </c>
    </row>
    <row r="168" spans="1:10" x14ac:dyDescent="0.25">
      <c r="A168" s="23" t="s">
        <v>103</v>
      </c>
      <c r="B168" s="26" t="s">
        <v>115</v>
      </c>
      <c r="C168" s="27">
        <v>2024</v>
      </c>
      <c r="D168" s="23" t="s">
        <v>156</v>
      </c>
      <c r="E168" s="23" t="s">
        <v>112</v>
      </c>
      <c r="F168" s="23">
        <v>2010</v>
      </c>
      <c r="H168" s="27">
        <f t="shared" ref="H168:J168" si="152">(H78/H33)*100</f>
        <v>20.722402146526587</v>
      </c>
      <c r="I168" s="123">
        <f t="shared" si="152"/>
        <v>10.009491830108983</v>
      </c>
      <c r="J168" s="27">
        <f t="shared" si="152"/>
        <v>0.91205064659637769</v>
      </c>
    </row>
    <row r="169" spans="1:10" x14ac:dyDescent="0.25">
      <c r="A169" s="23" t="s">
        <v>103</v>
      </c>
      <c r="B169" s="26" t="s">
        <v>115</v>
      </c>
      <c r="C169" s="27">
        <v>2024</v>
      </c>
      <c r="D169" s="23" t="s">
        <v>156</v>
      </c>
      <c r="E169" s="23" t="s">
        <v>112</v>
      </c>
      <c r="F169" s="23">
        <v>2011</v>
      </c>
      <c r="H169" s="27">
        <f t="shared" ref="H169:J170" si="153">(H79/H34)*100</f>
        <v>66.150906690369098</v>
      </c>
      <c r="I169" s="123">
        <f t="shared" si="153"/>
        <v>33.73828042475575</v>
      </c>
      <c r="J169" s="27">
        <f t="shared" si="153"/>
        <v>53.807949356184729</v>
      </c>
    </row>
    <row r="170" spans="1:10" x14ac:dyDescent="0.25">
      <c r="A170" s="23" t="s">
        <v>103</v>
      </c>
      <c r="B170" s="26" t="s">
        <v>115</v>
      </c>
      <c r="C170" s="27">
        <v>2024</v>
      </c>
      <c r="D170" s="23" t="s">
        <v>156</v>
      </c>
      <c r="E170" s="23" t="s">
        <v>112</v>
      </c>
      <c r="F170" s="23">
        <v>2012</v>
      </c>
      <c r="H170" s="27">
        <f t="shared" ref="H170:I170" si="154">(H80/H35)*100</f>
        <v>8.3414212960879972</v>
      </c>
      <c r="I170" s="123">
        <f t="shared" si="154"/>
        <v>19.199834805527757</v>
      </c>
      <c r="J170" s="27">
        <f t="shared" si="153"/>
        <v>2.3658978115851754</v>
      </c>
    </row>
    <row r="171" spans="1:10" x14ac:dyDescent="0.25">
      <c r="A171" s="23" t="s">
        <v>103</v>
      </c>
      <c r="B171" s="26" t="s">
        <v>115</v>
      </c>
      <c r="C171" s="27">
        <v>2024</v>
      </c>
      <c r="D171" s="23" t="s">
        <v>156</v>
      </c>
      <c r="E171" s="23" t="s">
        <v>112</v>
      </c>
      <c r="F171" s="23">
        <v>2013</v>
      </c>
      <c r="H171" s="27">
        <f t="shared" ref="H171:J171" si="155">(H81/H36)*100</f>
        <v>66.642651073879591</v>
      </c>
      <c r="I171" s="123">
        <f t="shared" si="155"/>
        <v>34.316305531258699</v>
      </c>
      <c r="J171" s="27">
        <f t="shared" si="155"/>
        <v>100</v>
      </c>
    </row>
    <row r="172" spans="1:10" x14ac:dyDescent="0.25">
      <c r="A172" s="23" t="s">
        <v>103</v>
      </c>
      <c r="B172" s="26" t="s">
        <v>115</v>
      </c>
      <c r="C172" s="27">
        <v>2024</v>
      </c>
      <c r="D172" s="23" t="s">
        <v>156</v>
      </c>
      <c r="E172" s="23" t="s">
        <v>112</v>
      </c>
      <c r="F172" s="23">
        <v>2014</v>
      </c>
      <c r="H172" s="27">
        <f t="shared" ref="H172:J172" si="156">(H82/H37)*100</f>
        <v>52.129120214975167</v>
      </c>
      <c r="I172" s="123">
        <f t="shared" si="156"/>
        <v>9.4601148624810989</v>
      </c>
      <c r="J172" s="27">
        <f t="shared" si="156"/>
        <v>16.681675233094584</v>
      </c>
    </row>
    <row r="173" spans="1:10" x14ac:dyDescent="0.25">
      <c r="A173" s="23" t="s">
        <v>103</v>
      </c>
      <c r="B173" s="26" t="s">
        <v>115</v>
      </c>
      <c r="C173" s="27">
        <v>2024</v>
      </c>
      <c r="D173" s="23" t="s">
        <v>156</v>
      </c>
      <c r="E173" s="23" t="s">
        <v>112</v>
      </c>
      <c r="F173" s="23">
        <v>2015</v>
      </c>
      <c r="H173" s="27">
        <f t="shared" ref="H173:J173" si="157">(H83/H38)*100</f>
        <v>53.366684522201311</v>
      </c>
      <c r="I173" s="123">
        <f t="shared" si="157"/>
        <v>6.5544517675431289</v>
      </c>
      <c r="J173" s="27">
        <f t="shared" si="157"/>
        <v>0</v>
      </c>
    </row>
    <row r="174" spans="1:10" x14ac:dyDescent="0.25">
      <c r="A174" s="23" t="s">
        <v>103</v>
      </c>
      <c r="B174" s="26" t="s">
        <v>115</v>
      </c>
      <c r="C174" s="27">
        <v>2024</v>
      </c>
      <c r="D174" s="23" t="s">
        <v>156</v>
      </c>
      <c r="E174" s="23" t="s">
        <v>112</v>
      </c>
      <c r="F174" s="23">
        <v>2016</v>
      </c>
      <c r="H174" s="27">
        <f t="shared" ref="H174:J174" si="158">(H84/H39)*100</f>
        <v>57.294764069394773</v>
      </c>
      <c r="I174" s="123">
        <f t="shared" si="158"/>
        <v>37.270568144565942</v>
      </c>
      <c r="J174" s="27">
        <f t="shared" si="158"/>
        <v>33.16958819840535</v>
      </c>
    </row>
    <row r="175" spans="1:10" x14ac:dyDescent="0.25">
      <c r="A175" s="23" t="s">
        <v>103</v>
      </c>
      <c r="B175" s="26" t="s">
        <v>115</v>
      </c>
      <c r="C175" s="27">
        <v>2024</v>
      </c>
      <c r="D175" s="23" t="s">
        <v>156</v>
      </c>
      <c r="E175" s="23" t="s">
        <v>112</v>
      </c>
      <c r="F175" s="23">
        <v>2017</v>
      </c>
      <c r="H175" s="27">
        <f t="shared" ref="H175:J175" si="159">(H85/H40)*100</f>
        <v>23.225904086164164</v>
      </c>
      <c r="I175" s="123">
        <f t="shared" si="159"/>
        <v>3.8069660055325247</v>
      </c>
      <c r="J175" s="27">
        <f t="shared" si="159"/>
        <v>8.1542487546811451</v>
      </c>
    </row>
    <row r="176" spans="1:10" x14ac:dyDescent="0.25">
      <c r="A176" s="23" t="s">
        <v>103</v>
      </c>
      <c r="B176" s="26" t="s">
        <v>115</v>
      </c>
      <c r="C176" s="27">
        <v>2024</v>
      </c>
      <c r="D176" s="23" t="s">
        <v>156</v>
      </c>
      <c r="E176" s="23" t="s">
        <v>112</v>
      </c>
      <c r="F176" s="23">
        <v>2018</v>
      </c>
      <c r="H176" s="27">
        <f t="shared" ref="H176:J177" si="160">(H86/H41)*100</f>
        <v>12.626187233820266</v>
      </c>
      <c r="I176" s="123">
        <f t="shared" si="160"/>
        <v>12.798579750510489</v>
      </c>
      <c r="J176" s="27">
        <f t="shared" si="160"/>
        <v>18.555805235069588</v>
      </c>
    </row>
    <row r="177" spans="1:11" x14ac:dyDescent="0.25">
      <c r="A177" s="23" t="s">
        <v>103</v>
      </c>
      <c r="B177" s="26" t="s">
        <v>115</v>
      </c>
      <c r="C177" s="27">
        <v>2024</v>
      </c>
      <c r="D177" s="23" t="s">
        <v>156</v>
      </c>
      <c r="E177" s="23" t="s">
        <v>112</v>
      </c>
      <c r="F177" s="23">
        <v>2019</v>
      </c>
      <c r="H177" s="27">
        <f t="shared" ref="H177:I177" si="161">(H87/H42)*100</f>
        <v>31.381051213240763</v>
      </c>
      <c r="I177" s="123">
        <f t="shared" si="161"/>
        <v>7.3829436495016898</v>
      </c>
      <c r="J177" s="27">
        <f t="shared" si="160"/>
        <v>0</v>
      </c>
    </row>
    <row r="178" spans="1:11" x14ac:dyDescent="0.25">
      <c r="A178" s="23" t="s">
        <v>103</v>
      </c>
      <c r="B178" s="26" t="s">
        <v>115</v>
      </c>
      <c r="C178" s="27">
        <v>2024</v>
      </c>
      <c r="D178" s="23" t="s">
        <v>156</v>
      </c>
      <c r="E178" s="23" t="s">
        <v>112</v>
      </c>
      <c r="F178" s="23">
        <v>2020</v>
      </c>
      <c r="H178" s="27">
        <f t="shared" ref="H178:J178" si="162">(H88/H43)*100</f>
        <v>29.20016918553473</v>
      </c>
      <c r="I178" s="123">
        <f t="shared" si="162"/>
        <v>2.6132539576117861</v>
      </c>
      <c r="J178" s="27">
        <f t="shared" si="162"/>
        <v>0</v>
      </c>
    </row>
    <row r="179" spans="1:11" x14ac:dyDescent="0.25">
      <c r="A179" s="23" t="s">
        <v>103</v>
      </c>
      <c r="B179" s="26" t="s">
        <v>115</v>
      </c>
      <c r="C179" s="27">
        <v>2024</v>
      </c>
      <c r="D179" s="23" t="s">
        <v>156</v>
      </c>
      <c r="E179" s="23" t="s">
        <v>112</v>
      </c>
      <c r="F179" s="23">
        <v>2021</v>
      </c>
      <c r="H179" s="27">
        <f t="shared" ref="H179:J179" si="163">(H89/H44)*100</f>
        <v>18.413208184967456</v>
      </c>
      <c r="I179" s="123">
        <f t="shared" si="163"/>
        <v>24.933561753068407</v>
      </c>
      <c r="J179" s="27">
        <f t="shared" si="163"/>
        <v>0.80268987387447488</v>
      </c>
    </row>
    <row r="180" spans="1:11" x14ac:dyDescent="0.25">
      <c r="A180" s="23" t="s">
        <v>103</v>
      </c>
      <c r="B180" s="26" t="s">
        <v>115</v>
      </c>
      <c r="C180" s="27">
        <v>2024</v>
      </c>
      <c r="D180" s="23" t="s">
        <v>156</v>
      </c>
      <c r="E180" s="23" t="s">
        <v>112</v>
      </c>
      <c r="F180" s="23">
        <v>2022</v>
      </c>
      <c r="H180" s="27">
        <f t="shared" ref="H180:J180" si="164">(H90/H45)*100</f>
        <v>10.558611132705952</v>
      </c>
      <c r="I180" s="123">
        <f t="shared" si="164"/>
        <v>1.7826351424709503</v>
      </c>
      <c r="J180" s="27">
        <f t="shared" si="164"/>
        <v>6.7947618526499651</v>
      </c>
    </row>
    <row r="181" spans="1:11" x14ac:dyDescent="0.25">
      <c r="A181" s="23" t="s">
        <v>103</v>
      </c>
      <c r="B181" s="26" t="s">
        <v>115</v>
      </c>
      <c r="C181" s="27">
        <v>2024</v>
      </c>
      <c r="D181" s="23" t="s">
        <v>156</v>
      </c>
      <c r="E181" s="23" t="s">
        <v>112</v>
      </c>
      <c r="F181" s="23">
        <v>2023</v>
      </c>
      <c r="H181" s="27">
        <f t="shared" ref="H181:J181" si="165">(H91/H46)*100</f>
        <v>41.62062007233876</v>
      </c>
      <c r="I181" s="123">
        <f t="shared" si="165"/>
        <v>9.2380993519007664</v>
      </c>
      <c r="J181" s="27">
        <f t="shared" si="165"/>
        <v>8.3232653788549218</v>
      </c>
    </row>
    <row r="182" spans="1:11" ht="15.75" thickBot="1" x14ac:dyDescent="0.3">
      <c r="A182" s="28" t="s">
        <v>103</v>
      </c>
      <c r="B182" s="29" t="s">
        <v>115</v>
      </c>
      <c r="C182" s="30">
        <v>2024</v>
      </c>
      <c r="D182" s="28" t="s">
        <v>156</v>
      </c>
      <c r="E182" s="28" t="s">
        <v>112</v>
      </c>
      <c r="F182" s="28">
        <v>2024</v>
      </c>
      <c r="G182" s="28"/>
      <c r="H182" s="30">
        <f>(H92/H47)*100</f>
        <v>37.051291903112094</v>
      </c>
      <c r="I182" s="124">
        <f t="shared" ref="I182:J182" si="166">(I92/I47)*100</f>
        <v>27.670648568102258</v>
      </c>
      <c r="J182" s="30">
        <f t="shared" si="166"/>
        <v>8.8636875030852291</v>
      </c>
    </row>
    <row r="183" spans="1:11" ht="15.75" thickTop="1" x14ac:dyDescent="0.25">
      <c r="A183" s="23" t="s">
        <v>103</v>
      </c>
      <c r="B183" s="26" t="s">
        <v>115</v>
      </c>
      <c r="C183" s="27">
        <v>2024</v>
      </c>
      <c r="D183" s="23" t="s">
        <v>6</v>
      </c>
      <c r="E183" s="23" t="s">
        <v>140</v>
      </c>
      <c r="F183" s="23">
        <v>1980</v>
      </c>
      <c r="H183" s="70">
        <v>11.452999999999999</v>
      </c>
      <c r="I183" s="70">
        <v>3582.3710000000001</v>
      </c>
      <c r="J183" s="70">
        <v>3898.4720000000002</v>
      </c>
      <c r="K183" s="4"/>
    </row>
    <row r="184" spans="1:11" x14ac:dyDescent="0.25">
      <c r="A184" s="23" t="s">
        <v>103</v>
      </c>
      <c r="B184" s="26" t="s">
        <v>115</v>
      </c>
      <c r="C184" s="27">
        <v>2024</v>
      </c>
      <c r="D184" s="23" t="s">
        <v>6</v>
      </c>
      <c r="E184" s="23" t="s">
        <v>140</v>
      </c>
      <c r="F184" s="23">
        <v>1981</v>
      </c>
      <c r="H184" s="70">
        <v>260.14699999999999</v>
      </c>
      <c r="I184" s="70">
        <v>2465.232</v>
      </c>
      <c r="J184" s="70">
        <v>4967.9759999999997</v>
      </c>
      <c r="K184" s="4"/>
    </row>
    <row r="185" spans="1:11" x14ac:dyDescent="0.25">
      <c r="A185" s="23" t="s">
        <v>103</v>
      </c>
      <c r="B185" s="26" t="s">
        <v>115</v>
      </c>
      <c r="C185" s="27">
        <v>2024</v>
      </c>
      <c r="D185" s="23" t="s">
        <v>6</v>
      </c>
      <c r="E185" s="23" t="s">
        <v>140</v>
      </c>
      <c r="F185" s="23">
        <v>1982</v>
      </c>
      <c r="H185" s="70">
        <v>32.128999999999998</v>
      </c>
      <c r="I185" s="70">
        <v>5382.0060000000003</v>
      </c>
      <c r="J185" s="70">
        <v>5238.366</v>
      </c>
      <c r="K185" s="4"/>
    </row>
    <row r="186" spans="1:11" x14ac:dyDescent="0.25">
      <c r="A186" s="23" t="s">
        <v>103</v>
      </c>
      <c r="B186" s="26" t="s">
        <v>115</v>
      </c>
      <c r="C186" s="27">
        <v>2024</v>
      </c>
      <c r="D186" s="23" t="s">
        <v>6</v>
      </c>
      <c r="E186" s="23" t="s">
        <v>140</v>
      </c>
      <c r="F186" s="23">
        <v>1983</v>
      </c>
      <c r="H186" s="70">
        <v>379.10399999999998</v>
      </c>
      <c r="I186" s="70">
        <v>20513.319</v>
      </c>
      <c r="J186" s="70">
        <v>418.12099999999998</v>
      </c>
      <c r="K186" s="4"/>
    </row>
    <row r="187" spans="1:11" x14ac:dyDescent="0.25">
      <c r="A187" s="23" t="s">
        <v>103</v>
      </c>
      <c r="B187" s="26" t="s">
        <v>115</v>
      </c>
      <c r="C187" s="27">
        <v>2024</v>
      </c>
      <c r="D187" s="23" t="s">
        <v>6</v>
      </c>
      <c r="E187" s="23" t="s">
        <v>140</v>
      </c>
      <c r="F187" s="23">
        <v>1984</v>
      </c>
      <c r="H187" s="70">
        <v>7851.8209999999999</v>
      </c>
      <c r="I187" s="70">
        <v>1142.635</v>
      </c>
      <c r="J187" s="70">
        <v>0</v>
      </c>
      <c r="K187" s="4"/>
    </row>
    <row r="188" spans="1:11" x14ac:dyDescent="0.25">
      <c r="A188" s="23" t="s">
        <v>103</v>
      </c>
      <c r="B188" s="26" t="s">
        <v>115</v>
      </c>
      <c r="C188" s="27">
        <v>2024</v>
      </c>
      <c r="D188" s="23" t="s">
        <v>6</v>
      </c>
      <c r="E188" s="23" t="s">
        <v>140</v>
      </c>
      <c r="F188" s="23">
        <v>1985</v>
      </c>
      <c r="H188" s="70">
        <v>32.502000000000002</v>
      </c>
      <c r="I188" s="70">
        <v>2180.0410000000002</v>
      </c>
      <c r="J188" s="70">
        <v>2035.837</v>
      </c>
      <c r="K188" s="4"/>
    </row>
    <row r="189" spans="1:11" x14ac:dyDescent="0.25">
      <c r="A189" s="23" t="s">
        <v>103</v>
      </c>
      <c r="B189" s="26" t="s">
        <v>115</v>
      </c>
      <c r="C189" s="27">
        <v>2024</v>
      </c>
      <c r="D189" s="23" t="s">
        <v>6</v>
      </c>
      <c r="E189" s="23" t="s">
        <v>140</v>
      </c>
      <c r="F189" s="23">
        <v>1986</v>
      </c>
      <c r="H189" s="70">
        <v>482.31400000000002</v>
      </c>
      <c r="I189" s="70">
        <v>845.3</v>
      </c>
      <c r="J189" s="70">
        <v>3247.759</v>
      </c>
      <c r="K189" s="4"/>
    </row>
    <row r="190" spans="1:11" x14ac:dyDescent="0.25">
      <c r="A190" s="23" t="s">
        <v>103</v>
      </c>
      <c r="B190" s="26" t="s">
        <v>115</v>
      </c>
      <c r="C190" s="27">
        <v>2024</v>
      </c>
      <c r="D190" s="23" t="s">
        <v>6</v>
      </c>
      <c r="E190" s="23" t="s">
        <v>140</v>
      </c>
      <c r="F190" s="23">
        <v>1987</v>
      </c>
      <c r="H190" s="70">
        <v>6687.0780000000004</v>
      </c>
      <c r="I190" s="70">
        <v>9779.1149999999998</v>
      </c>
      <c r="J190" s="70">
        <v>1362.4860000000001</v>
      </c>
      <c r="K190" s="4"/>
    </row>
    <row r="191" spans="1:11" x14ac:dyDescent="0.25">
      <c r="A191" s="23" t="s">
        <v>103</v>
      </c>
      <c r="B191" s="26" t="s">
        <v>115</v>
      </c>
      <c r="C191" s="27">
        <v>2024</v>
      </c>
      <c r="D191" s="23" t="s">
        <v>6</v>
      </c>
      <c r="E191" s="23" t="s">
        <v>140</v>
      </c>
      <c r="F191" s="23">
        <v>1988</v>
      </c>
      <c r="H191" s="70">
        <v>445.13499999999999</v>
      </c>
      <c r="I191" s="70">
        <v>2688.5149999999999</v>
      </c>
      <c r="J191" s="70">
        <v>0</v>
      </c>
      <c r="K191" s="4"/>
    </row>
    <row r="192" spans="1:11" x14ac:dyDescent="0.25">
      <c r="A192" s="23" t="s">
        <v>103</v>
      </c>
      <c r="B192" s="26" t="s">
        <v>115</v>
      </c>
      <c r="C192" s="27">
        <v>2024</v>
      </c>
      <c r="D192" s="23" t="s">
        <v>6</v>
      </c>
      <c r="E192" s="23" t="s">
        <v>140</v>
      </c>
      <c r="F192" s="23">
        <v>1989</v>
      </c>
      <c r="H192" s="70">
        <v>1782.009</v>
      </c>
      <c r="I192" s="70">
        <v>1111.905</v>
      </c>
      <c r="J192" s="70">
        <v>2648.4650000000001</v>
      </c>
      <c r="K192" s="4"/>
    </row>
    <row r="193" spans="1:11" x14ac:dyDescent="0.25">
      <c r="A193" s="23" t="s">
        <v>103</v>
      </c>
      <c r="B193" s="26" t="s">
        <v>115</v>
      </c>
      <c r="C193" s="27">
        <v>2024</v>
      </c>
      <c r="D193" s="23" t="s">
        <v>6</v>
      </c>
      <c r="E193" s="23" t="s">
        <v>140</v>
      </c>
      <c r="F193" s="23">
        <v>1990</v>
      </c>
      <c r="H193" s="70">
        <v>18626.743999999999</v>
      </c>
      <c r="I193" s="70">
        <v>3363.5410000000002</v>
      </c>
      <c r="J193" s="70">
        <v>14065.066000000001</v>
      </c>
      <c r="K193" s="4"/>
    </row>
    <row r="194" spans="1:11" x14ac:dyDescent="0.25">
      <c r="A194" s="23" t="s">
        <v>103</v>
      </c>
      <c r="B194" s="26" t="s">
        <v>115</v>
      </c>
      <c r="C194" s="27">
        <v>2024</v>
      </c>
      <c r="D194" s="23" t="s">
        <v>6</v>
      </c>
      <c r="E194" s="23" t="s">
        <v>140</v>
      </c>
      <c r="F194" s="23">
        <v>1991</v>
      </c>
      <c r="H194" s="70">
        <v>94.835999999999999</v>
      </c>
      <c r="I194" s="70">
        <v>2142.607</v>
      </c>
      <c r="J194" s="70">
        <v>1392.59</v>
      </c>
      <c r="K194" s="4"/>
    </row>
    <row r="195" spans="1:11" x14ac:dyDescent="0.25">
      <c r="A195" s="23" t="s">
        <v>103</v>
      </c>
      <c r="B195" s="26" t="s">
        <v>115</v>
      </c>
      <c r="C195" s="27">
        <v>2024</v>
      </c>
      <c r="D195" s="23" t="s">
        <v>6</v>
      </c>
      <c r="E195" s="23" t="s">
        <v>140</v>
      </c>
      <c r="F195" s="23">
        <v>1992</v>
      </c>
      <c r="H195" s="70">
        <v>1815.7829999999999</v>
      </c>
      <c r="I195" s="70">
        <v>3594.2449999999999</v>
      </c>
      <c r="J195" s="70">
        <v>4272.6450000000004</v>
      </c>
      <c r="K195" s="4"/>
    </row>
    <row r="196" spans="1:11" x14ac:dyDescent="0.25">
      <c r="A196" s="23" t="s">
        <v>103</v>
      </c>
      <c r="B196" s="26" t="s">
        <v>115</v>
      </c>
      <c r="C196" s="27">
        <v>2024</v>
      </c>
      <c r="D196" s="23" t="s">
        <v>6</v>
      </c>
      <c r="E196" s="23" t="s">
        <v>140</v>
      </c>
      <c r="F196" s="23">
        <v>1993</v>
      </c>
      <c r="H196" s="70">
        <v>3544.4659999999999</v>
      </c>
      <c r="I196" s="70">
        <v>3709.1889999999999</v>
      </c>
      <c r="J196" s="70">
        <v>539.64800000000002</v>
      </c>
      <c r="K196" s="4"/>
    </row>
    <row r="197" spans="1:11" x14ac:dyDescent="0.25">
      <c r="A197" s="23" t="s">
        <v>103</v>
      </c>
      <c r="B197" s="26" t="s">
        <v>115</v>
      </c>
      <c r="C197" s="27">
        <v>2024</v>
      </c>
      <c r="D197" s="23" t="s">
        <v>6</v>
      </c>
      <c r="E197" s="23" t="s">
        <v>140</v>
      </c>
      <c r="F197" s="23">
        <v>1994</v>
      </c>
      <c r="H197" s="70">
        <v>1771.8230000000001</v>
      </c>
      <c r="I197" s="70">
        <v>19906.683000000001</v>
      </c>
      <c r="J197" s="70">
        <v>350.09399999999999</v>
      </c>
      <c r="K197" s="4"/>
    </row>
    <row r="198" spans="1:11" x14ac:dyDescent="0.25">
      <c r="A198" s="23" t="s">
        <v>103</v>
      </c>
      <c r="B198" s="26" t="s">
        <v>115</v>
      </c>
      <c r="C198" s="27">
        <v>2024</v>
      </c>
      <c r="D198" s="23" t="s">
        <v>6</v>
      </c>
      <c r="E198" s="23" t="s">
        <v>140</v>
      </c>
      <c r="F198" s="23">
        <v>1995</v>
      </c>
      <c r="H198" s="70">
        <v>4533.9110000000001</v>
      </c>
      <c r="I198" s="70">
        <v>3320.5430000000001</v>
      </c>
      <c r="J198" s="70">
        <v>1331.866</v>
      </c>
      <c r="K198" s="4"/>
    </row>
    <row r="199" spans="1:11" x14ac:dyDescent="0.25">
      <c r="A199" s="23" t="s">
        <v>103</v>
      </c>
      <c r="B199" s="26" t="s">
        <v>115</v>
      </c>
      <c r="C199" s="27">
        <v>2024</v>
      </c>
      <c r="D199" s="23" t="s">
        <v>6</v>
      </c>
      <c r="E199" s="23" t="s">
        <v>140</v>
      </c>
      <c r="F199" s="23">
        <v>1996</v>
      </c>
      <c r="H199" s="70">
        <v>156.05199999999999</v>
      </c>
      <c r="I199" s="70">
        <v>2971.8319999999999</v>
      </c>
      <c r="J199" s="70">
        <v>1000.181</v>
      </c>
      <c r="K199" s="4"/>
    </row>
    <row r="200" spans="1:11" x14ac:dyDescent="0.25">
      <c r="A200" s="23" t="s">
        <v>103</v>
      </c>
      <c r="B200" s="26" t="s">
        <v>115</v>
      </c>
      <c r="C200" s="27">
        <v>2024</v>
      </c>
      <c r="D200" s="23" t="s">
        <v>6</v>
      </c>
      <c r="E200" s="23" t="s">
        <v>140</v>
      </c>
      <c r="F200" s="23">
        <v>1997</v>
      </c>
      <c r="H200" s="70">
        <v>307.62900000000002</v>
      </c>
      <c r="I200" s="70">
        <v>16182.175999999999</v>
      </c>
      <c r="J200" s="70">
        <v>1718.9870000000001</v>
      </c>
      <c r="K200" s="4"/>
    </row>
    <row r="201" spans="1:11" x14ac:dyDescent="0.25">
      <c r="A201" s="23" t="s">
        <v>103</v>
      </c>
      <c r="B201" s="26" t="s">
        <v>115</v>
      </c>
      <c r="C201" s="27">
        <v>2024</v>
      </c>
      <c r="D201" s="23" t="s">
        <v>6</v>
      </c>
      <c r="E201" s="23" t="s">
        <v>140</v>
      </c>
      <c r="F201" s="23">
        <v>1998</v>
      </c>
      <c r="H201" s="70">
        <v>979.82299999999998</v>
      </c>
      <c r="I201" s="70">
        <v>5219.348</v>
      </c>
      <c r="J201" s="70">
        <v>1568.502</v>
      </c>
      <c r="K201" s="4"/>
    </row>
    <row r="202" spans="1:11" x14ac:dyDescent="0.25">
      <c r="A202" s="23" t="s">
        <v>103</v>
      </c>
      <c r="B202" s="26" t="s">
        <v>115</v>
      </c>
      <c r="C202" s="27">
        <v>2024</v>
      </c>
      <c r="D202" s="23" t="s">
        <v>6</v>
      </c>
      <c r="E202" s="23" t="s">
        <v>140</v>
      </c>
      <c r="F202" s="23">
        <v>1999</v>
      </c>
      <c r="H202" s="70">
        <v>30258.925999999999</v>
      </c>
      <c r="I202" s="70">
        <v>6580.9830000000002</v>
      </c>
      <c r="J202" s="70">
        <v>5388.5709999999999</v>
      </c>
      <c r="K202" s="4"/>
    </row>
    <row r="203" spans="1:11" x14ac:dyDescent="0.25">
      <c r="A203" s="23" t="s">
        <v>103</v>
      </c>
      <c r="B203" s="26" t="s">
        <v>115</v>
      </c>
      <c r="C203" s="27">
        <v>2024</v>
      </c>
      <c r="D203" s="23" t="s">
        <v>6</v>
      </c>
      <c r="E203" s="23" t="s">
        <v>140</v>
      </c>
      <c r="F203" s="23">
        <v>2000</v>
      </c>
      <c r="H203" s="70">
        <v>1214.4100000000001</v>
      </c>
      <c r="I203" s="70">
        <v>20669.948</v>
      </c>
      <c r="J203" s="70">
        <v>3636.9459999999999</v>
      </c>
      <c r="K203" s="4"/>
    </row>
    <row r="204" spans="1:11" x14ac:dyDescent="0.25">
      <c r="A204" s="23" t="s">
        <v>103</v>
      </c>
      <c r="B204" s="26" t="s">
        <v>115</v>
      </c>
      <c r="C204" s="27">
        <v>2024</v>
      </c>
      <c r="D204" s="23" t="s">
        <v>6</v>
      </c>
      <c r="E204" s="23" t="s">
        <v>140</v>
      </c>
      <c r="F204" s="23">
        <v>2001</v>
      </c>
      <c r="H204" s="70">
        <v>1764.5830000000001</v>
      </c>
      <c r="I204" s="70">
        <v>4503.2969999999996</v>
      </c>
      <c r="J204" s="70">
        <v>120.748</v>
      </c>
      <c r="K204" s="4"/>
    </row>
    <row r="205" spans="1:11" x14ac:dyDescent="0.25">
      <c r="A205" s="23" t="s">
        <v>103</v>
      </c>
      <c r="B205" s="26" t="s">
        <v>115</v>
      </c>
      <c r="C205" s="27">
        <v>2024</v>
      </c>
      <c r="D205" s="23" t="s">
        <v>6</v>
      </c>
      <c r="E205" s="23" t="s">
        <v>140</v>
      </c>
      <c r="F205" s="23">
        <v>2002</v>
      </c>
      <c r="H205" s="70">
        <v>5806.1450000000004</v>
      </c>
      <c r="I205" s="70">
        <v>32066.067999999999</v>
      </c>
      <c r="J205" s="70">
        <v>371.09100000000001</v>
      </c>
      <c r="K205" s="4"/>
    </row>
    <row r="206" spans="1:11" x14ac:dyDescent="0.25">
      <c r="A206" s="23" t="s">
        <v>103</v>
      </c>
      <c r="B206" s="26" t="s">
        <v>115</v>
      </c>
      <c r="C206" s="27">
        <v>2024</v>
      </c>
      <c r="D206" s="23" t="s">
        <v>6</v>
      </c>
      <c r="E206" s="23" t="s">
        <v>140</v>
      </c>
      <c r="F206" s="23">
        <v>2003</v>
      </c>
      <c r="H206" s="70">
        <v>1261.203</v>
      </c>
      <c r="I206" s="70">
        <v>5692.0839999999998</v>
      </c>
      <c r="J206" s="70">
        <v>24039.133999999998</v>
      </c>
      <c r="K206" s="4"/>
    </row>
    <row r="207" spans="1:11" x14ac:dyDescent="0.25">
      <c r="A207" s="23" t="s">
        <v>103</v>
      </c>
      <c r="B207" s="26" t="s">
        <v>115</v>
      </c>
      <c r="C207" s="27">
        <v>2024</v>
      </c>
      <c r="D207" s="23" t="s">
        <v>6</v>
      </c>
      <c r="E207" s="23" t="s">
        <v>140</v>
      </c>
      <c r="F207" s="23">
        <v>2004</v>
      </c>
      <c r="H207" s="70">
        <v>2628.9229999999998</v>
      </c>
      <c r="I207" s="70">
        <v>1343.366</v>
      </c>
      <c r="J207" s="70">
        <v>1772.174</v>
      </c>
      <c r="K207" s="4"/>
    </row>
    <row r="208" spans="1:11" x14ac:dyDescent="0.25">
      <c r="A208" s="23" t="s">
        <v>103</v>
      </c>
      <c r="B208" s="26" t="s">
        <v>115</v>
      </c>
      <c r="C208" s="27">
        <v>2024</v>
      </c>
      <c r="D208" s="23" t="s">
        <v>6</v>
      </c>
      <c r="E208" s="23" t="s">
        <v>140</v>
      </c>
      <c r="F208" s="23">
        <v>2005</v>
      </c>
      <c r="H208" s="70">
        <v>6443.241</v>
      </c>
      <c r="I208" s="70">
        <v>14819.221</v>
      </c>
      <c r="J208" s="70">
        <v>7185.9859999999999</v>
      </c>
      <c r="K208" s="4"/>
    </row>
    <row r="209" spans="1:11" x14ac:dyDescent="0.25">
      <c r="A209" s="23" t="s">
        <v>103</v>
      </c>
      <c r="B209" s="26" t="s">
        <v>115</v>
      </c>
      <c r="C209" s="27">
        <v>2024</v>
      </c>
      <c r="D209" s="23" t="s">
        <v>6</v>
      </c>
      <c r="E209" s="23" t="s">
        <v>140</v>
      </c>
      <c r="F209" s="23">
        <v>2006</v>
      </c>
      <c r="H209" s="70">
        <v>958.93799999999999</v>
      </c>
      <c r="I209" s="70">
        <v>4441.6509999999998</v>
      </c>
      <c r="J209" s="70">
        <v>2443.009</v>
      </c>
      <c r="K209" s="4"/>
    </row>
    <row r="210" spans="1:11" x14ac:dyDescent="0.25">
      <c r="A210" s="23" t="s">
        <v>103</v>
      </c>
      <c r="B210" s="26" t="s">
        <v>115</v>
      </c>
      <c r="C210" s="27">
        <v>2024</v>
      </c>
      <c r="D210" s="23" t="s">
        <v>6</v>
      </c>
      <c r="E210" s="23" t="s">
        <v>140</v>
      </c>
      <c r="F210" s="23">
        <v>2007</v>
      </c>
      <c r="H210" s="70">
        <v>9260.491</v>
      </c>
      <c r="I210" s="70">
        <v>2378.665</v>
      </c>
      <c r="J210" s="70">
        <v>1793.18</v>
      </c>
      <c r="K210" s="4"/>
    </row>
    <row r="211" spans="1:11" x14ac:dyDescent="0.25">
      <c r="A211" s="23" t="s">
        <v>103</v>
      </c>
      <c r="B211" s="26" t="s">
        <v>115</v>
      </c>
      <c r="C211" s="27">
        <v>2024</v>
      </c>
      <c r="D211" s="23" t="s">
        <v>6</v>
      </c>
      <c r="E211" s="23" t="s">
        <v>140</v>
      </c>
      <c r="F211" s="23">
        <v>2008</v>
      </c>
      <c r="H211" s="70">
        <v>4057.904</v>
      </c>
      <c r="I211" s="70">
        <v>2126.46</v>
      </c>
      <c r="J211" s="70">
        <v>279.20499999999998</v>
      </c>
      <c r="K211" s="4"/>
    </row>
    <row r="212" spans="1:11" x14ac:dyDescent="0.25">
      <c r="A212" s="23" t="s">
        <v>103</v>
      </c>
      <c r="B212" s="26" t="s">
        <v>115</v>
      </c>
      <c r="C212" s="27">
        <v>2024</v>
      </c>
      <c r="D212" s="23" t="s">
        <v>6</v>
      </c>
      <c r="E212" s="23" t="s">
        <v>140</v>
      </c>
      <c r="F212" s="23">
        <v>2009</v>
      </c>
      <c r="H212" s="70">
        <v>7547.6760000000004</v>
      </c>
      <c r="I212" s="70">
        <v>5379.1440000000002</v>
      </c>
      <c r="J212" s="70">
        <v>409.065</v>
      </c>
      <c r="K212" s="4"/>
    </row>
    <row r="213" spans="1:11" x14ac:dyDescent="0.25">
      <c r="A213" s="23" t="s">
        <v>103</v>
      </c>
      <c r="B213" s="26" t="s">
        <v>115</v>
      </c>
      <c r="C213" s="27">
        <v>2024</v>
      </c>
      <c r="D213" s="23" t="s">
        <v>6</v>
      </c>
      <c r="E213" s="23" t="s">
        <v>140</v>
      </c>
      <c r="F213" s="23">
        <v>2010</v>
      </c>
      <c r="H213" s="70">
        <v>7236.9939999999997</v>
      </c>
      <c r="I213" s="70">
        <v>18700.661</v>
      </c>
      <c r="J213" s="70">
        <v>3051.8330000000001</v>
      </c>
      <c r="K213" s="4"/>
    </row>
    <row r="214" spans="1:11" x14ac:dyDescent="0.25">
      <c r="A214" s="23" t="s">
        <v>103</v>
      </c>
      <c r="B214" s="26" t="s">
        <v>115</v>
      </c>
      <c r="C214" s="27">
        <v>2024</v>
      </c>
      <c r="D214" s="23" t="s">
        <v>6</v>
      </c>
      <c r="E214" s="23" t="s">
        <v>140</v>
      </c>
      <c r="F214" s="23">
        <v>2011</v>
      </c>
      <c r="H214" s="70">
        <v>1812.471</v>
      </c>
      <c r="I214" s="70">
        <v>5504.7219999999998</v>
      </c>
      <c r="J214" s="70">
        <v>877.01199999999994</v>
      </c>
      <c r="K214" s="4"/>
    </row>
    <row r="215" spans="1:11" x14ac:dyDescent="0.25">
      <c r="A215" s="23" t="s">
        <v>103</v>
      </c>
      <c r="B215" s="26" t="s">
        <v>115</v>
      </c>
      <c r="C215" s="27">
        <v>2024</v>
      </c>
      <c r="D215" s="23" t="s">
        <v>6</v>
      </c>
      <c r="E215" s="23" t="s">
        <v>140</v>
      </c>
      <c r="F215" s="23">
        <v>2012</v>
      </c>
      <c r="H215" s="70">
        <v>933.48599999999999</v>
      </c>
      <c r="I215" s="70">
        <v>2237.3629999999998</v>
      </c>
      <c r="J215" s="70">
        <v>2511.4470000000001</v>
      </c>
      <c r="K215" s="4"/>
    </row>
    <row r="216" spans="1:11" x14ac:dyDescent="0.25">
      <c r="A216" s="23" t="s">
        <v>103</v>
      </c>
      <c r="B216" s="26" t="s">
        <v>115</v>
      </c>
      <c r="C216" s="27">
        <v>2024</v>
      </c>
      <c r="D216" s="23" t="s">
        <v>6</v>
      </c>
      <c r="E216" s="23" t="s">
        <v>140</v>
      </c>
      <c r="F216" s="23">
        <v>2013</v>
      </c>
      <c r="H216" s="70">
        <v>10663.905000000001</v>
      </c>
      <c r="I216" s="70">
        <v>14492.352999999999</v>
      </c>
      <c r="J216" s="70">
        <v>8.9369999999999994</v>
      </c>
      <c r="K216" s="4"/>
    </row>
    <row r="217" spans="1:11" x14ac:dyDescent="0.25">
      <c r="A217" s="23" t="s">
        <v>103</v>
      </c>
      <c r="B217" s="26" t="s">
        <v>115</v>
      </c>
      <c r="C217" s="27">
        <v>2024</v>
      </c>
      <c r="D217" s="23" t="s">
        <v>6</v>
      </c>
      <c r="E217" s="23" t="s">
        <v>140</v>
      </c>
      <c r="F217" s="23">
        <v>2014</v>
      </c>
      <c r="H217" s="70">
        <v>7549.1509999999998</v>
      </c>
      <c r="I217" s="70">
        <v>7900.73</v>
      </c>
      <c r="J217" s="70">
        <v>144.36199999999999</v>
      </c>
      <c r="K217" s="4"/>
    </row>
    <row r="218" spans="1:11" x14ac:dyDescent="0.25">
      <c r="A218" s="23" t="s">
        <v>103</v>
      </c>
      <c r="B218" s="26" t="s">
        <v>115</v>
      </c>
      <c r="C218" s="27">
        <v>2024</v>
      </c>
      <c r="D218" s="23" t="s">
        <v>6</v>
      </c>
      <c r="E218" s="23" t="s">
        <v>140</v>
      </c>
      <c r="F218" s="23">
        <v>2015</v>
      </c>
      <c r="H218" s="70">
        <v>4474.8029999999999</v>
      </c>
      <c r="I218" s="70">
        <v>6731.3890000000001</v>
      </c>
      <c r="J218" s="70">
        <v>3986.384</v>
      </c>
      <c r="K218" s="4"/>
    </row>
    <row r="219" spans="1:11" x14ac:dyDescent="0.25">
      <c r="A219" s="23" t="s">
        <v>103</v>
      </c>
      <c r="B219" s="26" t="s">
        <v>115</v>
      </c>
      <c r="C219" s="27">
        <v>2024</v>
      </c>
      <c r="D219" s="23" t="s">
        <v>6</v>
      </c>
      <c r="E219" s="23" t="s">
        <v>140</v>
      </c>
      <c r="F219" s="23">
        <v>2016</v>
      </c>
      <c r="H219" s="70">
        <v>1953.922</v>
      </c>
      <c r="I219" s="70">
        <v>9513.4</v>
      </c>
      <c r="J219" s="70">
        <v>803.68799999999999</v>
      </c>
      <c r="K219" s="4"/>
    </row>
    <row r="220" spans="1:11" x14ac:dyDescent="0.25">
      <c r="A220" s="23" t="s">
        <v>103</v>
      </c>
      <c r="B220" s="26" t="s">
        <v>115</v>
      </c>
      <c r="C220" s="27">
        <v>2024</v>
      </c>
      <c r="D220" s="23" t="s">
        <v>6</v>
      </c>
      <c r="E220" s="23" t="s">
        <v>140</v>
      </c>
      <c r="F220" s="23">
        <v>2017</v>
      </c>
      <c r="H220" s="70">
        <v>11378.838</v>
      </c>
      <c r="I220" s="70">
        <v>4004.7730000000001</v>
      </c>
      <c r="J220" s="70">
        <v>19452.120999999999</v>
      </c>
      <c r="K220" s="4"/>
    </row>
    <row r="221" spans="1:11" x14ac:dyDescent="0.25">
      <c r="A221" s="23" t="s">
        <v>103</v>
      </c>
      <c r="B221" s="26" t="s">
        <v>115</v>
      </c>
      <c r="C221" s="27">
        <v>2024</v>
      </c>
      <c r="D221" s="23" t="s">
        <v>6</v>
      </c>
      <c r="E221" s="23" t="s">
        <v>140</v>
      </c>
      <c r="F221" s="23">
        <v>2018</v>
      </c>
      <c r="H221" s="70">
        <v>15735.843000000001</v>
      </c>
      <c r="I221" s="70">
        <v>2975.5210000000002</v>
      </c>
      <c r="J221" s="70">
        <v>8227.4359999999997</v>
      </c>
      <c r="K221" s="4"/>
    </row>
    <row r="222" spans="1:11" x14ac:dyDescent="0.25">
      <c r="A222" s="23" t="s">
        <v>103</v>
      </c>
      <c r="B222" s="26" t="s">
        <v>115</v>
      </c>
      <c r="C222" s="27">
        <v>2024</v>
      </c>
      <c r="D222" s="23" t="s">
        <v>6</v>
      </c>
      <c r="E222" s="23" t="s">
        <v>140</v>
      </c>
      <c r="F222" s="23">
        <v>2019</v>
      </c>
      <c r="H222" s="69">
        <v>8813.8729999999996</v>
      </c>
      <c r="I222" s="69">
        <v>9744.6010000000006</v>
      </c>
      <c r="J222" s="69">
        <v>9474.5869999999995</v>
      </c>
      <c r="K222" s="4"/>
    </row>
    <row r="223" spans="1:11" x14ac:dyDescent="0.25">
      <c r="A223" s="23" t="s">
        <v>103</v>
      </c>
      <c r="B223" s="26" t="s">
        <v>115</v>
      </c>
      <c r="C223" s="27">
        <v>2024</v>
      </c>
      <c r="D223" s="23" t="s">
        <v>6</v>
      </c>
      <c r="E223" s="23" t="s">
        <v>140</v>
      </c>
      <c r="F223" s="23">
        <v>2020</v>
      </c>
      <c r="H223" s="69">
        <v>12582.636</v>
      </c>
      <c r="I223" s="69">
        <v>2400.0880000000002</v>
      </c>
      <c r="J223" s="69">
        <v>1848.9359999999999</v>
      </c>
      <c r="K223" s="4"/>
    </row>
    <row r="224" spans="1:11" x14ac:dyDescent="0.25">
      <c r="A224" s="23" t="s">
        <v>103</v>
      </c>
      <c r="B224" s="26" t="s">
        <v>115</v>
      </c>
      <c r="C224" s="27">
        <v>2024</v>
      </c>
      <c r="D224" s="23" t="s">
        <v>6</v>
      </c>
      <c r="E224" s="23" t="s">
        <v>140</v>
      </c>
      <c r="F224" s="23">
        <v>2021</v>
      </c>
      <c r="H224" s="69">
        <v>9827.6849999999995</v>
      </c>
      <c r="I224" s="69">
        <v>50487.197999999997</v>
      </c>
      <c r="J224" s="69">
        <v>6235.5339999999997</v>
      </c>
      <c r="K224" s="4"/>
    </row>
    <row r="225" spans="1:11" x14ac:dyDescent="0.25">
      <c r="A225" s="23" t="s">
        <v>103</v>
      </c>
      <c r="B225" s="26" t="s">
        <v>115</v>
      </c>
      <c r="C225" s="27">
        <v>2024</v>
      </c>
      <c r="D225" s="23" t="s">
        <v>6</v>
      </c>
      <c r="E225" s="23" t="s">
        <v>140</v>
      </c>
      <c r="F225" s="23">
        <v>2022</v>
      </c>
      <c r="H225" s="69">
        <v>8976.7909999999993</v>
      </c>
      <c r="I225" s="69">
        <v>4208.3360000000002</v>
      </c>
      <c r="J225" s="69">
        <v>44931.567000000003</v>
      </c>
      <c r="K225" s="4"/>
    </row>
    <row r="226" spans="1:11" x14ac:dyDescent="0.25">
      <c r="A226" s="23" t="s">
        <v>103</v>
      </c>
      <c r="B226" s="26" t="s">
        <v>115</v>
      </c>
      <c r="C226" s="27">
        <v>2024</v>
      </c>
      <c r="D226" s="23" t="s">
        <v>6</v>
      </c>
      <c r="E226" s="23" t="s">
        <v>140</v>
      </c>
      <c r="F226" s="23">
        <v>2023</v>
      </c>
      <c r="H226" s="70">
        <v>10748.245000000001</v>
      </c>
      <c r="I226" s="70">
        <v>26515.102999999999</v>
      </c>
      <c r="J226" s="70">
        <v>8799.3709999999992</v>
      </c>
      <c r="K226" s="4"/>
    </row>
    <row r="227" spans="1:11" ht="15.75" thickBot="1" x14ac:dyDescent="0.3">
      <c r="A227" s="28" t="s">
        <v>103</v>
      </c>
      <c r="B227" s="29" t="s">
        <v>115</v>
      </c>
      <c r="C227" s="30">
        <v>2024</v>
      </c>
      <c r="D227" s="28" t="s">
        <v>6</v>
      </c>
      <c r="E227" s="28" t="s">
        <v>140</v>
      </c>
      <c r="F227" s="28">
        <v>2024</v>
      </c>
      <c r="G227" s="28"/>
      <c r="H227" s="73">
        <v>4204.42</v>
      </c>
      <c r="I227" s="73">
        <v>31166.679</v>
      </c>
      <c r="J227" s="73">
        <v>5438.424</v>
      </c>
      <c r="K227" s="4"/>
    </row>
    <row r="228" spans="1:11" ht="15.75" thickTop="1" x14ac:dyDescent="0.25">
      <c r="A228" s="23" t="s">
        <v>103</v>
      </c>
      <c r="B228" s="26" t="s">
        <v>115</v>
      </c>
      <c r="C228" s="27">
        <v>2024</v>
      </c>
      <c r="D228" s="23" t="s">
        <v>6</v>
      </c>
      <c r="E228" s="23" t="s">
        <v>141</v>
      </c>
      <c r="F228" s="23">
        <v>1980</v>
      </c>
      <c r="H228" s="70">
        <v>11.452999999999999</v>
      </c>
      <c r="I228" s="70">
        <v>42.04</v>
      </c>
      <c r="J228" s="70">
        <v>0</v>
      </c>
    </row>
    <row r="229" spans="1:11" x14ac:dyDescent="0.25">
      <c r="A229" s="23" t="s">
        <v>103</v>
      </c>
      <c r="B229" s="26" t="s">
        <v>115</v>
      </c>
      <c r="C229" s="27">
        <v>2024</v>
      </c>
      <c r="D229" s="23" t="s">
        <v>6</v>
      </c>
      <c r="E229" s="23" t="s">
        <v>141</v>
      </c>
      <c r="F229" s="23">
        <v>1981</v>
      </c>
      <c r="H229" s="70">
        <v>25.018999999999998</v>
      </c>
      <c r="I229" s="70">
        <v>637.14599999999996</v>
      </c>
      <c r="J229" s="70">
        <v>0</v>
      </c>
    </row>
    <row r="230" spans="1:11" x14ac:dyDescent="0.25">
      <c r="A230" s="23" t="s">
        <v>103</v>
      </c>
      <c r="B230" s="26" t="s">
        <v>115</v>
      </c>
      <c r="C230" s="27">
        <v>2024</v>
      </c>
      <c r="D230" s="23" t="s">
        <v>6</v>
      </c>
      <c r="E230" s="23" t="s">
        <v>141</v>
      </c>
      <c r="F230" s="23">
        <v>1982</v>
      </c>
      <c r="H230" s="70">
        <v>11.583</v>
      </c>
      <c r="I230" s="70">
        <v>594.048</v>
      </c>
      <c r="J230" s="70">
        <v>0</v>
      </c>
    </row>
    <row r="231" spans="1:11" x14ac:dyDescent="0.25">
      <c r="A231" s="23" t="s">
        <v>103</v>
      </c>
      <c r="B231" s="26" t="s">
        <v>115</v>
      </c>
      <c r="C231" s="27">
        <v>2024</v>
      </c>
      <c r="D231" s="23" t="s">
        <v>6</v>
      </c>
      <c r="E231" s="23" t="s">
        <v>141</v>
      </c>
      <c r="F231" s="23">
        <v>1983</v>
      </c>
      <c r="H231" s="70">
        <v>11.984999999999999</v>
      </c>
      <c r="I231" s="70">
        <v>1798.182</v>
      </c>
      <c r="J231" s="70">
        <v>0</v>
      </c>
    </row>
    <row r="232" spans="1:11" x14ac:dyDescent="0.25">
      <c r="A232" s="23" t="s">
        <v>103</v>
      </c>
      <c r="B232" s="26" t="s">
        <v>115</v>
      </c>
      <c r="C232" s="27">
        <v>2024</v>
      </c>
      <c r="D232" s="23" t="s">
        <v>6</v>
      </c>
      <c r="E232" s="23" t="s">
        <v>141</v>
      </c>
      <c r="F232" s="23">
        <v>1984</v>
      </c>
      <c r="H232" s="70">
        <v>1624.42</v>
      </c>
      <c r="I232" s="70">
        <v>0</v>
      </c>
      <c r="J232" s="70">
        <v>0</v>
      </c>
    </row>
    <row r="233" spans="1:11" x14ac:dyDescent="0.25">
      <c r="A233" s="23" t="s">
        <v>103</v>
      </c>
      <c r="B233" s="26" t="s">
        <v>115</v>
      </c>
      <c r="C233" s="27">
        <v>2024</v>
      </c>
      <c r="D233" s="23" t="s">
        <v>6</v>
      </c>
      <c r="E233" s="23" t="s">
        <v>141</v>
      </c>
      <c r="F233" s="23">
        <v>1985</v>
      </c>
      <c r="H233" s="70">
        <v>7.8129999999999997</v>
      </c>
      <c r="I233" s="70">
        <v>0</v>
      </c>
      <c r="J233" s="70">
        <v>687.43700000000001</v>
      </c>
    </row>
    <row r="234" spans="1:11" x14ac:dyDescent="0.25">
      <c r="A234" s="23" t="s">
        <v>103</v>
      </c>
      <c r="B234" s="26" t="s">
        <v>115</v>
      </c>
      <c r="C234" s="27">
        <v>2024</v>
      </c>
      <c r="D234" s="23" t="s">
        <v>6</v>
      </c>
      <c r="E234" s="23" t="s">
        <v>141</v>
      </c>
      <c r="F234" s="23">
        <v>1986</v>
      </c>
      <c r="H234" s="70">
        <v>225.91900000000001</v>
      </c>
      <c r="I234" s="70">
        <v>50.201999999999998</v>
      </c>
      <c r="J234" s="70">
        <v>0</v>
      </c>
    </row>
    <row r="235" spans="1:11" x14ac:dyDescent="0.25">
      <c r="A235" s="23" t="s">
        <v>103</v>
      </c>
      <c r="B235" s="26" t="s">
        <v>115</v>
      </c>
      <c r="C235" s="27">
        <v>2024</v>
      </c>
      <c r="D235" s="23" t="s">
        <v>6</v>
      </c>
      <c r="E235" s="23" t="s">
        <v>141</v>
      </c>
      <c r="F235" s="23">
        <v>1987</v>
      </c>
      <c r="H235" s="70">
        <v>1277.819</v>
      </c>
      <c r="I235" s="70">
        <v>1045.7940000000001</v>
      </c>
      <c r="J235" s="70">
        <v>0</v>
      </c>
    </row>
    <row r="236" spans="1:11" x14ac:dyDescent="0.25">
      <c r="A236" s="23" t="s">
        <v>103</v>
      </c>
      <c r="B236" s="26" t="s">
        <v>115</v>
      </c>
      <c r="C236" s="27">
        <v>2024</v>
      </c>
      <c r="D236" s="23" t="s">
        <v>6</v>
      </c>
      <c r="E236" s="23" t="s">
        <v>141</v>
      </c>
      <c r="F236" s="23">
        <v>1988</v>
      </c>
      <c r="H236" s="70">
        <v>57.921999999999997</v>
      </c>
      <c r="I236" s="70">
        <v>614.80100000000004</v>
      </c>
      <c r="J236" s="70">
        <v>0</v>
      </c>
    </row>
    <row r="237" spans="1:11" x14ac:dyDescent="0.25">
      <c r="A237" s="23" t="s">
        <v>103</v>
      </c>
      <c r="B237" s="26" t="s">
        <v>115</v>
      </c>
      <c r="C237" s="27">
        <v>2024</v>
      </c>
      <c r="D237" s="23" t="s">
        <v>6</v>
      </c>
      <c r="E237" s="23" t="s">
        <v>141</v>
      </c>
      <c r="F237" s="23">
        <v>1989</v>
      </c>
      <c r="H237" s="70">
        <v>143.21</v>
      </c>
      <c r="I237" s="70">
        <v>352.27300000000002</v>
      </c>
      <c r="J237" s="70">
        <v>425.45800000000003</v>
      </c>
    </row>
    <row r="238" spans="1:11" x14ac:dyDescent="0.25">
      <c r="A238" s="23" t="s">
        <v>103</v>
      </c>
      <c r="B238" s="26" t="s">
        <v>115</v>
      </c>
      <c r="C238" s="27">
        <v>2024</v>
      </c>
      <c r="D238" s="23" t="s">
        <v>6</v>
      </c>
      <c r="E238" s="23" t="s">
        <v>141</v>
      </c>
      <c r="F238" s="23">
        <v>1990</v>
      </c>
      <c r="H238" s="70">
        <v>10227.099</v>
      </c>
      <c r="I238" s="70">
        <v>181.19900000000001</v>
      </c>
      <c r="J238" s="70">
        <v>3199.1030000000001</v>
      </c>
    </row>
    <row r="239" spans="1:11" x14ac:dyDescent="0.25">
      <c r="A239" s="23" t="s">
        <v>103</v>
      </c>
      <c r="B239" s="26" t="s">
        <v>115</v>
      </c>
      <c r="C239" s="27">
        <v>2024</v>
      </c>
      <c r="D239" s="23" t="s">
        <v>6</v>
      </c>
      <c r="E239" s="23" t="s">
        <v>141</v>
      </c>
      <c r="F239" s="23">
        <v>1991</v>
      </c>
      <c r="H239" s="70">
        <v>50.064999999999998</v>
      </c>
      <c r="I239" s="70">
        <v>272.697</v>
      </c>
      <c r="J239" s="70">
        <v>1392.59</v>
      </c>
    </row>
    <row r="240" spans="1:11" x14ac:dyDescent="0.25">
      <c r="A240" s="23" t="s">
        <v>103</v>
      </c>
      <c r="B240" s="26" t="s">
        <v>115</v>
      </c>
      <c r="C240" s="27">
        <v>2024</v>
      </c>
      <c r="D240" s="23" t="s">
        <v>6</v>
      </c>
      <c r="E240" s="23" t="s">
        <v>141</v>
      </c>
      <c r="F240" s="23">
        <v>1992</v>
      </c>
      <c r="H240" s="70">
        <v>760.87</v>
      </c>
      <c r="I240" s="70">
        <v>331.77800000000002</v>
      </c>
      <c r="J240" s="70">
        <v>162.28899999999999</v>
      </c>
    </row>
    <row r="241" spans="1:10" x14ac:dyDescent="0.25">
      <c r="A241" s="23" t="s">
        <v>103</v>
      </c>
      <c r="B241" s="26" t="s">
        <v>115</v>
      </c>
      <c r="C241" s="27">
        <v>2024</v>
      </c>
      <c r="D241" s="23" t="s">
        <v>6</v>
      </c>
      <c r="E241" s="23" t="s">
        <v>141</v>
      </c>
      <c r="F241" s="23">
        <v>1993</v>
      </c>
      <c r="H241" s="70">
        <v>607.50900000000001</v>
      </c>
      <c r="I241" s="70">
        <v>799.08799999999997</v>
      </c>
      <c r="J241" s="70">
        <v>0</v>
      </c>
    </row>
    <row r="242" spans="1:10" x14ac:dyDescent="0.25">
      <c r="A242" s="23" t="s">
        <v>103</v>
      </c>
      <c r="B242" s="26" t="s">
        <v>115</v>
      </c>
      <c r="C242" s="27">
        <v>2024</v>
      </c>
      <c r="D242" s="23" t="s">
        <v>6</v>
      </c>
      <c r="E242" s="23" t="s">
        <v>141</v>
      </c>
      <c r="F242" s="23">
        <v>1994</v>
      </c>
      <c r="H242" s="70">
        <v>608.61099999999999</v>
      </c>
      <c r="I242" s="70">
        <v>564.66099999999994</v>
      </c>
      <c r="J242" s="70">
        <v>78.055999999999997</v>
      </c>
    </row>
    <row r="243" spans="1:10" x14ac:dyDescent="0.25">
      <c r="A243" s="23" t="s">
        <v>103</v>
      </c>
      <c r="B243" s="26" t="s">
        <v>115</v>
      </c>
      <c r="C243" s="27">
        <v>2024</v>
      </c>
      <c r="D243" s="23" t="s">
        <v>6</v>
      </c>
      <c r="E243" s="23" t="s">
        <v>141</v>
      </c>
      <c r="F243" s="23">
        <v>1995</v>
      </c>
      <c r="H243" s="70">
        <v>1329.742</v>
      </c>
      <c r="I243" s="70">
        <v>484.37200000000001</v>
      </c>
      <c r="J243" s="70">
        <v>250.21600000000001</v>
      </c>
    </row>
    <row r="244" spans="1:10" x14ac:dyDescent="0.25">
      <c r="A244" s="23" t="s">
        <v>103</v>
      </c>
      <c r="B244" s="26" t="s">
        <v>115</v>
      </c>
      <c r="C244" s="27">
        <v>2024</v>
      </c>
      <c r="D244" s="23" t="s">
        <v>6</v>
      </c>
      <c r="E244" s="23" t="s">
        <v>141</v>
      </c>
      <c r="F244" s="23">
        <v>1996</v>
      </c>
      <c r="H244" s="70">
        <v>42.106000000000002</v>
      </c>
      <c r="I244" s="70">
        <v>380.67500000000001</v>
      </c>
      <c r="J244" s="70">
        <v>657.72500000000002</v>
      </c>
    </row>
    <row r="245" spans="1:10" x14ac:dyDescent="0.25">
      <c r="A245" s="23" t="s">
        <v>103</v>
      </c>
      <c r="B245" s="26" t="s">
        <v>115</v>
      </c>
      <c r="C245" s="27">
        <v>2024</v>
      </c>
      <c r="D245" s="23" t="s">
        <v>6</v>
      </c>
      <c r="E245" s="23" t="s">
        <v>141</v>
      </c>
      <c r="F245" s="23">
        <v>1997</v>
      </c>
      <c r="H245" s="70">
        <v>0</v>
      </c>
      <c r="I245" s="70">
        <v>2333.741</v>
      </c>
      <c r="J245" s="70">
        <v>432.52600000000001</v>
      </c>
    </row>
    <row r="246" spans="1:10" x14ac:dyDescent="0.25">
      <c r="A246" s="23" t="s">
        <v>103</v>
      </c>
      <c r="B246" s="26" t="s">
        <v>115</v>
      </c>
      <c r="C246" s="27">
        <v>2024</v>
      </c>
      <c r="D246" s="23" t="s">
        <v>6</v>
      </c>
      <c r="E246" s="23" t="s">
        <v>141</v>
      </c>
      <c r="F246" s="23">
        <v>1998</v>
      </c>
      <c r="H246" s="70">
        <v>201.68600000000001</v>
      </c>
      <c r="I246" s="70">
        <v>267.37599999999998</v>
      </c>
      <c r="J246" s="70">
        <v>562.33799999999997</v>
      </c>
    </row>
    <row r="247" spans="1:10" x14ac:dyDescent="0.25">
      <c r="A247" s="23" t="s">
        <v>103</v>
      </c>
      <c r="B247" s="26" t="s">
        <v>115</v>
      </c>
      <c r="C247" s="27">
        <v>2024</v>
      </c>
      <c r="D247" s="23" t="s">
        <v>6</v>
      </c>
      <c r="E247" s="23" t="s">
        <v>141</v>
      </c>
      <c r="F247" s="23">
        <v>1999</v>
      </c>
      <c r="H247" s="70">
        <v>16854.352999999999</v>
      </c>
      <c r="I247" s="70">
        <v>1187.259</v>
      </c>
      <c r="J247" s="70">
        <v>117.578</v>
      </c>
    </row>
    <row r="248" spans="1:10" x14ac:dyDescent="0.25">
      <c r="A248" s="23" t="s">
        <v>103</v>
      </c>
      <c r="B248" s="26" t="s">
        <v>115</v>
      </c>
      <c r="C248" s="27">
        <v>2024</v>
      </c>
      <c r="D248" s="23" t="s">
        <v>6</v>
      </c>
      <c r="E248" s="23" t="s">
        <v>141</v>
      </c>
      <c r="F248" s="23">
        <v>2000</v>
      </c>
      <c r="H248" s="70">
        <v>579.02</v>
      </c>
      <c r="I248" s="70">
        <v>1646.6559999999999</v>
      </c>
      <c r="J248" s="70">
        <v>91.667000000000002</v>
      </c>
    </row>
    <row r="249" spans="1:10" x14ac:dyDescent="0.25">
      <c r="A249" s="23" t="s">
        <v>103</v>
      </c>
      <c r="B249" s="26" t="s">
        <v>115</v>
      </c>
      <c r="C249" s="27">
        <v>2024</v>
      </c>
      <c r="D249" s="23" t="s">
        <v>6</v>
      </c>
      <c r="E249" s="23" t="s">
        <v>141</v>
      </c>
      <c r="F249" s="23">
        <v>2001</v>
      </c>
      <c r="H249" s="70">
        <v>736.07799999999997</v>
      </c>
      <c r="I249" s="70">
        <v>272.815</v>
      </c>
      <c r="J249" s="70">
        <v>16.734999999999999</v>
      </c>
    </row>
    <row r="250" spans="1:10" x14ac:dyDescent="0.25">
      <c r="A250" s="23" t="s">
        <v>103</v>
      </c>
      <c r="B250" s="26" t="s">
        <v>115</v>
      </c>
      <c r="C250" s="27">
        <v>2024</v>
      </c>
      <c r="D250" s="23" t="s">
        <v>6</v>
      </c>
      <c r="E250" s="23" t="s">
        <v>141</v>
      </c>
      <c r="F250" s="23">
        <v>2002</v>
      </c>
      <c r="H250" s="70">
        <v>3755.6529999999998</v>
      </c>
      <c r="I250" s="70">
        <v>4729.5420000000004</v>
      </c>
      <c r="J250" s="70">
        <v>371.09100000000001</v>
      </c>
    </row>
    <row r="251" spans="1:10" x14ac:dyDescent="0.25">
      <c r="A251" s="23" t="s">
        <v>103</v>
      </c>
      <c r="B251" s="26" t="s">
        <v>115</v>
      </c>
      <c r="C251" s="27">
        <v>2024</v>
      </c>
      <c r="D251" s="23" t="s">
        <v>6</v>
      </c>
      <c r="E251" s="23" t="s">
        <v>141</v>
      </c>
      <c r="F251" s="23">
        <v>2003</v>
      </c>
      <c r="H251" s="70">
        <v>168.876</v>
      </c>
      <c r="I251" s="70">
        <v>1268.9770000000001</v>
      </c>
      <c r="J251" s="70">
        <v>1791.7829999999999</v>
      </c>
    </row>
    <row r="252" spans="1:10" x14ac:dyDescent="0.25">
      <c r="A252" s="23" t="s">
        <v>103</v>
      </c>
      <c r="B252" s="26" t="s">
        <v>115</v>
      </c>
      <c r="C252" s="27">
        <v>2024</v>
      </c>
      <c r="D252" s="23" t="s">
        <v>6</v>
      </c>
      <c r="E252" s="23" t="s">
        <v>141</v>
      </c>
      <c r="F252" s="23">
        <v>2004</v>
      </c>
      <c r="H252" s="70">
        <v>976.23800000000006</v>
      </c>
      <c r="I252" s="70">
        <v>76.489999999999995</v>
      </c>
      <c r="J252" s="70">
        <v>53.253</v>
      </c>
    </row>
    <row r="253" spans="1:10" x14ac:dyDescent="0.25">
      <c r="A253" s="23" t="s">
        <v>103</v>
      </c>
      <c r="B253" s="26" t="s">
        <v>115</v>
      </c>
      <c r="C253" s="27">
        <v>2024</v>
      </c>
      <c r="D253" s="23" t="s">
        <v>6</v>
      </c>
      <c r="E253" s="23" t="s">
        <v>141</v>
      </c>
      <c r="F253" s="23">
        <v>2005</v>
      </c>
      <c r="H253" s="70">
        <v>1615.9880000000001</v>
      </c>
      <c r="I253" s="70">
        <v>3208.4839999999999</v>
      </c>
      <c r="J253" s="70">
        <v>461.94299999999998</v>
      </c>
    </row>
    <row r="254" spans="1:10" x14ac:dyDescent="0.25">
      <c r="A254" s="23" t="s">
        <v>103</v>
      </c>
      <c r="B254" s="26" t="s">
        <v>115</v>
      </c>
      <c r="C254" s="27">
        <v>2024</v>
      </c>
      <c r="D254" s="23" t="s">
        <v>6</v>
      </c>
      <c r="E254" s="23" t="s">
        <v>141</v>
      </c>
      <c r="F254" s="23">
        <v>2006</v>
      </c>
      <c r="H254" s="70">
        <v>323.67899999999997</v>
      </c>
      <c r="I254" s="70">
        <v>274.89800000000002</v>
      </c>
      <c r="J254" s="70">
        <v>895.89400000000001</v>
      </c>
    </row>
    <row r="255" spans="1:10" x14ac:dyDescent="0.25">
      <c r="A255" s="23" t="s">
        <v>103</v>
      </c>
      <c r="B255" s="26" t="s">
        <v>115</v>
      </c>
      <c r="C255" s="27">
        <v>2024</v>
      </c>
      <c r="D255" s="23" t="s">
        <v>6</v>
      </c>
      <c r="E255" s="23" t="s">
        <v>141</v>
      </c>
      <c r="F255" s="23">
        <v>2007</v>
      </c>
      <c r="H255" s="70">
        <v>5206.0879999999997</v>
      </c>
      <c r="I255" s="70">
        <v>411.38600000000002</v>
      </c>
      <c r="J255" s="70">
        <v>231.34</v>
      </c>
    </row>
    <row r="256" spans="1:10" x14ac:dyDescent="0.25">
      <c r="A256" s="23" t="s">
        <v>103</v>
      </c>
      <c r="B256" s="26" t="s">
        <v>115</v>
      </c>
      <c r="C256" s="27">
        <v>2024</v>
      </c>
      <c r="D256" s="23" t="s">
        <v>6</v>
      </c>
      <c r="E256" s="23" t="s">
        <v>141</v>
      </c>
      <c r="F256" s="23">
        <v>2008</v>
      </c>
      <c r="H256" s="70">
        <v>573.495</v>
      </c>
      <c r="I256" s="70">
        <v>462.49099999999999</v>
      </c>
      <c r="J256" s="70">
        <v>88.055999999999997</v>
      </c>
    </row>
    <row r="257" spans="1:10" x14ac:dyDescent="0.25">
      <c r="A257" s="23" t="s">
        <v>103</v>
      </c>
      <c r="B257" s="26" t="s">
        <v>115</v>
      </c>
      <c r="C257" s="27">
        <v>2024</v>
      </c>
      <c r="D257" s="23" t="s">
        <v>6</v>
      </c>
      <c r="E257" s="23" t="s">
        <v>141</v>
      </c>
      <c r="F257" s="23">
        <v>2009</v>
      </c>
      <c r="H257" s="70">
        <v>847.92399999999998</v>
      </c>
      <c r="I257" s="70">
        <v>525.56200000000001</v>
      </c>
      <c r="J257" s="70">
        <v>304.70400000000001</v>
      </c>
    </row>
    <row r="258" spans="1:10" x14ac:dyDescent="0.25">
      <c r="A258" s="23" t="s">
        <v>103</v>
      </c>
      <c r="B258" s="26" t="s">
        <v>115</v>
      </c>
      <c r="C258" s="27">
        <v>2024</v>
      </c>
      <c r="D258" s="23" t="s">
        <v>6</v>
      </c>
      <c r="E258" s="23" t="s">
        <v>141</v>
      </c>
      <c r="F258" s="23">
        <v>2010</v>
      </c>
      <c r="H258" s="70">
        <v>1499.6790000000001</v>
      </c>
      <c r="I258" s="70">
        <v>1979.578</v>
      </c>
      <c r="J258" s="70">
        <v>29.492999999999999</v>
      </c>
    </row>
    <row r="259" spans="1:10" x14ac:dyDescent="0.25">
      <c r="A259" s="23" t="s">
        <v>103</v>
      </c>
      <c r="B259" s="26" t="s">
        <v>115</v>
      </c>
      <c r="C259" s="27">
        <v>2024</v>
      </c>
      <c r="D259" s="23" t="s">
        <v>6</v>
      </c>
      <c r="E259" s="23" t="s">
        <v>141</v>
      </c>
      <c r="F259" s="23">
        <v>2011</v>
      </c>
      <c r="H259" s="70">
        <v>1198.9659999999999</v>
      </c>
      <c r="I259" s="70">
        <v>1857.2919999999999</v>
      </c>
      <c r="J259" s="70">
        <v>877.01199999999994</v>
      </c>
    </row>
    <row r="260" spans="1:10" x14ac:dyDescent="0.25">
      <c r="A260" s="23" t="s">
        <v>103</v>
      </c>
      <c r="B260" s="26" t="s">
        <v>115</v>
      </c>
      <c r="C260" s="27">
        <v>2024</v>
      </c>
      <c r="D260" s="23" t="s">
        <v>6</v>
      </c>
      <c r="E260" s="23" t="s">
        <v>141</v>
      </c>
      <c r="F260" s="23">
        <v>2012</v>
      </c>
      <c r="H260" s="70">
        <v>77.866</v>
      </c>
      <c r="I260" s="70">
        <v>429.57</v>
      </c>
      <c r="J260" s="70">
        <v>202.24700000000001</v>
      </c>
    </row>
    <row r="261" spans="1:10" x14ac:dyDescent="0.25">
      <c r="A261" s="23" t="s">
        <v>103</v>
      </c>
      <c r="B261" s="26" t="s">
        <v>115</v>
      </c>
      <c r="C261" s="27">
        <v>2024</v>
      </c>
      <c r="D261" s="23" t="s">
        <v>6</v>
      </c>
      <c r="E261" s="23" t="s">
        <v>141</v>
      </c>
      <c r="F261" s="23">
        <v>2013</v>
      </c>
      <c r="H261" s="70">
        <v>7106.7089999999998</v>
      </c>
      <c r="I261" s="70">
        <v>4979.0190000000002</v>
      </c>
      <c r="J261" s="70">
        <v>8.9369999999999994</v>
      </c>
    </row>
    <row r="262" spans="1:10" x14ac:dyDescent="0.25">
      <c r="A262" s="23" t="s">
        <v>103</v>
      </c>
      <c r="B262" s="26" t="s">
        <v>115</v>
      </c>
      <c r="C262" s="27">
        <v>2024</v>
      </c>
      <c r="D262" s="23" t="s">
        <v>6</v>
      </c>
      <c r="E262" s="23" t="s">
        <v>141</v>
      </c>
      <c r="F262" s="23">
        <v>2014</v>
      </c>
      <c r="H262" s="70">
        <v>3935.306</v>
      </c>
      <c r="I262" s="70">
        <v>1081.9680000000001</v>
      </c>
      <c r="J262" s="70">
        <v>24.082000000000001</v>
      </c>
    </row>
    <row r="263" spans="1:10" x14ac:dyDescent="0.25">
      <c r="A263" s="23" t="s">
        <v>103</v>
      </c>
      <c r="B263" s="26" t="s">
        <v>115</v>
      </c>
      <c r="C263" s="27">
        <v>2024</v>
      </c>
      <c r="D263" s="23" t="s">
        <v>6</v>
      </c>
      <c r="E263" s="23" t="s">
        <v>141</v>
      </c>
      <c r="F263" s="23">
        <v>2015</v>
      </c>
      <c r="H263" s="70">
        <v>2388.0540000000001</v>
      </c>
      <c r="I263" s="70">
        <v>444.63499999999999</v>
      </c>
      <c r="J263" s="70">
        <v>0</v>
      </c>
    </row>
    <row r="264" spans="1:10" x14ac:dyDescent="0.25">
      <c r="A264" s="23" t="s">
        <v>103</v>
      </c>
      <c r="B264" s="26" t="s">
        <v>115</v>
      </c>
      <c r="C264" s="27">
        <v>2024</v>
      </c>
      <c r="D264" s="23" t="s">
        <v>6</v>
      </c>
      <c r="E264" s="23" t="s">
        <v>141</v>
      </c>
      <c r="F264" s="23">
        <v>2016</v>
      </c>
      <c r="H264" s="70">
        <v>1119.4949999999999</v>
      </c>
      <c r="I264" s="70">
        <v>3666.576</v>
      </c>
      <c r="J264" s="70">
        <v>266.58</v>
      </c>
    </row>
    <row r="265" spans="1:10" x14ac:dyDescent="0.25">
      <c r="A265" s="23" t="s">
        <v>103</v>
      </c>
      <c r="B265" s="26" t="s">
        <v>115</v>
      </c>
      <c r="C265" s="27">
        <v>2024</v>
      </c>
      <c r="D265" s="23" t="s">
        <v>6</v>
      </c>
      <c r="E265" s="23" t="s">
        <v>141</v>
      </c>
      <c r="F265" s="23">
        <v>2017</v>
      </c>
      <c r="H265" s="70">
        <v>2642.8380000000002</v>
      </c>
      <c r="I265" s="70">
        <v>155.45699999999999</v>
      </c>
      <c r="J265" s="70">
        <v>1747.509</v>
      </c>
    </row>
    <row r="266" spans="1:10" x14ac:dyDescent="0.25">
      <c r="A266" s="23" t="s">
        <v>103</v>
      </c>
      <c r="B266" s="26" t="s">
        <v>115</v>
      </c>
      <c r="C266" s="27">
        <v>2024</v>
      </c>
      <c r="D266" s="23" t="s">
        <v>6</v>
      </c>
      <c r="E266" s="23" t="s">
        <v>141</v>
      </c>
      <c r="F266" s="23">
        <v>2018</v>
      </c>
      <c r="H266" s="70">
        <v>1986.837</v>
      </c>
      <c r="I266" s="70">
        <v>381.58300000000003</v>
      </c>
      <c r="J266" s="70">
        <v>1526.6669999999999</v>
      </c>
    </row>
    <row r="267" spans="1:10" x14ac:dyDescent="0.25">
      <c r="A267" s="23" t="s">
        <v>103</v>
      </c>
      <c r="B267" s="26" t="s">
        <v>115</v>
      </c>
      <c r="C267" s="27">
        <v>2024</v>
      </c>
      <c r="D267" s="23" t="s">
        <v>6</v>
      </c>
      <c r="E267" s="23" t="s">
        <v>141</v>
      </c>
      <c r="F267" s="23">
        <v>2019</v>
      </c>
      <c r="H267" s="69">
        <v>2765.886</v>
      </c>
      <c r="I267" s="69">
        <v>723.88499999999999</v>
      </c>
      <c r="J267" s="69">
        <v>0</v>
      </c>
    </row>
    <row r="268" spans="1:10" x14ac:dyDescent="0.25">
      <c r="A268" s="23" t="s">
        <v>103</v>
      </c>
      <c r="B268" s="26" t="s">
        <v>115</v>
      </c>
      <c r="C268" s="27">
        <v>2024</v>
      </c>
      <c r="D268" s="23" t="s">
        <v>6</v>
      </c>
      <c r="E268" s="23" t="s">
        <v>141</v>
      </c>
      <c r="F268" s="23">
        <v>2020</v>
      </c>
      <c r="H268" s="69">
        <v>3674.1509999999998</v>
      </c>
      <c r="I268" s="69">
        <v>64.897000000000006</v>
      </c>
      <c r="J268" s="69">
        <v>0</v>
      </c>
    </row>
    <row r="269" spans="1:10" x14ac:dyDescent="0.25">
      <c r="A269" s="23" t="s">
        <v>103</v>
      </c>
      <c r="B269" s="26" t="s">
        <v>115</v>
      </c>
      <c r="C269" s="27">
        <v>2024</v>
      </c>
      <c r="D269" s="23" t="s">
        <v>6</v>
      </c>
      <c r="E269" s="23" t="s">
        <v>141</v>
      </c>
      <c r="F269" s="23">
        <v>2021</v>
      </c>
      <c r="H269" s="69">
        <v>1811.183</v>
      </c>
      <c r="I269" s="69">
        <v>12609.063</v>
      </c>
      <c r="J269" s="69">
        <v>50.052</v>
      </c>
    </row>
    <row r="270" spans="1:10" x14ac:dyDescent="0.25">
      <c r="A270" s="23" t="s">
        <v>103</v>
      </c>
      <c r="B270" s="26" t="s">
        <v>115</v>
      </c>
      <c r="C270" s="27">
        <v>2024</v>
      </c>
      <c r="D270" s="23" t="s">
        <v>6</v>
      </c>
      <c r="E270" s="23" t="s">
        <v>141</v>
      </c>
      <c r="F270" s="23">
        <v>2022</v>
      </c>
      <c r="H270" s="69">
        <v>948.00300000000004</v>
      </c>
      <c r="I270" s="69">
        <v>75.2</v>
      </c>
      <c r="J270" s="69">
        <v>3126.203</v>
      </c>
    </row>
    <row r="271" spans="1:10" x14ac:dyDescent="0.25">
      <c r="A271" s="23" t="s">
        <v>103</v>
      </c>
      <c r="B271" s="26" t="s">
        <v>115</v>
      </c>
      <c r="C271" s="27">
        <v>2024</v>
      </c>
      <c r="D271" s="23" t="s">
        <v>6</v>
      </c>
      <c r="E271" s="23" t="s">
        <v>141</v>
      </c>
      <c r="F271" s="23">
        <v>2023</v>
      </c>
      <c r="H271" s="70">
        <v>4476.393</v>
      </c>
      <c r="I271" s="70">
        <v>2483.029</v>
      </c>
      <c r="J271" s="70">
        <v>732.39499999999998</v>
      </c>
    </row>
    <row r="272" spans="1:10" ht="15.75" thickBot="1" x14ac:dyDescent="0.3">
      <c r="A272" s="28" t="s">
        <v>103</v>
      </c>
      <c r="B272" s="29" t="s">
        <v>115</v>
      </c>
      <c r="C272" s="30">
        <v>2024</v>
      </c>
      <c r="D272" s="28" t="s">
        <v>6</v>
      </c>
      <c r="E272" s="28" t="s">
        <v>141</v>
      </c>
      <c r="F272" s="28">
        <v>2024</v>
      </c>
      <c r="G272" s="28"/>
      <c r="H272" s="73">
        <v>1571.8440000000001</v>
      </c>
      <c r="I272" s="73">
        <v>8745.3320000000003</v>
      </c>
      <c r="J272" s="73">
        <v>585.36199999999997</v>
      </c>
    </row>
    <row r="273" spans="1:10" ht="15.75" thickTop="1" x14ac:dyDescent="0.25">
      <c r="A273" s="23" t="s">
        <v>103</v>
      </c>
      <c r="B273" s="26" t="s">
        <v>115</v>
      </c>
      <c r="C273" s="27">
        <v>2024</v>
      </c>
      <c r="D273" s="23" t="s">
        <v>6</v>
      </c>
      <c r="E273" s="23" t="s">
        <v>80</v>
      </c>
      <c r="F273" s="23">
        <v>1980</v>
      </c>
      <c r="H273" s="70">
        <v>8</v>
      </c>
      <c r="I273" s="70">
        <v>98</v>
      </c>
      <c r="J273" s="70">
        <v>155</v>
      </c>
    </row>
    <row r="274" spans="1:10" x14ac:dyDescent="0.25">
      <c r="A274" s="23" t="s">
        <v>103</v>
      </c>
      <c r="B274" s="26" t="s">
        <v>115</v>
      </c>
      <c r="C274" s="27">
        <v>2024</v>
      </c>
      <c r="D274" s="23" t="s">
        <v>6</v>
      </c>
      <c r="E274" s="23" t="s">
        <v>80</v>
      </c>
      <c r="F274" s="23">
        <v>1981</v>
      </c>
      <c r="H274" s="70">
        <v>39</v>
      </c>
      <c r="I274" s="70">
        <v>85</v>
      </c>
      <c r="J274" s="70">
        <v>4104</v>
      </c>
    </row>
    <row r="275" spans="1:10" x14ac:dyDescent="0.25">
      <c r="A275" s="23" t="s">
        <v>103</v>
      </c>
      <c r="B275" s="26" t="s">
        <v>115</v>
      </c>
      <c r="C275" s="27">
        <v>2024</v>
      </c>
      <c r="D275" s="23" t="s">
        <v>6</v>
      </c>
      <c r="E275" s="23" t="s">
        <v>80</v>
      </c>
      <c r="F275" s="23">
        <v>1982</v>
      </c>
      <c r="H275" s="70">
        <v>2</v>
      </c>
      <c r="I275" s="70">
        <v>107</v>
      </c>
      <c r="J275" s="70">
        <v>892</v>
      </c>
    </row>
    <row r="276" spans="1:10" x14ac:dyDescent="0.25">
      <c r="A276" s="23" t="s">
        <v>103</v>
      </c>
      <c r="B276" s="26" t="s">
        <v>115</v>
      </c>
      <c r="C276" s="27">
        <v>2024</v>
      </c>
      <c r="D276" s="23" t="s">
        <v>6</v>
      </c>
      <c r="E276" s="23" t="s">
        <v>80</v>
      </c>
      <c r="F276" s="23">
        <v>1983</v>
      </c>
      <c r="H276" s="70">
        <v>36</v>
      </c>
      <c r="I276" s="70">
        <v>144</v>
      </c>
      <c r="J276" s="70">
        <v>7673</v>
      </c>
    </row>
    <row r="277" spans="1:10" x14ac:dyDescent="0.25">
      <c r="A277" s="23" t="s">
        <v>103</v>
      </c>
      <c r="B277" s="26" t="s">
        <v>115</v>
      </c>
      <c r="C277" s="27">
        <v>2024</v>
      </c>
      <c r="D277" s="23" t="s">
        <v>6</v>
      </c>
      <c r="E277" s="23" t="s">
        <v>80</v>
      </c>
      <c r="F277" s="23">
        <v>1984</v>
      </c>
      <c r="H277" s="70">
        <v>33</v>
      </c>
      <c r="I277" s="70">
        <v>16</v>
      </c>
      <c r="J277" s="70">
        <v>324</v>
      </c>
    </row>
    <row r="278" spans="1:10" x14ac:dyDescent="0.25">
      <c r="A278" s="23" t="s">
        <v>103</v>
      </c>
      <c r="B278" s="26" t="s">
        <v>115</v>
      </c>
      <c r="C278" s="27">
        <v>2024</v>
      </c>
      <c r="D278" s="23" t="s">
        <v>6</v>
      </c>
      <c r="E278" s="23" t="s">
        <v>80</v>
      </c>
      <c r="F278" s="23">
        <v>1985</v>
      </c>
      <c r="H278" s="70">
        <v>0</v>
      </c>
      <c r="I278" s="70">
        <v>56</v>
      </c>
      <c r="J278" s="70">
        <v>413</v>
      </c>
    </row>
    <row r="279" spans="1:10" x14ac:dyDescent="0.25">
      <c r="A279" s="23" t="s">
        <v>103</v>
      </c>
      <c r="B279" s="26" t="s">
        <v>115</v>
      </c>
      <c r="C279" s="27">
        <v>2024</v>
      </c>
      <c r="D279" s="23" t="s">
        <v>6</v>
      </c>
      <c r="E279" s="23" t="s">
        <v>80</v>
      </c>
      <c r="F279" s="23">
        <v>1986</v>
      </c>
      <c r="H279" s="70">
        <v>58</v>
      </c>
      <c r="I279" s="70">
        <v>53</v>
      </c>
      <c r="J279" s="70">
        <v>832</v>
      </c>
    </row>
    <row r="280" spans="1:10" x14ac:dyDescent="0.25">
      <c r="A280" s="23" t="s">
        <v>103</v>
      </c>
      <c r="B280" s="26" t="s">
        <v>115</v>
      </c>
      <c r="C280" s="27">
        <v>2024</v>
      </c>
      <c r="D280" s="23" t="s">
        <v>6</v>
      </c>
      <c r="E280" s="23" t="s">
        <v>80</v>
      </c>
      <c r="F280" s="23">
        <v>1987</v>
      </c>
      <c r="H280" s="70">
        <v>95</v>
      </c>
      <c r="I280" s="70">
        <v>183</v>
      </c>
      <c r="J280" s="70">
        <v>2549</v>
      </c>
    </row>
    <row r="281" spans="1:10" x14ac:dyDescent="0.25">
      <c r="A281" s="23" t="s">
        <v>103</v>
      </c>
      <c r="B281" s="26" t="s">
        <v>115</v>
      </c>
      <c r="C281" s="27">
        <v>2024</v>
      </c>
      <c r="D281" s="23" t="s">
        <v>6</v>
      </c>
      <c r="E281" s="23" t="s">
        <v>80</v>
      </c>
      <c r="F281" s="23">
        <v>1988</v>
      </c>
      <c r="H281" s="70">
        <v>9</v>
      </c>
      <c r="I281" s="70">
        <v>119</v>
      </c>
      <c r="J281" s="70">
        <v>378</v>
      </c>
    </row>
    <row r="282" spans="1:10" x14ac:dyDescent="0.25">
      <c r="A282" s="23" t="s">
        <v>103</v>
      </c>
      <c r="B282" s="26" t="s">
        <v>115</v>
      </c>
      <c r="C282" s="27">
        <v>2024</v>
      </c>
      <c r="D282" s="23" t="s">
        <v>6</v>
      </c>
      <c r="E282" s="23" t="s">
        <v>80</v>
      </c>
      <c r="F282" s="23">
        <v>1989</v>
      </c>
      <c r="H282" s="70">
        <v>43</v>
      </c>
      <c r="I282" s="70">
        <v>58</v>
      </c>
      <c r="J282" s="70">
        <v>690</v>
      </c>
    </row>
    <row r="283" spans="1:10" x14ac:dyDescent="0.25">
      <c r="A283" s="23" t="s">
        <v>103</v>
      </c>
      <c r="B283" s="26" t="s">
        <v>115</v>
      </c>
      <c r="C283" s="27">
        <v>2024</v>
      </c>
      <c r="D283" s="23" t="s">
        <v>6</v>
      </c>
      <c r="E283" s="23" t="s">
        <v>80</v>
      </c>
      <c r="F283" s="23">
        <v>1990</v>
      </c>
      <c r="H283" s="70">
        <v>198</v>
      </c>
      <c r="I283" s="70">
        <v>141</v>
      </c>
      <c r="J283" s="70">
        <v>1593</v>
      </c>
    </row>
    <row r="284" spans="1:10" x14ac:dyDescent="0.25">
      <c r="A284" s="23" t="s">
        <v>103</v>
      </c>
      <c r="B284" s="26" t="s">
        <v>115</v>
      </c>
      <c r="C284" s="27">
        <v>2024</v>
      </c>
      <c r="D284" s="23" t="s">
        <v>6</v>
      </c>
      <c r="E284" s="23" t="s">
        <v>80</v>
      </c>
      <c r="F284" s="23">
        <v>1991</v>
      </c>
      <c r="H284" s="70">
        <v>1</v>
      </c>
      <c r="I284" s="70">
        <v>221</v>
      </c>
      <c r="J284" s="70">
        <v>1599</v>
      </c>
    </row>
    <row r="285" spans="1:10" x14ac:dyDescent="0.25">
      <c r="A285" s="23" t="s">
        <v>103</v>
      </c>
      <c r="B285" s="26" t="s">
        <v>115</v>
      </c>
      <c r="C285" s="27">
        <v>2024</v>
      </c>
      <c r="D285" s="23" t="s">
        <v>6</v>
      </c>
      <c r="E285" s="23" t="s">
        <v>80</v>
      </c>
      <c r="F285" s="23">
        <v>1992</v>
      </c>
      <c r="H285" s="70">
        <v>76</v>
      </c>
      <c r="I285" s="70">
        <v>279</v>
      </c>
      <c r="J285" s="70">
        <v>4203</v>
      </c>
    </row>
    <row r="286" spans="1:10" x14ac:dyDescent="0.25">
      <c r="A286" s="23" t="s">
        <v>103</v>
      </c>
      <c r="B286" s="26" t="s">
        <v>115</v>
      </c>
      <c r="C286" s="27">
        <v>2024</v>
      </c>
      <c r="D286" s="23" t="s">
        <v>6</v>
      </c>
      <c r="E286" s="23" t="s">
        <v>80</v>
      </c>
      <c r="F286" s="23">
        <v>1993</v>
      </c>
      <c r="H286" s="70">
        <v>97</v>
      </c>
      <c r="I286" s="70">
        <v>75</v>
      </c>
      <c r="J286" s="70">
        <v>240</v>
      </c>
    </row>
    <row r="287" spans="1:10" x14ac:dyDescent="0.25">
      <c r="A287" s="23" t="s">
        <v>103</v>
      </c>
      <c r="B287" s="26" t="s">
        <v>115</v>
      </c>
      <c r="C287" s="27">
        <v>2024</v>
      </c>
      <c r="D287" s="23" t="s">
        <v>6</v>
      </c>
      <c r="E287" s="23" t="s">
        <v>80</v>
      </c>
      <c r="F287" s="23">
        <v>1994</v>
      </c>
      <c r="H287" s="70">
        <v>57</v>
      </c>
      <c r="I287" s="70">
        <v>157</v>
      </c>
      <c r="J287" s="70">
        <v>12316</v>
      </c>
    </row>
    <row r="288" spans="1:10" x14ac:dyDescent="0.25">
      <c r="A288" s="23" t="s">
        <v>103</v>
      </c>
      <c r="B288" s="26" t="s">
        <v>115</v>
      </c>
      <c r="C288" s="27">
        <v>2024</v>
      </c>
      <c r="D288" s="23" t="s">
        <v>6</v>
      </c>
      <c r="E288" s="23" t="s">
        <v>80</v>
      </c>
      <c r="F288" s="23">
        <v>1995</v>
      </c>
      <c r="H288" s="70">
        <v>31</v>
      </c>
      <c r="I288" s="70">
        <v>121</v>
      </c>
      <c r="J288" s="70">
        <v>3854</v>
      </c>
    </row>
    <row r="289" spans="1:10" x14ac:dyDescent="0.25">
      <c r="A289" s="23" t="s">
        <v>103</v>
      </c>
      <c r="B289" s="26" t="s">
        <v>115</v>
      </c>
      <c r="C289" s="27">
        <v>2024</v>
      </c>
      <c r="D289" s="23" t="s">
        <v>6</v>
      </c>
      <c r="E289" s="23" t="s">
        <v>80</v>
      </c>
      <c r="F289" s="23">
        <v>1996</v>
      </c>
      <c r="H289" s="70">
        <v>6</v>
      </c>
      <c r="I289" s="70">
        <v>179</v>
      </c>
      <c r="J289" s="70">
        <v>471</v>
      </c>
    </row>
    <row r="290" spans="1:10" x14ac:dyDescent="0.25">
      <c r="A290" s="23" t="s">
        <v>103</v>
      </c>
      <c r="B290" s="26" t="s">
        <v>115</v>
      </c>
      <c r="C290" s="27">
        <v>2024</v>
      </c>
      <c r="D290" s="23" t="s">
        <v>6</v>
      </c>
      <c r="E290" s="23" t="s">
        <v>80</v>
      </c>
      <c r="F290" s="23">
        <v>1997</v>
      </c>
      <c r="H290" s="70">
        <v>97</v>
      </c>
      <c r="I290" s="70">
        <v>242</v>
      </c>
      <c r="J290" s="70">
        <v>2591</v>
      </c>
    </row>
    <row r="291" spans="1:10" x14ac:dyDescent="0.25">
      <c r="A291" s="23" t="s">
        <v>103</v>
      </c>
      <c r="B291" s="26" t="s">
        <v>115</v>
      </c>
      <c r="C291" s="27">
        <v>2024</v>
      </c>
      <c r="D291" s="23" t="s">
        <v>6</v>
      </c>
      <c r="E291" s="23" t="s">
        <v>80</v>
      </c>
      <c r="F291" s="23">
        <v>1998</v>
      </c>
      <c r="H291" s="70">
        <v>11</v>
      </c>
      <c r="I291" s="70">
        <v>390</v>
      </c>
      <c r="J291" s="70">
        <v>1970</v>
      </c>
    </row>
    <row r="292" spans="1:10" x14ac:dyDescent="0.25">
      <c r="A292" s="23" t="s">
        <v>103</v>
      </c>
      <c r="B292" s="26" t="s">
        <v>115</v>
      </c>
      <c r="C292" s="27">
        <v>2024</v>
      </c>
      <c r="D292" s="23" t="s">
        <v>6</v>
      </c>
      <c r="E292" s="23" t="s">
        <v>80</v>
      </c>
      <c r="F292" s="23">
        <v>1999</v>
      </c>
      <c r="H292" s="70">
        <v>166</v>
      </c>
      <c r="I292" s="70">
        <v>206</v>
      </c>
      <c r="J292" s="70">
        <v>1348</v>
      </c>
    </row>
    <row r="293" spans="1:10" x14ac:dyDescent="0.25">
      <c r="A293" s="23" t="s">
        <v>103</v>
      </c>
      <c r="B293" s="26" t="s">
        <v>115</v>
      </c>
      <c r="C293" s="27">
        <v>2024</v>
      </c>
      <c r="D293" s="23" t="s">
        <v>6</v>
      </c>
      <c r="E293" s="23" t="s">
        <v>80</v>
      </c>
      <c r="F293" s="23">
        <v>2000</v>
      </c>
      <c r="H293" s="70">
        <v>43</v>
      </c>
      <c r="I293" s="70">
        <v>146</v>
      </c>
      <c r="J293" s="70">
        <v>916</v>
      </c>
    </row>
    <row r="294" spans="1:10" x14ac:dyDescent="0.25">
      <c r="A294" s="23" t="s">
        <v>103</v>
      </c>
      <c r="B294" s="26" t="s">
        <v>115</v>
      </c>
      <c r="C294" s="27">
        <v>2024</v>
      </c>
      <c r="D294" s="23" t="s">
        <v>6</v>
      </c>
      <c r="E294" s="23" t="s">
        <v>80</v>
      </c>
      <c r="F294" s="23">
        <v>2001</v>
      </c>
      <c r="H294" s="70">
        <v>62</v>
      </c>
      <c r="I294" s="70">
        <v>118</v>
      </c>
      <c r="J294" s="70">
        <v>3436</v>
      </c>
    </row>
    <row r="295" spans="1:10" x14ac:dyDescent="0.25">
      <c r="A295" s="23" t="s">
        <v>103</v>
      </c>
      <c r="B295" s="26" t="s">
        <v>115</v>
      </c>
      <c r="C295" s="27">
        <v>2024</v>
      </c>
      <c r="D295" s="23" t="s">
        <v>6</v>
      </c>
      <c r="E295" s="23" t="s">
        <v>80</v>
      </c>
      <c r="F295" s="23">
        <v>2002</v>
      </c>
      <c r="H295" s="70">
        <v>77</v>
      </c>
      <c r="I295" s="70">
        <v>172</v>
      </c>
      <c r="J295" s="70">
        <v>1958</v>
      </c>
    </row>
    <row r="296" spans="1:10" x14ac:dyDescent="0.25">
      <c r="A296" s="23" t="s">
        <v>103</v>
      </c>
      <c r="B296" s="26" t="s">
        <v>115</v>
      </c>
      <c r="C296" s="27">
        <v>2024</v>
      </c>
      <c r="D296" s="23" t="s">
        <v>6</v>
      </c>
      <c r="E296" s="23" t="s">
        <v>80</v>
      </c>
      <c r="F296" s="23">
        <v>2003</v>
      </c>
      <c r="H296" s="70">
        <v>32</v>
      </c>
      <c r="I296" s="70">
        <v>86</v>
      </c>
      <c r="J296" s="70">
        <v>76138</v>
      </c>
    </row>
    <row r="297" spans="1:10" x14ac:dyDescent="0.25">
      <c r="A297" s="23" t="s">
        <v>103</v>
      </c>
      <c r="B297" s="26" t="s">
        <v>115</v>
      </c>
      <c r="C297" s="27">
        <v>2024</v>
      </c>
      <c r="D297" s="23" t="s">
        <v>6</v>
      </c>
      <c r="E297" s="23" t="s">
        <v>80</v>
      </c>
      <c r="F297" s="23">
        <v>2004</v>
      </c>
      <c r="H297" s="70">
        <v>105</v>
      </c>
      <c r="I297" s="70">
        <v>75</v>
      </c>
      <c r="J297" s="70">
        <v>1434</v>
      </c>
    </row>
    <row r="298" spans="1:10" x14ac:dyDescent="0.25">
      <c r="A298" s="23" t="s">
        <v>103</v>
      </c>
      <c r="B298" s="26" t="s">
        <v>115</v>
      </c>
      <c r="C298" s="27">
        <v>2024</v>
      </c>
      <c r="D298" s="23" t="s">
        <v>6</v>
      </c>
      <c r="E298" s="23" t="s">
        <v>80</v>
      </c>
      <c r="F298" s="23">
        <v>2005</v>
      </c>
      <c r="H298" s="70">
        <v>62</v>
      </c>
      <c r="I298" s="70">
        <v>266</v>
      </c>
      <c r="J298" s="70">
        <v>9411</v>
      </c>
    </row>
    <row r="299" spans="1:10" x14ac:dyDescent="0.25">
      <c r="A299" s="23" t="s">
        <v>103</v>
      </c>
      <c r="B299" s="26" t="s">
        <v>115</v>
      </c>
      <c r="C299" s="27">
        <v>2024</v>
      </c>
      <c r="D299" s="23" t="s">
        <v>6</v>
      </c>
      <c r="E299" s="23" t="s">
        <v>80</v>
      </c>
      <c r="F299" s="23">
        <v>2006</v>
      </c>
      <c r="H299" s="70">
        <v>31</v>
      </c>
      <c r="I299" s="70">
        <v>166</v>
      </c>
      <c r="J299" s="70">
        <v>16154</v>
      </c>
    </row>
    <row r="300" spans="1:10" x14ac:dyDescent="0.25">
      <c r="A300" s="23" t="s">
        <v>103</v>
      </c>
      <c r="B300" s="26" t="s">
        <v>115</v>
      </c>
      <c r="C300" s="27">
        <v>2024</v>
      </c>
      <c r="D300" s="23" t="s">
        <v>6</v>
      </c>
      <c r="E300" s="23" t="s">
        <v>80</v>
      </c>
      <c r="F300" s="23">
        <v>2007</v>
      </c>
      <c r="H300" s="70">
        <v>83</v>
      </c>
      <c r="I300" s="70">
        <v>94</v>
      </c>
      <c r="J300" s="70">
        <v>2435</v>
      </c>
    </row>
    <row r="301" spans="1:10" x14ac:dyDescent="0.25">
      <c r="A301" s="23" t="s">
        <v>103</v>
      </c>
      <c r="B301" s="26" t="s">
        <v>115</v>
      </c>
      <c r="C301" s="27">
        <v>2024</v>
      </c>
      <c r="D301" s="23" t="s">
        <v>6</v>
      </c>
      <c r="E301" s="23" t="s">
        <v>80</v>
      </c>
      <c r="F301" s="23">
        <v>2008</v>
      </c>
      <c r="H301" s="70">
        <v>45</v>
      </c>
      <c r="I301" s="70">
        <v>49</v>
      </c>
      <c r="J301" s="70">
        <v>1674</v>
      </c>
    </row>
    <row r="302" spans="1:10" x14ac:dyDescent="0.25">
      <c r="A302" s="23" t="s">
        <v>103</v>
      </c>
      <c r="B302" s="26" t="s">
        <v>115</v>
      </c>
      <c r="C302" s="27">
        <v>2024</v>
      </c>
      <c r="D302" s="23" t="s">
        <v>6</v>
      </c>
      <c r="E302" s="23" t="s">
        <v>80</v>
      </c>
      <c r="F302" s="23">
        <v>2009</v>
      </c>
      <c r="H302" s="70">
        <v>57</v>
      </c>
      <c r="I302" s="70">
        <v>151</v>
      </c>
      <c r="J302" s="70">
        <v>2602</v>
      </c>
    </row>
    <row r="303" spans="1:10" x14ac:dyDescent="0.25">
      <c r="A303" s="23" t="s">
        <v>103</v>
      </c>
      <c r="B303" s="26" t="s">
        <v>115</v>
      </c>
      <c r="C303" s="27">
        <v>2024</v>
      </c>
      <c r="D303" s="23" t="s">
        <v>6</v>
      </c>
      <c r="E303" s="23" t="s">
        <v>80</v>
      </c>
      <c r="F303" s="23">
        <v>2010</v>
      </c>
      <c r="H303" s="70">
        <v>109</v>
      </c>
      <c r="I303" s="70">
        <v>237</v>
      </c>
      <c r="J303" s="70">
        <v>9049</v>
      </c>
    </row>
    <row r="304" spans="1:10" x14ac:dyDescent="0.25">
      <c r="A304" s="23" t="s">
        <v>103</v>
      </c>
      <c r="B304" s="26" t="s">
        <v>115</v>
      </c>
      <c r="C304" s="27">
        <v>2024</v>
      </c>
      <c r="D304" s="23" t="s">
        <v>6</v>
      </c>
      <c r="E304" s="23" t="s">
        <v>80</v>
      </c>
      <c r="F304" s="23">
        <v>2011</v>
      </c>
      <c r="H304" s="70">
        <v>16</v>
      </c>
      <c r="I304" s="70">
        <v>58</v>
      </c>
      <c r="J304" s="70">
        <v>1435</v>
      </c>
    </row>
    <row r="305" spans="1:10" x14ac:dyDescent="0.25">
      <c r="A305" s="23" t="s">
        <v>103</v>
      </c>
      <c r="B305" s="26" t="s">
        <v>115</v>
      </c>
      <c r="C305" s="27">
        <v>2024</v>
      </c>
      <c r="D305" s="23" t="s">
        <v>6</v>
      </c>
      <c r="E305" s="23" t="s">
        <v>80</v>
      </c>
      <c r="F305" s="23">
        <v>2012</v>
      </c>
      <c r="H305" s="70">
        <v>320</v>
      </c>
      <c r="I305" s="70">
        <v>66</v>
      </c>
      <c r="J305" s="70">
        <v>3608</v>
      </c>
    </row>
    <row r="306" spans="1:10" x14ac:dyDescent="0.25">
      <c r="A306" s="23" t="s">
        <v>103</v>
      </c>
      <c r="B306" s="26" t="s">
        <v>115</v>
      </c>
      <c r="C306" s="27">
        <v>2024</v>
      </c>
      <c r="D306" s="23" t="s">
        <v>6</v>
      </c>
      <c r="E306" s="23" t="s">
        <v>80</v>
      </c>
      <c r="F306" s="23">
        <v>2013</v>
      </c>
      <c r="H306" s="70">
        <v>174</v>
      </c>
      <c r="I306" s="70">
        <v>115</v>
      </c>
      <c r="J306" s="70">
        <v>6659</v>
      </c>
    </row>
    <row r="307" spans="1:10" x14ac:dyDescent="0.25">
      <c r="A307" s="23" t="s">
        <v>103</v>
      </c>
      <c r="B307" s="26" t="s">
        <v>115</v>
      </c>
      <c r="C307" s="27">
        <v>2024</v>
      </c>
      <c r="D307" s="23" t="s">
        <v>6</v>
      </c>
      <c r="E307" s="23" t="s">
        <v>80</v>
      </c>
      <c r="F307" s="23">
        <v>2014</v>
      </c>
      <c r="H307" s="70">
        <v>45</v>
      </c>
      <c r="I307" s="70">
        <v>162</v>
      </c>
      <c r="J307" s="70">
        <v>2839</v>
      </c>
    </row>
    <row r="308" spans="1:10" x14ac:dyDescent="0.25">
      <c r="A308" s="23" t="s">
        <v>103</v>
      </c>
      <c r="B308" s="26" t="s">
        <v>115</v>
      </c>
      <c r="C308" s="27">
        <v>2024</v>
      </c>
      <c r="D308" s="23" t="s">
        <v>6</v>
      </c>
      <c r="E308" s="23" t="s">
        <v>80</v>
      </c>
      <c r="F308" s="23">
        <v>2015</v>
      </c>
      <c r="H308" s="70">
        <v>61</v>
      </c>
      <c r="I308" s="70">
        <v>119</v>
      </c>
      <c r="J308" s="70">
        <v>14933</v>
      </c>
    </row>
    <row r="309" spans="1:10" x14ac:dyDescent="0.25">
      <c r="A309" s="23" t="s">
        <v>103</v>
      </c>
      <c r="B309" s="26" t="s">
        <v>115</v>
      </c>
      <c r="C309" s="27">
        <v>2024</v>
      </c>
      <c r="D309" s="23" t="s">
        <v>6</v>
      </c>
      <c r="E309" s="23" t="s">
        <v>80</v>
      </c>
      <c r="F309" s="23">
        <v>2016</v>
      </c>
      <c r="H309" s="70">
        <v>37</v>
      </c>
      <c r="I309" s="70">
        <v>66</v>
      </c>
      <c r="J309" s="70">
        <v>5178</v>
      </c>
    </row>
    <row r="310" spans="1:10" x14ac:dyDescent="0.25">
      <c r="A310" s="23" t="s">
        <v>103</v>
      </c>
      <c r="B310" s="26" t="s">
        <v>115</v>
      </c>
      <c r="C310" s="27">
        <v>2024</v>
      </c>
      <c r="D310" s="23" t="s">
        <v>6</v>
      </c>
      <c r="E310" s="23" t="s">
        <v>80</v>
      </c>
      <c r="F310" s="23">
        <v>2017</v>
      </c>
      <c r="H310" s="70">
        <v>149</v>
      </c>
      <c r="I310" s="70">
        <v>48</v>
      </c>
      <c r="J310" s="70">
        <v>10531</v>
      </c>
    </row>
    <row r="311" spans="1:10" x14ac:dyDescent="0.25">
      <c r="A311" s="23" t="s">
        <v>103</v>
      </c>
      <c r="B311" s="26" t="s">
        <v>115</v>
      </c>
      <c r="C311" s="27">
        <v>2024</v>
      </c>
      <c r="D311" s="23" t="s">
        <v>6</v>
      </c>
      <c r="E311" s="23" t="s">
        <v>80</v>
      </c>
      <c r="F311" s="23">
        <v>2018</v>
      </c>
      <c r="H311" s="70">
        <v>94</v>
      </c>
      <c r="I311" s="70">
        <v>100</v>
      </c>
      <c r="J311" s="70">
        <v>24015</v>
      </c>
    </row>
    <row r="312" spans="1:10" x14ac:dyDescent="0.25">
      <c r="A312" s="23" t="s">
        <v>103</v>
      </c>
      <c r="B312" s="26" t="s">
        <v>115</v>
      </c>
      <c r="C312" s="27">
        <v>2024</v>
      </c>
      <c r="D312" s="23" t="s">
        <v>6</v>
      </c>
      <c r="E312" s="23" t="s">
        <v>80</v>
      </c>
      <c r="F312" s="23">
        <v>2019</v>
      </c>
      <c r="H312" s="69">
        <v>99</v>
      </c>
      <c r="I312" s="69">
        <v>65</v>
      </c>
      <c r="J312" s="69">
        <v>23897</v>
      </c>
    </row>
    <row r="313" spans="1:10" x14ac:dyDescent="0.25">
      <c r="A313" s="23" t="s">
        <v>103</v>
      </c>
      <c r="B313" s="26" t="s">
        <v>115</v>
      </c>
      <c r="C313" s="27">
        <v>2024</v>
      </c>
      <c r="D313" s="23" t="s">
        <v>6</v>
      </c>
      <c r="E313" s="23" t="s">
        <v>80</v>
      </c>
      <c r="F313" s="23">
        <v>2020</v>
      </c>
      <c r="H313" s="69">
        <v>153</v>
      </c>
      <c r="I313" s="69">
        <v>84</v>
      </c>
      <c r="J313" s="69">
        <v>26513</v>
      </c>
    </row>
    <row r="314" spans="1:10" x14ac:dyDescent="0.25">
      <c r="A314" s="23" t="s">
        <v>103</v>
      </c>
      <c r="B314" s="26" t="s">
        <v>115</v>
      </c>
      <c r="C314" s="27">
        <v>2024</v>
      </c>
      <c r="D314" s="23" t="s">
        <v>6</v>
      </c>
      <c r="E314" s="23" t="s">
        <v>80</v>
      </c>
      <c r="F314" s="23">
        <v>2021</v>
      </c>
      <c r="H314" s="69">
        <v>103</v>
      </c>
      <c r="I314" s="69">
        <v>358</v>
      </c>
      <c r="J314" s="69">
        <v>19687</v>
      </c>
    </row>
    <row r="315" spans="1:10" x14ac:dyDescent="0.25">
      <c r="A315" s="23" t="s">
        <v>103</v>
      </c>
      <c r="B315" s="26" t="s">
        <v>115</v>
      </c>
      <c r="C315" s="27">
        <v>2024</v>
      </c>
      <c r="D315" s="23" t="s">
        <v>6</v>
      </c>
      <c r="E315" s="23" t="s">
        <v>80</v>
      </c>
      <c r="F315" s="23">
        <v>2022</v>
      </c>
      <c r="H315" s="69">
        <v>134</v>
      </c>
      <c r="I315" s="69">
        <v>38</v>
      </c>
      <c r="J315" s="69">
        <v>71502</v>
      </c>
    </row>
    <row r="316" spans="1:10" x14ac:dyDescent="0.25">
      <c r="A316" s="23" t="s">
        <v>103</v>
      </c>
      <c r="B316" s="26" t="s">
        <v>115</v>
      </c>
      <c r="C316" s="27">
        <v>2024</v>
      </c>
      <c r="D316" s="23" t="s">
        <v>6</v>
      </c>
      <c r="E316" s="23" t="s">
        <v>80</v>
      </c>
      <c r="F316" s="23">
        <v>2023</v>
      </c>
      <c r="H316" s="70">
        <v>93</v>
      </c>
      <c r="I316" s="70">
        <v>104</v>
      </c>
      <c r="J316" s="70">
        <v>49036</v>
      </c>
    </row>
    <row r="317" spans="1:10" ht="15.75" thickBot="1" x14ac:dyDescent="0.3">
      <c r="A317" s="28" t="s">
        <v>103</v>
      </c>
      <c r="B317" s="29" t="s">
        <v>115</v>
      </c>
      <c r="C317" s="30">
        <v>2024</v>
      </c>
      <c r="D317" s="28" t="s">
        <v>6</v>
      </c>
      <c r="E317" s="28" t="s">
        <v>80</v>
      </c>
      <c r="F317" s="28">
        <v>2024</v>
      </c>
      <c r="G317" s="28"/>
      <c r="H317" s="73">
        <v>75</v>
      </c>
      <c r="I317" s="73">
        <v>305</v>
      </c>
      <c r="J317" s="73">
        <v>21045</v>
      </c>
    </row>
    <row r="318" spans="1:10" ht="15.75" thickTop="1" x14ac:dyDescent="0.25">
      <c r="A318" s="23" t="s">
        <v>103</v>
      </c>
      <c r="B318" s="26" t="s">
        <v>115</v>
      </c>
      <c r="C318" s="27">
        <v>2024</v>
      </c>
      <c r="D318" s="23" t="s">
        <v>6</v>
      </c>
      <c r="E318" s="23" t="s">
        <v>112</v>
      </c>
      <c r="F318" s="23">
        <v>1980</v>
      </c>
      <c r="H318" s="27">
        <f>(H228/H183)*100</f>
        <v>100</v>
      </c>
      <c r="I318" s="27">
        <f>(I228/I183)*100</f>
        <v>1.1735244618717604</v>
      </c>
      <c r="J318" s="27">
        <f>(J228/J183)*100</f>
        <v>0</v>
      </c>
    </row>
    <row r="319" spans="1:10" x14ac:dyDescent="0.25">
      <c r="A319" s="23" t="s">
        <v>103</v>
      </c>
      <c r="B319" s="26" t="s">
        <v>115</v>
      </c>
      <c r="C319" s="27">
        <v>2024</v>
      </c>
      <c r="D319" s="23" t="s">
        <v>6</v>
      </c>
      <c r="E319" s="23" t="s">
        <v>112</v>
      </c>
      <c r="F319" s="23">
        <v>1981</v>
      </c>
      <c r="H319" s="27">
        <f t="shared" ref="H319:J319" si="167">(H229/H184)*100</f>
        <v>9.6172548597523715</v>
      </c>
      <c r="I319" s="27">
        <f t="shared" si="167"/>
        <v>25.84527541424093</v>
      </c>
      <c r="J319" s="27">
        <f t="shared" si="167"/>
        <v>0</v>
      </c>
    </row>
    <row r="320" spans="1:10" x14ac:dyDescent="0.25">
      <c r="A320" s="23" t="s">
        <v>103</v>
      </c>
      <c r="B320" s="26" t="s">
        <v>115</v>
      </c>
      <c r="C320" s="27">
        <v>2024</v>
      </c>
      <c r="D320" s="23" t="s">
        <v>6</v>
      </c>
      <c r="E320" s="23" t="s">
        <v>112</v>
      </c>
      <c r="F320" s="23">
        <v>1982</v>
      </c>
      <c r="H320" s="27">
        <f t="shared" ref="H320:J320" si="168">(H230/H185)*100</f>
        <v>36.051542220423919</v>
      </c>
      <c r="I320" s="27">
        <f t="shared" si="168"/>
        <v>11.037668854326805</v>
      </c>
      <c r="J320" s="27">
        <f t="shared" si="168"/>
        <v>0</v>
      </c>
    </row>
    <row r="321" spans="1:10" x14ac:dyDescent="0.25">
      <c r="A321" s="23" t="s">
        <v>103</v>
      </c>
      <c r="B321" s="26" t="s">
        <v>115</v>
      </c>
      <c r="C321" s="27">
        <v>2024</v>
      </c>
      <c r="D321" s="23" t="s">
        <v>6</v>
      </c>
      <c r="E321" s="23" t="s">
        <v>112</v>
      </c>
      <c r="F321" s="23">
        <v>1983</v>
      </c>
      <c r="H321" s="27">
        <f t="shared" ref="H321:J321" si="169">(H231/H186)*100</f>
        <v>3.1614016206634594</v>
      </c>
      <c r="I321" s="27">
        <f t="shared" si="169"/>
        <v>8.7659242270838771</v>
      </c>
      <c r="J321" s="27">
        <f t="shared" si="169"/>
        <v>0</v>
      </c>
    </row>
    <row r="322" spans="1:10" x14ac:dyDescent="0.25">
      <c r="A322" s="23" t="s">
        <v>103</v>
      </c>
      <c r="B322" s="26" t="s">
        <v>115</v>
      </c>
      <c r="C322" s="27">
        <v>2024</v>
      </c>
      <c r="D322" s="23" t="s">
        <v>6</v>
      </c>
      <c r="E322" s="23" t="s">
        <v>112</v>
      </c>
      <c r="F322" s="23">
        <v>1984</v>
      </c>
      <c r="H322" s="27">
        <f t="shared" ref="H322:I322" si="170">(H232/H187)*100</f>
        <v>20.688449214519792</v>
      </c>
      <c r="I322" s="27">
        <f t="shared" si="170"/>
        <v>0</v>
      </c>
      <c r="J322" s="27">
        <v>0</v>
      </c>
    </row>
    <row r="323" spans="1:10" x14ac:dyDescent="0.25">
      <c r="A323" s="23" t="s">
        <v>103</v>
      </c>
      <c r="B323" s="26" t="s">
        <v>115</v>
      </c>
      <c r="C323" s="27">
        <v>2024</v>
      </c>
      <c r="D323" s="23" t="s">
        <v>6</v>
      </c>
      <c r="E323" s="23" t="s">
        <v>112</v>
      </c>
      <c r="F323" s="23">
        <v>1985</v>
      </c>
      <c r="H323" s="27">
        <f t="shared" ref="H323:J323" si="171">(H233/H188)*100</f>
        <v>24.038520706418065</v>
      </c>
      <c r="I323" s="27">
        <f t="shared" si="171"/>
        <v>0</v>
      </c>
      <c r="J323" s="27">
        <f t="shared" si="171"/>
        <v>33.76679960134333</v>
      </c>
    </row>
    <row r="324" spans="1:10" x14ac:dyDescent="0.25">
      <c r="A324" s="23" t="s">
        <v>103</v>
      </c>
      <c r="B324" s="26" t="s">
        <v>115</v>
      </c>
      <c r="C324" s="27">
        <v>2024</v>
      </c>
      <c r="D324" s="23" t="s">
        <v>6</v>
      </c>
      <c r="E324" s="23" t="s">
        <v>112</v>
      </c>
      <c r="F324" s="23">
        <v>1986</v>
      </c>
      <c r="H324" s="27">
        <f t="shared" ref="H324:J324" si="172">(H234/H189)*100</f>
        <v>46.840647379093284</v>
      </c>
      <c r="I324" s="27">
        <f t="shared" si="172"/>
        <v>5.9389565834614935</v>
      </c>
      <c r="J324" s="27">
        <f t="shared" si="172"/>
        <v>0</v>
      </c>
    </row>
    <row r="325" spans="1:10" x14ac:dyDescent="0.25">
      <c r="A325" s="23" t="s">
        <v>103</v>
      </c>
      <c r="B325" s="26" t="s">
        <v>115</v>
      </c>
      <c r="C325" s="27">
        <v>2024</v>
      </c>
      <c r="D325" s="23" t="s">
        <v>6</v>
      </c>
      <c r="E325" s="23" t="s">
        <v>112</v>
      </c>
      <c r="F325" s="23">
        <v>1987</v>
      </c>
      <c r="H325" s="27">
        <f t="shared" ref="H325:J325" si="173">(H235/H190)*100</f>
        <v>19.108779649347589</v>
      </c>
      <c r="I325" s="27">
        <f t="shared" si="173"/>
        <v>10.694157906927163</v>
      </c>
      <c r="J325" s="27">
        <f t="shared" si="173"/>
        <v>0</v>
      </c>
    </row>
    <row r="326" spans="1:10" x14ac:dyDescent="0.25">
      <c r="A326" s="23" t="s">
        <v>103</v>
      </c>
      <c r="B326" s="26" t="s">
        <v>115</v>
      </c>
      <c r="C326" s="27">
        <v>2024</v>
      </c>
      <c r="D326" s="23" t="s">
        <v>6</v>
      </c>
      <c r="E326" s="23" t="s">
        <v>112</v>
      </c>
      <c r="F326" s="23">
        <v>1988</v>
      </c>
      <c r="H326" s="27">
        <f t="shared" ref="H326:I326" si="174">(H236/H191)*100</f>
        <v>13.012232244150651</v>
      </c>
      <c r="I326" s="27">
        <f t="shared" si="174"/>
        <v>22.867679741418591</v>
      </c>
      <c r="J326" s="27">
        <v>0</v>
      </c>
    </row>
    <row r="327" spans="1:10" x14ac:dyDescent="0.25">
      <c r="A327" s="23" t="s">
        <v>103</v>
      </c>
      <c r="B327" s="26" t="s">
        <v>115</v>
      </c>
      <c r="C327" s="27">
        <v>2024</v>
      </c>
      <c r="D327" s="23" t="s">
        <v>6</v>
      </c>
      <c r="E327" s="23" t="s">
        <v>112</v>
      </c>
      <c r="F327" s="23">
        <v>1989</v>
      </c>
      <c r="H327" s="27">
        <f t="shared" ref="H327:J327" si="175">(H237/H192)*100</f>
        <v>8.0364352817522242</v>
      </c>
      <c r="I327" s="27">
        <f t="shared" si="175"/>
        <v>31.681933258686673</v>
      </c>
      <c r="J327" s="27">
        <f t="shared" si="175"/>
        <v>16.064324051856453</v>
      </c>
    </row>
    <row r="328" spans="1:10" x14ac:dyDescent="0.25">
      <c r="A328" s="23" t="s">
        <v>103</v>
      </c>
      <c r="B328" s="26" t="s">
        <v>115</v>
      </c>
      <c r="C328" s="27">
        <v>2024</v>
      </c>
      <c r="D328" s="23" t="s">
        <v>6</v>
      </c>
      <c r="E328" s="23" t="s">
        <v>112</v>
      </c>
      <c r="F328" s="23">
        <v>1990</v>
      </c>
      <c r="H328" s="27">
        <f t="shared" ref="H328:J328" si="176">(H238/H193)*100</f>
        <v>54.905457443340609</v>
      </c>
      <c r="I328" s="27">
        <f t="shared" si="176"/>
        <v>5.3871500302805879</v>
      </c>
      <c r="J328" s="27">
        <f t="shared" si="176"/>
        <v>22.745026578616837</v>
      </c>
    </row>
    <row r="329" spans="1:10" x14ac:dyDescent="0.25">
      <c r="A329" s="23" t="s">
        <v>103</v>
      </c>
      <c r="B329" s="26" t="s">
        <v>115</v>
      </c>
      <c r="C329" s="27">
        <v>2024</v>
      </c>
      <c r="D329" s="23" t="s">
        <v>6</v>
      </c>
      <c r="E329" s="23" t="s">
        <v>112</v>
      </c>
      <c r="F329" s="23">
        <v>1991</v>
      </c>
      <c r="H329" s="27">
        <f t="shared" ref="H329:J329" si="177">(H239/H194)*100</f>
        <v>52.79113416845923</v>
      </c>
      <c r="I329" s="27">
        <f t="shared" si="177"/>
        <v>12.727345705488688</v>
      </c>
      <c r="J329" s="27">
        <f t="shared" si="177"/>
        <v>100</v>
      </c>
    </row>
    <row r="330" spans="1:10" x14ac:dyDescent="0.25">
      <c r="A330" s="23" t="s">
        <v>103</v>
      </c>
      <c r="B330" s="26" t="s">
        <v>115</v>
      </c>
      <c r="C330" s="27">
        <v>2024</v>
      </c>
      <c r="D330" s="23" t="s">
        <v>6</v>
      </c>
      <c r="E330" s="23" t="s">
        <v>112</v>
      </c>
      <c r="F330" s="23">
        <v>1992</v>
      </c>
      <c r="H330" s="27">
        <f t="shared" ref="H330:J330" si="178">(H240/H195)*100</f>
        <v>41.903134901031677</v>
      </c>
      <c r="I330" s="27">
        <f t="shared" si="178"/>
        <v>9.2308120342380668</v>
      </c>
      <c r="J330" s="27">
        <f t="shared" si="178"/>
        <v>3.7983263294750671</v>
      </c>
    </row>
    <row r="331" spans="1:10" x14ac:dyDescent="0.25">
      <c r="A331" s="23" t="s">
        <v>103</v>
      </c>
      <c r="B331" s="26" t="s">
        <v>115</v>
      </c>
      <c r="C331" s="27">
        <v>2024</v>
      </c>
      <c r="D331" s="23" t="s">
        <v>6</v>
      </c>
      <c r="E331" s="23" t="s">
        <v>112</v>
      </c>
      <c r="F331" s="23">
        <v>1993</v>
      </c>
      <c r="H331" s="27">
        <f t="shared" ref="H331:J331" si="179">(H241/H196)*100</f>
        <v>17.139648116246565</v>
      </c>
      <c r="I331" s="27">
        <f t="shared" si="179"/>
        <v>21.543469475402844</v>
      </c>
      <c r="J331" s="27">
        <f t="shared" si="179"/>
        <v>0</v>
      </c>
    </row>
    <row r="332" spans="1:10" x14ac:dyDescent="0.25">
      <c r="A332" s="23" t="s">
        <v>103</v>
      </c>
      <c r="B332" s="26" t="s">
        <v>115</v>
      </c>
      <c r="C332" s="27">
        <v>2024</v>
      </c>
      <c r="D332" s="23" t="s">
        <v>6</v>
      </c>
      <c r="E332" s="23" t="s">
        <v>112</v>
      </c>
      <c r="F332" s="23">
        <v>1994</v>
      </c>
      <c r="H332" s="27">
        <f t="shared" ref="H332:J332" si="180">(H242/H197)*100</f>
        <v>34.349424293510125</v>
      </c>
      <c r="I332" s="27">
        <f t="shared" si="180"/>
        <v>2.8365398695503412</v>
      </c>
      <c r="J332" s="27">
        <f t="shared" si="180"/>
        <v>22.295726290653366</v>
      </c>
    </row>
    <row r="333" spans="1:10" x14ac:dyDescent="0.25">
      <c r="A333" s="23" t="s">
        <v>103</v>
      </c>
      <c r="B333" s="26" t="s">
        <v>115</v>
      </c>
      <c r="C333" s="27">
        <v>2024</v>
      </c>
      <c r="D333" s="23" t="s">
        <v>6</v>
      </c>
      <c r="E333" s="23" t="s">
        <v>112</v>
      </c>
      <c r="F333" s="23">
        <v>1995</v>
      </c>
      <c r="H333" s="27">
        <f t="shared" ref="H333:J333" si="181">(H243/H198)*100</f>
        <v>29.32880685130343</v>
      </c>
      <c r="I333" s="27">
        <f t="shared" si="181"/>
        <v>14.587132285291894</v>
      </c>
      <c r="J333" s="27">
        <f t="shared" si="181"/>
        <v>18.786874955888958</v>
      </c>
    </row>
    <row r="334" spans="1:10" x14ac:dyDescent="0.25">
      <c r="A334" s="23" t="s">
        <v>103</v>
      </c>
      <c r="B334" s="26" t="s">
        <v>115</v>
      </c>
      <c r="C334" s="27">
        <v>2024</v>
      </c>
      <c r="D334" s="23" t="s">
        <v>6</v>
      </c>
      <c r="E334" s="23" t="s">
        <v>112</v>
      </c>
      <c r="F334" s="23">
        <v>1996</v>
      </c>
      <c r="H334" s="27">
        <f t="shared" ref="H334:J334" si="182">(H244/H199)*100</f>
        <v>26.982031630482151</v>
      </c>
      <c r="I334" s="27">
        <f t="shared" si="182"/>
        <v>12.809438756968767</v>
      </c>
      <c r="J334" s="27">
        <f t="shared" si="182"/>
        <v>65.760597331882934</v>
      </c>
    </row>
    <row r="335" spans="1:10" x14ac:dyDescent="0.25">
      <c r="A335" s="23" t="s">
        <v>103</v>
      </c>
      <c r="B335" s="26" t="s">
        <v>115</v>
      </c>
      <c r="C335" s="27">
        <v>2024</v>
      </c>
      <c r="D335" s="23" t="s">
        <v>6</v>
      </c>
      <c r="E335" s="23" t="s">
        <v>112</v>
      </c>
      <c r="F335" s="23">
        <v>1997</v>
      </c>
      <c r="H335" s="27">
        <f t="shared" ref="H335:J335" si="183">(H245/H200)*100</f>
        <v>0</v>
      </c>
      <c r="I335" s="27">
        <f t="shared" si="183"/>
        <v>14.421676046534163</v>
      </c>
      <c r="J335" s="27">
        <f t="shared" si="183"/>
        <v>25.161679524045265</v>
      </c>
    </row>
    <row r="336" spans="1:10" x14ac:dyDescent="0.25">
      <c r="A336" s="23" t="s">
        <v>103</v>
      </c>
      <c r="B336" s="26" t="s">
        <v>115</v>
      </c>
      <c r="C336" s="27">
        <v>2024</v>
      </c>
      <c r="D336" s="23" t="s">
        <v>6</v>
      </c>
      <c r="E336" s="23" t="s">
        <v>112</v>
      </c>
      <c r="F336" s="23">
        <v>1998</v>
      </c>
      <c r="H336" s="27">
        <f t="shared" ref="H336:J336" si="184">(H246/H201)*100</f>
        <v>20.583921789955941</v>
      </c>
      <c r="I336" s="27">
        <f t="shared" si="184"/>
        <v>5.1227854513628897</v>
      </c>
      <c r="J336" s="27">
        <f t="shared" si="184"/>
        <v>35.851914756882678</v>
      </c>
    </row>
    <row r="337" spans="1:10" x14ac:dyDescent="0.25">
      <c r="A337" s="23" t="s">
        <v>103</v>
      </c>
      <c r="B337" s="26" t="s">
        <v>115</v>
      </c>
      <c r="C337" s="27">
        <v>2024</v>
      </c>
      <c r="D337" s="23" t="s">
        <v>6</v>
      </c>
      <c r="E337" s="23" t="s">
        <v>112</v>
      </c>
      <c r="F337" s="23">
        <v>1999</v>
      </c>
      <c r="H337" s="27">
        <f t="shared" ref="H337:J337" si="185">(H247/H202)*100</f>
        <v>55.700433650553229</v>
      </c>
      <c r="I337" s="27">
        <f t="shared" si="185"/>
        <v>18.040754701843174</v>
      </c>
      <c r="J337" s="27">
        <f t="shared" si="185"/>
        <v>2.1819885086417159</v>
      </c>
    </row>
    <row r="338" spans="1:10" x14ac:dyDescent="0.25">
      <c r="A338" s="23" t="s">
        <v>103</v>
      </c>
      <c r="B338" s="26" t="s">
        <v>115</v>
      </c>
      <c r="C338" s="27">
        <v>2024</v>
      </c>
      <c r="D338" s="23" t="s">
        <v>6</v>
      </c>
      <c r="E338" s="23" t="s">
        <v>112</v>
      </c>
      <c r="F338" s="23">
        <v>2000</v>
      </c>
      <c r="H338" s="27">
        <f t="shared" ref="H338:J338" si="186">(H248/H203)*100</f>
        <v>47.679119901845333</v>
      </c>
      <c r="I338" s="27">
        <f t="shared" si="186"/>
        <v>7.9664254598028004</v>
      </c>
      <c r="J338" s="27">
        <f t="shared" si="186"/>
        <v>2.5204388517178975</v>
      </c>
    </row>
    <row r="339" spans="1:10" x14ac:dyDescent="0.25">
      <c r="A339" s="23" t="s">
        <v>103</v>
      </c>
      <c r="B339" s="26" t="s">
        <v>115</v>
      </c>
      <c r="C339" s="27">
        <v>2024</v>
      </c>
      <c r="D339" s="23" t="s">
        <v>6</v>
      </c>
      <c r="E339" s="23" t="s">
        <v>112</v>
      </c>
      <c r="F339" s="23">
        <v>2001</v>
      </c>
      <c r="H339" s="27">
        <f>(H249/H204)*100</f>
        <v>41.713991350931067</v>
      </c>
      <c r="I339" s="27">
        <f>(I249/I204)*100</f>
        <v>6.0581169751850705</v>
      </c>
      <c r="J339" s="27">
        <f>(J249/J204)*100</f>
        <v>13.859442806506111</v>
      </c>
    </row>
    <row r="340" spans="1:10" x14ac:dyDescent="0.25">
      <c r="A340" s="23" t="s">
        <v>103</v>
      </c>
      <c r="B340" s="26" t="s">
        <v>115</v>
      </c>
      <c r="C340" s="27">
        <v>2024</v>
      </c>
      <c r="D340" s="23" t="s">
        <v>6</v>
      </c>
      <c r="E340" s="23" t="s">
        <v>112</v>
      </c>
      <c r="F340" s="23">
        <v>2002</v>
      </c>
      <c r="H340" s="27">
        <f t="shared" ref="H340:J340" si="187">(H250/H205)*100</f>
        <v>64.684106235720947</v>
      </c>
      <c r="I340" s="27">
        <f t="shared" si="187"/>
        <v>14.749366838491081</v>
      </c>
      <c r="J340" s="27">
        <f t="shared" si="187"/>
        <v>100</v>
      </c>
    </row>
    <row r="341" spans="1:10" x14ac:dyDescent="0.25">
      <c r="A341" s="23" t="s">
        <v>103</v>
      </c>
      <c r="B341" s="26" t="s">
        <v>115</v>
      </c>
      <c r="C341" s="27">
        <v>2024</v>
      </c>
      <c r="D341" s="23" t="s">
        <v>6</v>
      </c>
      <c r="E341" s="23" t="s">
        <v>112</v>
      </c>
      <c r="F341" s="23">
        <v>2003</v>
      </c>
      <c r="H341" s="27">
        <f t="shared" ref="H341:J341" si="188">(H251/H206)*100</f>
        <v>13.390072811434797</v>
      </c>
      <c r="I341" s="27">
        <f t="shared" si="188"/>
        <v>22.293715271946095</v>
      </c>
      <c r="J341" s="27">
        <f t="shared" si="188"/>
        <v>7.4536087697668316</v>
      </c>
    </row>
    <row r="342" spans="1:10" x14ac:dyDescent="0.25">
      <c r="A342" s="23" t="s">
        <v>103</v>
      </c>
      <c r="B342" s="26" t="s">
        <v>115</v>
      </c>
      <c r="C342" s="27">
        <v>2024</v>
      </c>
      <c r="D342" s="23" t="s">
        <v>6</v>
      </c>
      <c r="E342" s="23" t="s">
        <v>112</v>
      </c>
      <c r="F342" s="23">
        <v>2004</v>
      </c>
      <c r="H342" s="27">
        <f t="shared" ref="H342:J342" si="189">(H252/H207)*100</f>
        <v>37.134522388065385</v>
      </c>
      <c r="I342" s="27">
        <f t="shared" si="189"/>
        <v>5.6939062027772023</v>
      </c>
      <c r="J342" s="27">
        <f t="shared" si="189"/>
        <v>3.0049532382260433</v>
      </c>
    </row>
    <row r="343" spans="1:10" x14ac:dyDescent="0.25">
      <c r="A343" s="23" t="s">
        <v>103</v>
      </c>
      <c r="B343" s="26" t="s">
        <v>115</v>
      </c>
      <c r="C343" s="27">
        <v>2024</v>
      </c>
      <c r="D343" s="23" t="s">
        <v>6</v>
      </c>
      <c r="E343" s="23" t="s">
        <v>112</v>
      </c>
      <c r="F343" s="23">
        <v>2005</v>
      </c>
      <c r="H343" s="27">
        <f t="shared" ref="H343:J343" si="190">(H253/H208)*100</f>
        <v>25.080359402977475</v>
      </c>
      <c r="I343" s="27">
        <f t="shared" si="190"/>
        <v>21.650827664962957</v>
      </c>
      <c r="J343" s="27">
        <f t="shared" si="190"/>
        <v>6.4283871413053122</v>
      </c>
    </row>
    <row r="344" spans="1:10" x14ac:dyDescent="0.25">
      <c r="A344" s="23" t="s">
        <v>103</v>
      </c>
      <c r="B344" s="26" t="s">
        <v>115</v>
      </c>
      <c r="C344" s="27">
        <v>2024</v>
      </c>
      <c r="D344" s="23" t="s">
        <v>6</v>
      </c>
      <c r="E344" s="23" t="s">
        <v>112</v>
      </c>
      <c r="F344" s="23">
        <v>2006</v>
      </c>
      <c r="H344" s="27">
        <f t="shared" ref="H344:J344" si="191">(H254/H209)*100</f>
        <v>33.753902754922635</v>
      </c>
      <c r="I344" s="27">
        <f t="shared" si="191"/>
        <v>6.1890950009354633</v>
      </c>
      <c r="J344" s="27">
        <f t="shared" si="191"/>
        <v>36.671743738971081</v>
      </c>
    </row>
    <row r="345" spans="1:10" x14ac:dyDescent="0.25">
      <c r="A345" s="23" t="s">
        <v>103</v>
      </c>
      <c r="B345" s="26" t="s">
        <v>115</v>
      </c>
      <c r="C345" s="27">
        <v>2024</v>
      </c>
      <c r="D345" s="23" t="s">
        <v>6</v>
      </c>
      <c r="E345" s="23" t="s">
        <v>112</v>
      </c>
      <c r="F345" s="23">
        <v>2007</v>
      </c>
      <c r="H345" s="27">
        <f t="shared" ref="H345:J345" si="192">(H255/H210)*100</f>
        <v>56.218271795739547</v>
      </c>
      <c r="I345" s="27">
        <f t="shared" si="192"/>
        <v>17.294827140433817</v>
      </c>
      <c r="J345" s="27">
        <f t="shared" si="192"/>
        <v>12.901103068292082</v>
      </c>
    </row>
    <row r="346" spans="1:10" x14ac:dyDescent="0.25">
      <c r="A346" s="23" t="s">
        <v>103</v>
      </c>
      <c r="B346" s="26" t="s">
        <v>115</v>
      </c>
      <c r="C346" s="27">
        <v>2024</v>
      </c>
      <c r="D346" s="23" t="s">
        <v>6</v>
      </c>
      <c r="E346" s="23" t="s">
        <v>112</v>
      </c>
      <c r="F346" s="23">
        <v>2008</v>
      </c>
      <c r="H346" s="27">
        <f t="shared" ref="H346:J346" si="193">(H256/H211)*100</f>
        <v>14.132788750054214</v>
      </c>
      <c r="I346" s="27">
        <f t="shared" si="193"/>
        <v>21.749339277484644</v>
      </c>
      <c r="J346" s="27">
        <f t="shared" si="193"/>
        <v>31.538117154062427</v>
      </c>
    </row>
    <row r="347" spans="1:10" x14ac:dyDescent="0.25">
      <c r="A347" s="23" t="s">
        <v>103</v>
      </c>
      <c r="B347" s="26" t="s">
        <v>115</v>
      </c>
      <c r="C347" s="27">
        <v>2024</v>
      </c>
      <c r="D347" s="23" t="s">
        <v>6</v>
      </c>
      <c r="E347" s="23" t="s">
        <v>112</v>
      </c>
      <c r="F347" s="23">
        <v>2009</v>
      </c>
      <c r="H347" s="27">
        <f t="shared" ref="H347:J347" si="194">(H257/H212)*100</f>
        <v>11.234239519555423</v>
      </c>
      <c r="I347" s="27">
        <f t="shared" si="194"/>
        <v>9.7703649502597436</v>
      </c>
      <c r="J347" s="27">
        <f t="shared" si="194"/>
        <v>74.48791756811265</v>
      </c>
    </row>
    <row r="348" spans="1:10" x14ac:dyDescent="0.25">
      <c r="A348" s="23" t="s">
        <v>103</v>
      </c>
      <c r="B348" s="26" t="s">
        <v>115</v>
      </c>
      <c r="C348" s="27">
        <v>2024</v>
      </c>
      <c r="D348" s="23" t="s">
        <v>6</v>
      </c>
      <c r="E348" s="23" t="s">
        <v>112</v>
      </c>
      <c r="F348" s="23">
        <v>2010</v>
      </c>
      <c r="H348" s="27">
        <f t="shared" ref="H348:J348" si="195">(H258/H213)*100</f>
        <v>20.722402146526587</v>
      </c>
      <c r="I348" s="27">
        <f t="shared" si="195"/>
        <v>10.585604433982306</v>
      </c>
      <c r="J348" s="27">
        <f t="shared" si="195"/>
        <v>0.96640281430864661</v>
      </c>
    </row>
    <row r="349" spans="1:10" x14ac:dyDescent="0.25">
      <c r="A349" s="23" t="s">
        <v>103</v>
      </c>
      <c r="B349" s="26" t="s">
        <v>115</v>
      </c>
      <c r="C349" s="27">
        <v>2024</v>
      </c>
      <c r="D349" s="23" t="s">
        <v>6</v>
      </c>
      <c r="E349" s="23" t="s">
        <v>112</v>
      </c>
      <c r="F349" s="23">
        <v>2011</v>
      </c>
      <c r="H349" s="27">
        <f t="shared" ref="H349:J349" si="196">(H259/H214)*100</f>
        <v>66.150906690369098</v>
      </c>
      <c r="I349" s="27">
        <f t="shared" si="196"/>
        <v>33.739978149668595</v>
      </c>
      <c r="J349" s="27">
        <f t="shared" si="196"/>
        <v>100</v>
      </c>
    </row>
    <row r="350" spans="1:10" x14ac:dyDescent="0.25">
      <c r="A350" s="23" t="s">
        <v>103</v>
      </c>
      <c r="B350" s="26" t="s">
        <v>115</v>
      </c>
      <c r="C350" s="27">
        <v>2024</v>
      </c>
      <c r="D350" s="23" t="s">
        <v>6</v>
      </c>
      <c r="E350" s="23" t="s">
        <v>112</v>
      </c>
      <c r="F350" s="23">
        <v>2012</v>
      </c>
      <c r="H350" s="27">
        <f t="shared" ref="H350:J350" si="197">(H260/H215)*100</f>
        <v>8.3414212960879972</v>
      </c>
      <c r="I350" s="27">
        <f t="shared" si="197"/>
        <v>19.199834805527757</v>
      </c>
      <c r="J350" s="27">
        <f t="shared" si="197"/>
        <v>8.0530068920427151</v>
      </c>
    </row>
    <row r="351" spans="1:10" x14ac:dyDescent="0.25">
      <c r="A351" s="23" t="s">
        <v>103</v>
      </c>
      <c r="B351" s="26" t="s">
        <v>115</v>
      </c>
      <c r="C351" s="27">
        <v>2024</v>
      </c>
      <c r="D351" s="23" t="s">
        <v>6</v>
      </c>
      <c r="E351" s="23" t="s">
        <v>112</v>
      </c>
      <c r="F351" s="23">
        <v>2013</v>
      </c>
      <c r="H351" s="27">
        <f t="shared" ref="H351:J351" si="198">(H261/H216)*100</f>
        <v>66.642651073879591</v>
      </c>
      <c r="I351" s="27">
        <f t="shared" si="198"/>
        <v>34.356180807906078</v>
      </c>
      <c r="J351" s="27">
        <f t="shared" si="198"/>
        <v>100</v>
      </c>
    </row>
    <row r="352" spans="1:10" x14ac:dyDescent="0.25">
      <c r="A352" s="23" t="s">
        <v>103</v>
      </c>
      <c r="B352" s="26" t="s">
        <v>115</v>
      </c>
      <c r="C352" s="27">
        <v>2024</v>
      </c>
      <c r="D352" s="23" t="s">
        <v>6</v>
      </c>
      <c r="E352" s="23" t="s">
        <v>112</v>
      </c>
      <c r="F352" s="23">
        <v>2014</v>
      </c>
      <c r="H352" s="27">
        <f t="shared" ref="H352:J352" si="199">(H262/H217)*100</f>
        <v>52.129120214975167</v>
      </c>
      <c r="I352" s="27">
        <f t="shared" si="199"/>
        <v>13.694532024255986</v>
      </c>
      <c r="J352" s="27">
        <f t="shared" si="199"/>
        <v>16.681675233094584</v>
      </c>
    </row>
    <row r="353" spans="1:10" x14ac:dyDescent="0.25">
      <c r="A353" s="23" t="s">
        <v>103</v>
      </c>
      <c r="B353" s="26" t="s">
        <v>115</v>
      </c>
      <c r="C353" s="27">
        <v>2024</v>
      </c>
      <c r="D353" s="23" t="s">
        <v>6</v>
      </c>
      <c r="E353" s="23" t="s">
        <v>112</v>
      </c>
      <c r="F353" s="23">
        <v>2015</v>
      </c>
      <c r="H353" s="27">
        <f t="shared" ref="H353:J353" si="200">(H263/H218)*100</f>
        <v>53.366684522201311</v>
      </c>
      <c r="I353" s="27">
        <f t="shared" si="200"/>
        <v>6.6053974892849006</v>
      </c>
      <c r="J353" s="27">
        <f t="shared" si="200"/>
        <v>0</v>
      </c>
    </row>
    <row r="354" spans="1:10" x14ac:dyDescent="0.25">
      <c r="A354" s="23" t="s">
        <v>103</v>
      </c>
      <c r="B354" s="26" t="s">
        <v>115</v>
      </c>
      <c r="C354" s="27">
        <v>2024</v>
      </c>
      <c r="D354" s="23" t="s">
        <v>6</v>
      </c>
      <c r="E354" s="23" t="s">
        <v>112</v>
      </c>
      <c r="F354" s="23">
        <v>2016</v>
      </c>
      <c r="H354" s="27">
        <f t="shared" ref="H354:J354" si="201">(H264/H219)*100</f>
        <v>57.294764069394773</v>
      </c>
      <c r="I354" s="27">
        <f t="shared" si="201"/>
        <v>38.541173502638387</v>
      </c>
      <c r="J354" s="27">
        <f t="shared" si="201"/>
        <v>33.16958819840535</v>
      </c>
    </row>
    <row r="355" spans="1:10" x14ac:dyDescent="0.25">
      <c r="A355" s="23" t="s">
        <v>103</v>
      </c>
      <c r="B355" s="26" t="s">
        <v>115</v>
      </c>
      <c r="C355" s="27">
        <v>2024</v>
      </c>
      <c r="D355" s="23" t="s">
        <v>6</v>
      </c>
      <c r="E355" s="23" t="s">
        <v>112</v>
      </c>
      <c r="F355" s="23">
        <v>2017</v>
      </c>
      <c r="H355" s="27">
        <f t="shared" ref="H355:J355" si="202">(H265/H220)*100</f>
        <v>23.225904086164164</v>
      </c>
      <c r="I355" s="27">
        <f t="shared" si="202"/>
        <v>3.8817930504425591</v>
      </c>
      <c r="J355" s="27">
        <f t="shared" si="202"/>
        <v>8.9836424521521341</v>
      </c>
    </row>
    <row r="356" spans="1:10" x14ac:dyDescent="0.25">
      <c r="A356" s="23" t="s">
        <v>103</v>
      </c>
      <c r="B356" s="26" t="s">
        <v>115</v>
      </c>
      <c r="C356" s="27">
        <v>2024</v>
      </c>
      <c r="D356" s="23" t="s">
        <v>6</v>
      </c>
      <c r="E356" s="23" t="s">
        <v>112</v>
      </c>
      <c r="F356" s="23">
        <v>2018</v>
      </c>
      <c r="H356" s="27">
        <f>(H266/H221)*100</f>
        <v>12.626187233820266</v>
      </c>
      <c r="I356" s="27">
        <f>(I266/I221)*100</f>
        <v>12.824073498389021</v>
      </c>
      <c r="J356" s="27">
        <f>(J266/J221)*100</f>
        <v>18.555805235069588</v>
      </c>
    </row>
    <row r="357" spans="1:10" x14ac:dyDescent="0.25">
      <c r="A357" s="23" t="s">
        <v>103</v>
      </c>
      <c r="B357" s="26" t="s">
        <v>115</v>
      </c>
      <c r="C357" s="27">
        <v>2024</v>
      </c>
      <c r="D357" s="23" t="s">
        <v>6</v>
      </c>
      <c r="E357" s="23" t="s">
        <v>112</v>
      </c>
      <c r="F357" s="23">
        <v>2019</v>
      </c>
      <c r="H357" s="27">
        <f t="shared" ref="H357:J357" si="203">(H267/H222)*100</f>
        <v>31.381051213240763</v>
      </c>
      <c r="I357" s="27">
        <f t="shared" si="203"/>
        <v>7.4285750642843151</v>
      </c>
      <c r="J357" s="27">
        <f t="shared" si="203"/>
        <v>0</v>
      </c>
    </row>
    <row r="358" spans="1:10" x14ac:dyDescent="0.25">
      <c r="A358" s="23" t="s">
        <v>103</v>
      </c>
      <c r="B358" s="26" t="s">
        <v>115</v>
      </c>
      <c r="C358" s="27">
        <v>2024</v>
      </c>
      <c r="D358" s="23" t="s">
        <v>6</v>
      </c>
      <c r="E358" s="23" t="s">
        <v>112</v>
      </c>
      <c r="F358" s="23">
        <v>2020</v>
      </c>
      <c r="H358" s="27">
        <f t="shared" ref="H358:J358" si="204">(H268/H223)*100</f>
        <v>29.20016918553473</v>
      </c>
      <c r="I358" s="27">
        <f t="shared" si="204"/>
        <v>2.7039425221075226</v>
      </c>
      <c r="J358" s="27">
        <f t="shared" si="204"/>
        <v>0</v>
      </c>
    </row>
    <row r="359" spans="1:10" x14ac:dyDescent="0.25">
      <c r="A359" s="23" t="s">
        <v>103</v>
      </c>
      <c r="B359" s="26" t="s">
        <v>115</v>
      </c>
      <c r="C359" s="27">
        <v>2024</v>
      </c>
      <c r="D359" s="23" t="s">
        <v>6</v>
      </c>
      <c r="E359" s="23" t="s">
        <v>112</v>
      </c>
      <c r="F359" s="23">
        <v>2021</v>
      </c>
      <c r="H359" s="27">
        <f t="shared" ref="H359:J359" si="205">(H269/H224)*100</f>
        <v>18.429396139579161</v>
      </c>
      <c r="I359" s="27">
        <f t="shared" si="205"/>
        <v>24.974772812703925</v>
      </c>
      <c r="J359" s="27">
        <f t="shared" si="205"/>
        <v>0.80268987387447488</v>
      </c>
    </row>
    <row r="360" spans="1:10" x14ac:dyDescent="0.25">
      <c r="A360" s="23" t="s">
        <v>103</v>
      </c>
      <c r="B360" s="26" t="s">
        <v>115</v>
      </c>
      <c r="C360" s="27">
        <v>2024</v>
      </c>
      <c r="D360" s="23" t="s">
        <v>6</v>
      </c>
      <c r="E360" s="23" t="s">
        <v>112</v>
      </c>
      <c r="F360" s="23">
        <v>2022</v>
      </c>
      <c r="H360" s="27">
        <f t="shared" ref="H360:J360" si="206">(H270/H225)*100</f>
        <v>10.560600107544001</v>
      </c>
      <c r="I360" s="27">
        <f t="shared" si="206"/>
        <v>1.786929560757506</v>
      </c>
      <c r="J360" s="27">
        <f t="shared" si="206"/>
        <v>6.9576985819346113</v>
      </c>
    </row>
    <row r="361" spans="1:10" x14ac:dyDescent="0.25">
      <c r="A361" s="23" t="s">
        <v>103</v>
      </c>
      <c r="B361" s="26" t="s">
        <v>115</v>
      </c>
      <c r="C361" s="27">
        <v>2024</v>
      </c>
      <c r="D361" s="23" t="s">
        <v>6</v>
      </c>
      <c r="E361" s="23" t="s">
        <v>112</v>
      </c>
      <c r="F361" s="23">
        <v>2023</v>
      </c>
      <c r="H361" s="27">
        <f t="shared" ref="H361:J361" si="207">(H271/H226)*100</f>
        <v>41.647664339620093</v>
      </c>
      <c r="I361" s="27">
        <f t="shared" si="207"/>
        <v>9.364583648798197</v>
      </c>
      <c r="J361" s="27">
        <f t="shared" si="207"/>
        <v>8.3232653788549218</v>
      </c>
    </row>
    <row r="362" spans="1:10" ht="15.75" thickBot="1" x14ac:dyDescent="0.3">
      <c r="A362" s="28" t="s">
        <v>103</v>
      </c>
      <c r="B362" s="29" t="s">
        <v>115</v>
      </c>
      <c r="C362" s="30">
        <v>2024</v>
      </c>
      <c r="D362" s="28" t="s">
        <v>6</v>
      </c>
      <c r="E362" s="28" t="s">
        <v>112</v>
      </c>
      <c r="F362" s="28">
        <v>2024</v>
      </c>
      <c r="G362" s="28"/>
      <c r="H362" s="30">
        <f t="shared" ref="H362:J362" si="208">(H272/H227)*100</f>
        <v>37.385513340722383</v>
      </c>
      <c r="I362" s="30">
        <f t="shared" si="208"/>
        <v>28.059877666144668</v>
      </c>
      <c r="J362" s="30">
        <f t="shared" si="208"/>
        <v>10.763449116876506</v>
      </c>
    </row>
    <row r="363" spans="1:10" ht="15.75" thickTop="1" x14ac:dyDescent="0.25">
      <c r="A363" s="23" t="s">
        <v>103</v>
      </c>
      <c r="B363" s="26" t="s">
        <v>115</v>
      </c>
      <c r="C363" s="27">
        <v>2024</v>
      </c>
      <c r="D363" s="23" t="s">
        <v>7</v>
      </c>
      <c r="E363" s="23" t="s">
        <v>140</v>
      </c>
      <c r="F363" s="27">
        <v>1980</v>
      </c>
      <c r="H363" s="70">
        <v>0</v>
      </c>
      <c r="I363" s="70">
        <v>3547.59</v>
      </c>
      <c r="J363" s="70">
        <v>3898.4720000000002</v>
      </c>
    </row>
    <row r="364" spans="1:10" x14ac:dyDescent="0.25">
      <c r="A364" s="23" t="s">
        <v>103</v>
      </c>
      <c r="B364" s="26" t="s">
        <v>115</v>
      </c>
      <c r="C364" s="27">
        <v>2024</v>
      </c>
      <c r="D364" s="23" t="s">
        <v>7</v>
      </c>
      <c r="E364" s="23" t="s">
        <v>140</v>
      </c>
      <c r="F364" s="27">
        <v>1981</v>
      </c>
      <c r="H364" s="70">
        <v>235.12799999999999</v>
      </c>
      <c r="I364" s="70">
        <v>2451.6410000000001</v>
      </c>
      <c r="J364" s="70">
        <v>4967.9759999999997</v>
      </c>
    </row>
    <row r="365" spans="1:10" x14ac:dyDescent="0.25">
      <c r="A365" s="23" t="s">
        <v>103</v>
      </c>
      <c r="B365" s="26" t="s">
        <v>115</v>
      </c>
      <c r="C365" s="27">
        <v>2024</v>
      </c>
      <c r="D365" s="23" t="s">
        <v>7</v>
      </c>
      <c r="E365" s="23" t="s">
        <v>140</v>
      </c>
      <c r="F365" s="27">
        <v>1982</v>
      </c>
      <c r="H365" s="70">
        <v>15.26</v>
      </c>
      <c r="I365" s="70">
        <v>5338.2060000000001</v>
      </c>
      <c r="J365" s="70">
        <v>5238.366</v>
      </c>
    </row>
    <row r="366" spans="1:10" x14ac:dyDescent="0.25">
      <c r="A366" s="23" t="s">
        <v>103</v>
      </c>
      <c r="B366" s="26" t="s">
        <v>115</v>
      </c>
      <c r="C366" s="27">
        <v>2024</v>
      </c>
      <c r="D366" s="23" t="s">
        <v>7</v>
      </c>
      <c r="E366" s="23" t="s">
        <v>140</v>
      </c>
      <c r="F366" s="27">
        <v>1983</v>
      </c>
      <c r="H366" s="70">
        <v>363.37200000000001</v>
      </c>
      <c r="I366" s="70">
        <v>20486.133999999998</v>
      </c>
      <c r="J366" s="70">
        <v>418.12099999999998</v>
      </c>
    </row>
    <row r="367" spans="1:10" x14ac:dyDescent="0.25">
      <c r="A367" s="23" t="s">
        <v>103</v>
      </c>
      <c r="B367" s="26" t="s">
        <v>115</v>
      </c>
      <c r="C367" s="27">
        <v>2024</v>
      </c>
      <c r="D367" s="23" t="s">
        <v>7</v>
      </c>
      <c r="E367" s="23" t="s">
        <v>140</v>
      </c>
      <c r="F367" s="27">
        <v>1984</v>
      </c>
      <c r="H367" s="70">
        <v>7851.8209999999999</v>
      </c>
      <c r="I367" s="70">
        <v>1059.806</v>
      </c>
      <c r="J367" s="70">
        <v>0</v>
      </c>
    </row>
    <row r="368" spans="1:10" x14ac:dyDescent="0.25">
      <c r="A368" s="23" t="s">
        <v>103</v>
      </c>
      <c r="B368" s="26" t="s">
        <v>115</v>
      </c>
      <c r="C368" s="27">
        <v>2024</v>
      </c>
      <c r="D368" s="23" t="s">
        <v>7</v>
      </c>
      <c r="E368" s="23" t="s">
        <v>140</v>
      </c>
      <c r="F368" s="27">
        <v>1985</v>
      </c>
      <c r="H368" s="70">
        <v>17.302</v>
      </c>
      <c r="I368" s="70">
        <v>2125.6979999999999</v>
      </c>
      <c r="J368" s="70">
        <v>2035.837</v>
      </c>
    </row>
    <row r="369" spans="1:10" x14ac:dyDescent="0.25">
      <c r="A369" s="23" t="s">
        <v>103</v>
      </c>
      <c r="B369" s="26" t="s">
        <v>115</v>
      </c>
      <c r="C369" s="27">
        <v>2024</v>
      </c>
      <c r="D369" s="23" t="s">
        <v>7</v>
      </c>
      <c r="E369" s="23" t="s">
        <v>140</v>
      </c>
      <c r="F369" s="27">
        <v>1986</v>
      </c>
      <c r="H369" s="70">
        <v>191.25800000000001</v>
      </c>
      <c r="I369" s="70">
        <v>620.03499999999997</v>
      </c>
      <c r="J369" s="70">
        <v>3247.759</v>
      </c>
    </row>
    <row r="370" spans="1:10" x14ac:dyDescent="0.25">
      <c r="A370" s="23" t="s">
        <v>103</v>
      </c>
      <c r="B370" s="26" t="s">
        <v>115</v>
      </c>
      <c r="C370" s="27">
        <v>2024</v>
      </c>
      <c r="D370" s="23" t="s">
        <v>7</v>
      </c>
      <c r="E370" s="23" t="s">
        <v>140</v>
      </c>
      <c r="F370" s="27">
        <v>1987</v>
      </c>
      <c r="H370" s="70">
        <v>5824.2730000000001</v>
      </c>
      <c r="I370" s="70">
        <v>6511.7190000000001</v>
      </c>
      <c r="J370" s="70">
        <v>1362.4860000000001</v>
      </c>
    </row>
    <row r="371" spans="1:10" x14ac:dyDescent="0.25">
      <c r="A371" s="23" t="s">
        <v>103</v>
      </c>
      <c r="B371" s="26" t="s">
        <v>115</v>
      </c>
      <c r="C371" s="27">
        <v>2024</v>
      </c>
      <c r="D371" s="23" t="s">
        <v>7</v>
      </c>
      <c r="E371" s="23" t="s">
        <v>140</v>
      </c>
      <c r="F371" s="27">
        <v>1988</v>
      </c>
      <c r="H371" s="70">
        <v>345.38</v>
      </c>
      <c r="I371" s="70">
        <v>2492.348</v>
      </c>
      <c r="J371" s="70">
        <v>0</v>
      </c>
    </row>
    <row r="372" spans="1:10" x14ac:dyDescent="0.25">
      <c r="A372" s="23" t="s">
        <v>103</v>
      </c>
      <c r="B372" s="26" t="s">
        <v>115</v>
      </c>
      <c r="C372" s="27">
        <v>2024</v>
      </c>
      <c r="D372" s="23" t="s">
        <v>7</v>
      </c>
      <c r="E372" s="23" t="s">
        <v>140</v>
      </c>
      <c r="F372" s="27">
        <v>1989</v>
      </c>
      <c r="H372" s="70">
        <v>1755.729</v>
      </c>
      <c r="I372" s="70">
        <v>1111.905</v>
      </c>
      <c r="J372" s="70">
        <v>2648.4650000000001</v>
      </c>
    </row>
    <row r="373" spans="1:10" x14ac:dyDescent="0.25">
      <c r="A373" s="23" t="s">
        <v>103</v>
      </c>
      <c r="B373" s="26" t="s">
        <v>115</v>
      </c>
      <c r="C373" s="27">
        <v>2024</v>
      </c>
      <c r="D373" s="23" t="s">
        <v>7</v>
      </c>
      <c r="E373" s="23" t="s">
        <v>140</v>
      </c>
      <c r="F373" s="27">
        <v>1990</v>
      </c>
      <c r="H373" s="70">
        <v>17459.682000000001</v>
      </c>
      <c r="I373" s="70">
        <v>3094.4690000000001</v>
      </c>
      <c r="J373" s="70">
        <v>14065.066000000001</v>
      </c>
    </row>
    <row r="374" spans="1:10" x14ac:dyDescent="0.25">
      <c r="A374" s="23" t="s">
        <v>103</v>
      </c>
      <c r="B374" s="26" t="s">
        <v>115</v>
      </c>
      <c r="C374" s="27">
        <v>2024</v>
      </c>
      <c r="D374" s="23" t="s">
        <v>7</v>
      </c>
      <c r="E374" s="23" t="s">
        <v>140</v>
      </c>
      <c r="F374" s="27">
        <v>1991</v>
      </c>
      <c r="H374" s="70">
        <v>94.835999999999999</v>
      </c>
      <c r="I374" s="70">
        <v>2096.5909999999999</v>
      </c>
      <c r="J374" s="70">
        <v>1392.59</v>
      </c>
    </row>
    <row r="375" spans="1:10" x14ac:dyDescent="0.25">
      <c r="A375" s="23" t="s">
        <v>103</v>
      </c>
      <c r="B375" s="26" t="s">
        <v>115</v>
      </c>
      <c r="C375" s="27">
        <v>2024</v>
      </c>
      <c r="D375" s="23" t="s">
        <v>7</v>
      </c>
      <c r="E375" s="23" t="s">
        <v>140</v>
      </c>
      <c r="F375" s="27">
        <v>1992</v>
      </c>
      <c r="H375" s="70">
        <v>854.35299999999995</v>
      </c>
      <c r="I375" s="70">
        <v>3407.9749999999999</v>
      </c>
      <c r="J375" s="70">
        <v>4272.6450000000004</v>
      </c>
    </row>
    <row r="376" spans="1:10" x14ac:dyDescent="0.25">
      <c r="A376" s="23" t="s">
        <v>103</v>
      </c>
      <c r="B376" s="26" t="s">
        <v>115</v>
      </c>
      <c r="C376" s="27">
        <v>2024</v>
      </c>
      <c r="D376" s="23" t="s">
        <v>7</v>
      </c>
      <c r="E376" s="23" t="s">
        <v>140</v>
      </c>
      <c r="F376" s="27">
        <v>1993</v>
      </c>
      <c r="H376" s="70">
        <v>2625.6950000000002</v>
      </c>
      <c r="I376" s="70">
        <v>3698.8139999999999</v>
      </c>
      <c r="J376" s="70">
        <v>539.64800000000002</v>
      </c>
    </row>
    <row r="377" spans="1:10" x14ac:dyDescent="0.25">
      <c r="A377" s="23" t="s">
        <v>103</v>
      </c>
      <c r="B377" s="26" t="s">
        <v>115</v>
      </c>
      <c r="C377" s="27">
        <v>2024</v>
      </c>
      <c r="D377" s="23" t="s">
        <v>7</v>
      </c>
      <c r="E377" s="23" t="s">
        <v>140</v>
      </c>
      <c r="F377" s="27">
        <v>1994</v>
      </c>
      <c r="H377" s="70">
        <v>1585.829</v>
      </c>
      <c r="I377" s="70">
        <v>19739.927</v>
      </c>
      <c r="J377" s="70">
        <v>350.09399999999999</v>
      </c>
    </row>
    <row r="378" spans="1:10" x14ac:dyDescent="0.25">
      <c r="A378" s="23" t="s">
        <v>103</v>
      </c>
      <c r="B378" s="26" t="s">
        <v>115</v>
      </c>
      <c r="C378" s="27">
        <v>2024</v>
      </c>
      <c r="D378" s="23" t="s">
        <v>7</v>
      </c>
      <c r="E378" s="23" t="s">
        <v>140</v>
      </c>
      <c r="F378" s="27">
        <v>1995</v>
      </c>
      <c r="H378" s="70">
        <v>4518.5389999999998</v>
      </c>
      <c r="I378" s="70">
        <v>2695.28</v>
      </c>
      <c r="J378" s="70">
        <v>1331.866</v>
      </c>
    </row>
    <row r="379" spans="1:10" x14ac:dyDescent="0.25">
      <c r="A379" s="23" t="s">
        <v>103</v>
      </c>
      <c r="B379" s="26" t="s">
        <v>115</v>
      </c>
      <c r="C379" s="27">
        <v>2024</v>
      </c>
      <c r="D379" s="23" t="s">
        <v>7</v>
      </c>
      <c r="E379" s="23" t="s">
        <v>140</v>
      </c>
      <c r="F379" s="27">
        <v>1996</v>
      </c>
      <c r="H379" s="70">
        <v>113.946</v>
      </c>
      <c r="I379" s="70">
        <v>2951.009</v>
      </c>
      <c r="J379" s="70">
        <v>1000.181</v>
      </c>
    </row>
    <row r="380" spans="1:10" x14ac:dyDescent="0.25">
      <c r="A380" s="23" t="s">
        <v>103</v>
      </c>
      <c r="B380" s="26" t="s">
        <v>115</v>
      </c>
      <c r="C380" s="27">
        <v>2024</v>
      </c>
      <c r="D380" s="23" t="s">
        <v>7</v>
      </c>
      <c r="E380" s="23" t="s">
        <v>140</v>
      </c>
      <c r="F380" s="27">
        <v>1997</v>
      </c>
      <c r="H380" s="70">
        <v>307.62900000000002</v>
      </c>
      <c r="I380" s="70">
        <v>15996.314</v>
      </c>
      <c r="J380" s="70">
        <v>1718.9870000000001</v>
      </c>
    </row>
    <row r="381" spans="1:10" x14ac:dyDescent="0.25">
      <c r="A381" s="23" t="s">
        <v>103</v>
      </c>
      <c r="B381" s="26" t="s">
        <v>115</v>
      </c>
      <c r="C381" s="27">
        <v>2024</v>
      </c>
      <c r="D381" s="23" t="s">
        <v>7</v>
      </c>
      <c r="E381" s="23" t="s">
        <v>140</v>
      </c>
      <c r="F381" s="27">
        <v>1998</v>
      </c>
      <c r="H381" s="70">
        <v>891.05100000000004</v>
      </c>
      <c r="I381" s="70">
        <v>2432.6120000000001</v>
      </c>
      <c r="J381" s="70">
        <v>1568.502</v>
      </c>
    </row>
    <row r="382" spans="1:10" x14ac:dyDescent="0.25">
      <c r="A382" s="23" t="s">
        <v>103</v>
      </c>
      <c r="B382" s="26" t="s">
        <v>115</v>
      </c>
      <c r="C382" s="27">
        <v>2024</v>
      </c>
      <c r="D382" s="23" t="s">
        <v>7</v>
      </c>
      <c r="E382" s="23" t="s">
        <v>140</v>
      </c>
      <c r="F382" s="27">
        <v>1999</v>
      </c>
      <c r="H382" s="70">
        <v>27241.11</v>
      </c>
      <c r="I382" s="70">
        <v>5655.951</v>
      </c>
      <c r="J382" s="70">
        <v>5377.2860000000001</v>
      </c>
    </row>
    <row r="383" spans="1:10" x14ac:dyDescent="0.25">
      <c r="A383" s="23" t="s">
        <v>103</v>
      </c>
      <c r="B383" s="26" t="s">
        <v>115</v>
      </c>
      <c r="C383" s="27">
        <v>2024</v>
      </c>
      <c r="D383" s="23" t="s">
        <v>7</v>
      </c>
      <c r="E383" s="23" t="s">
        <v>140</v>
      </c>
      <c r="F383" s="27">
        <v>2000</v>
      </c>
      <c r="H383" s="70">
        <v>1116.394</v>
      </c>
      <c r="I383" s="70">
        <v>19697.523000000001</v>
      </c>
      <c r="J383" s="70">
        <v>3635.5790000000002</v>
      </c>
    </row>
    <row r="384" spans="1:10" x14ac:dyDescent="0.25">
      <c r="A384" s="23" t="s">
        <v>103</v>
      </c>
      <c r="B384" s="26" t="s">
        <v>115</v>
      </c>
      <c r="C384" s="27">
        <v>2024</v>
      </c>
      <c r="D384" s="23" t="s">
        <v>7</v>
      </c>
      <c r="E384" s="23" t="s">
        <v>140</v>
      </c>
      <c r="F384" s="27">
        <v>2001</v>
      </c>
      <c r="H384" s="70">
        <v>1737.827</v>
      </c>
      <c r="I384" s="70">
        <v>4419.652</v>
      </c>
      <c r="J384" s="70">
        <v>120.748</v>
      </c>
    </row>
    <row r="385" spans="1:10" x14ac:dyDescent="0.25">
      <c r="A385" s="23" t="s">
        <v>103</v>
      </c>
      <c r="B385" s="26" t="s">
        <v>115</v>
      </c>
      <c r="C385" s="27">
        <v>2024</v>
      </c>
      <c r="D385" s="23" t="s">
        <v>7</v>
      </c>
      <c r="E385" s="23" t="s">
        <v>140</v>
      </c>
      <c r="F385" s="27">
        <v>2002</v>
      </c>
      <c r="H385" s="70">
        <v>5713.3220000000001</v>
      </c>
      <c r="I385" s="70">
        <v>31936.151999999998</v>
      </c>
      <c r="J385" s="70">
        <v>371.09100000000001</v>
      </c>
    </row>
    <row r="386" spans="1:10" x14ac:dyDescent="0.25">
      <c r="A386" s="23" t="s">
        <v>103</v>
      </c>
      <c r="B386" s="26" t="s">
        <v>115</v>
      </c>
      <c r="C386" s="27">
        <v>2024</v>
      </c>
      <c r="D386" s="23" t="s">
        <v>7</v>
      </c>
      <c r="E386" s="23" t="s">
        <v>140</v>
      </c>
      <c r="F386" s="27">
        <v>2003</v>
      </c>
      <c r="H386" s="70">
        <v>1236.192</v>
      </c>
      <c r="I386" s="70">
        <v>5685.3019999999997</v>
      </c>
      <c r="J386" s="70">
        <v>23595.525000000001</v>
      </c>
    </row>
    <row r="387" spans="1:10" x14ac:dyDescent="0.25">
      <c r="A387" s="23" t="s">
        <v>103</v>
      </c>
      <c r="B387" s="26" t="s">
        <v>115</v>
      </c>
      <c r="C387" s="27">
        <v>2024</v>
      </c>
      <c r="D387" s="23" t="s">
        <v>7</v>
      </c>
      <c r="E387" s="23" t="s">
        <v>140</v>
      </c>
      <c r="F387" s="27">
        <v>2004</v>
      </c>
      <c r="H387" s="70">
        <v>2617.8670000000002</v>
      </c>
      <c r="I387" s="70">
        <v>1328.8440000000001</v>
      </c>
      <c r="J387" s="70">
        <v>1771.5550000000001</v>
      </c>
    </row>
    <row r="388" spans="1:10" x14ac:dyDescent="0.25">
      <c r="A388" s="23" t="s">
        <v>103</v>
      </c>
      <c r="B388" s="26" t="s">
        <v>115</v>
      </c>
      <c r="C388" s="27">
        <v>2024</v>
      </c>
      <c r="D388" s="23" t="s">
        <v>7</v>
      </c>
      <c r="E388" s="23" t="s">
        <v>140</v>
      </c>
      <c r="F388" s="27">
        <v>2005</v>
      </c>
      <c r="H388" s="70">
        <v>6154.0360000000001</v>
      </c>
      <c r="I388" s="70">
        <v>9919.6200000000008</v>
      </c>
      <c r="J388" s="70">
        <v>7185.9859999999999</v>
      </c>
    </row>
    <row r="389" spans="1:10" x14ac:dyDescent="0.25">
      <c r="A389" s="23" t="s">
        <v>103</v>
      </c>
      <c r="B389" s="26" t="s">
        <v>115</v>
      </c>
      <c r="C389" s="27">
        <v>2024</v>
      </c>
      <c r="D389" s="23" t="s">
        <v>7</v>
      </c>
      <c r="E389" s="23" t="s">
        <v>140</v>
      </c>
      <c r="F389" s="27">
        <v>2006</v>
      </c>
      <c r="H389" s="70">
        <v>933.83699999999999</v>
      </c>
      <c r="I389" s="70">
        <v>3976.9079999999999</v>
      </c>
      <c r="J389" s="70">
        <v>2442.4580000000001</v>
      </c>
    </row>
    <row r="390" spans="1:10" x14ac:dyDescent="0.25">
      <c r="A390" s="23" t="s">
        <v>103</v>
      </c>
      <c r="B390" s="26" t="s">
        <v>115</v>
      </c>
      <c r="C390" s="27">
        <v>2024</v>
      </c>
      <c r="D390" s="23" t="s">
        <v>7</v>
      </c>
      <c r="E390" s="23" t="s">
        <v>140</v>
      </c>
      <c r="F390" s="27">
        <v>2007</v>
      </c>
      <c r="H390" s="70">
        <v>9111.1509999999998</v>
      </c>
      <c r="I390" s="70">
        <v>1567.038</v>
      </c>
      <c r="J390" s="70">
        <v>1793.18</v>
      </c>
    </row>
    <row r="391" spans="1:10" x14ac:dyDescent="0.25">
      <c r="A391" s="23" t="s">
        <v>103</v>
      </c>
      <c r="B391" s="26" t="s">
        <v>115</v>
      </c>
      <c r="C391" s="27">
        <v>2024</v>
      </c>
      <c r="D391" s="23" t="s">
        <v>7</v>
      </c>
      <c r="E391" s="23" t="s">
        <v>140</v>
      </c>
      <c r="F391" s="27">
        <v>2008</v>
      </c>
      <c r="H391" s="70">
        <v>4049.578</v>
      </c>
      <c r="I391" s="70">
        <v>2126.46</v>
      </c>
      <c r="J391" s="70">
        <v>279.20499999999998</v>
      </c>
    </row>
    <row r="392" spans="1:10" x14ac:dyDescent="0.25">
      <c r="A392" s="23" t="s">
        <v>103</v>
      </c>
      <c r="B392" s="26" t="s">
        <v>115</v>
      </c>
      <c r="C392" s="27">
        <v>2024</v>
      </c>
      <c r="D392" s="23" t="s">
        <v>7</v>
      </c>
      <c r="E392" s="23" t="s">
        <v>140</v>
      </c>
      <c r="F392" s="27">
        <v>2009</v>
      </c>
      <c r="H392" s="70">
        <v>6382.73</v>
      </c>
      <c r="I392" s="70">
        <v>4045.201</v>
      </c>
      <c r="J392" s="70">
        <v>409.065</v>
      </c>
    </row>
    <row r="393" spans="1:10" x14ac:dyDescent="0.25">
      <c r="A393" s="23" t="s">
        <v>103</v>
      </c>
      <c r="B393" s="26" t="s">
        <v>115</v>
      </c>
      <c r="C393" s="27">
        <v>2024</v>
      </c>
      <c r="D393" s="23" t="s">
        <v>7</v>
      </c>
      <c r="E393" s="23" t="s">
        <v>140</v>
      </c>
      <c r="F393" s="27">
        <v>2010</v>
      </c>
      <c r="H393" s="70">
        <v>7221.5060000000003</v>
      </c>
      <c r="I393" s="70">
        <v>18656.596000000001</v>
      </c>
      <c r="J393" s="70">
        <v>3051.8330000000001</v>
      </c>
    </row>
    <row r="394" spans="1:10" x14ac:dyDescent="0.25">
      <c r="A394" s="23" t="s">
        <v>103</v>
      </c>
      <c r="B394" s="26" t="s">
        <v>115</v>
      </c>
      <c r="C394" s="27">
        <v>2024</v>
      </c>
      <c r="D394" s="23" t="s">
        <v>7</v>
      </c>
      <c r="E394" s="23" t="s">
        <v>140</v>
      </c>
      <c r="F394" s="27">
        <v>2011</v>
      </c>
      <c r="H394" s="70">
        <v>1603.501</v>
      </c>
      <c r="I394" s="70">
        <v>5346.0969999999998</v>
      </c>
      <c r="J394" s="70">
        <v>877.01199999999994</v>
      </c>
    </row>
    <row r="395" spans="1:10" x14ac:dyDescent="0.25">
      <c r="A395" s="23" t="s">
        <v>103</v>
      </c>
      <c r="B395" s="26" t="s">
        <v>115</v>
      </c>
      <c r="C395" s="27">
        <v>2024</v>
      </c>
      <c r="D395" s="23" t="s">
        <v>7</v>
      </c>
      <c r="E395" s="23" t="s">
        <v>140</v>
      </c>
      <c r="F395" s="27">
        <v>2012</v>
      </c>
      <c r="H395" s="70">
        <v>843.40499999999997</v>
      </c>
      <c r="I395" s="70">
        <v>2187.7869999999998</v>
      </c>
      <c r="J395" s="70">
        <v>2511.4470000000001</v>
      </c>
    </row>
    <row r="396" spans="1:10" x14ac:dyDescent="0.25">
      <c r="A396" s="23" t="s">
        <v>103</v>
      </c>
      <c r="B396" s="26" t="s">
        <v>115</v>
      </c>
      <c r="C396" s="27">
        <v>2024</v>
      </c>
      <c r="D396" s="23" t="s">
        <v>7</v>
      </c>
      <c r="E396" s="23" t="s">
        <v>140</v>
      </c>
      <c r="F396" s="27">
        <v>2013</v>
      </c>
      <c r="H396" s="70">
        <v>10340.549999999999</v>
      </c>
      <c r="I396" s="70">
        <v>14241.777</v>
      </c>
      <c r="J396" s="70">
        <v>8.9369999999999994</v>
      </c>
    </row>
    <row r="397" spans="1:10" x14ac:dyDescent="0.25">
      <c r="A397" s="23" t="s">
        <v>103</v>
      </c>
      <c r="B397" s="26" t="s">
        <v>115</v>
      </c>
      <c r="C397" s="27">
        <v>2024</v>
      </c>
      <c r="D397" s="23" t="s">
        <v>7</v>
      </c>
      <c r="E397" s="23" t="s">
        <v>140</v>
      </c>
      <c r="F397" s="27">
        <v>2014</v>
      </c>
      <c r="H397" s="70">
        <v>7541.89</v>
      </c>
      <c r="I397" s="70">
        <v>7750.17</v>
      </c>
      <c r="J397" s="70">
        <v>140.61099999999999</v>
      </c>
    </row>
    <row r="398" spans="1:10" x14ac:dyDescent="0.25">
      <c r="A398" s="23" t="s">
        <v>103</v>
      </c>
      <c r="B398" s="26" t="s">
        <v>115</v>
      </c>
      <c r="C398" s="27">
        <v>2024</v>
      </c>
      <c r="D398" s="23" t="s">
        <v>7</v>
      </c>
      <c r="E398" s="23" t="s">
        <v>140</v>
      </c>
      <c r="F398" s="27">
        <v>2015</v>
      </c>
      <c r="H398" s="70">
        <v>4363.3410000000003</v>
      </c>
      <c r="I398" s="70">
        <v>6643.5529999999999</v>
      </c>
      <c r="J398" s="70">
        <v>3986.384</v>
      </c>
    </row>
    <row r="399" spans="1:10" x14ac:dyDescent="0.25">
      <c r="A399" s="23" t="s">
        <v>103</v>
      </c>
      <c r="B399" s="26" t="s">
        <v>115</v>
      </c>
      <c r="C399" s="27">
        <v>2024</v>
      </c>
      <c r="D399" s="23" t="s">
        <v>7</v>
      </c>
      <c r="E399" s="23" t="s">
        <v>140</v>
      </c>
      <c r="F399" s="27">
        <v>2016</v>
      </c>
      <c r="H399" s="70">
        <v>1902.01</v>
      </c>
      <c r="I399" s="70">
        <v>9352.098</v>
      </c>
      <c r="J399" s="70">
        <v>803.68799999999999</v>
      </c>
    </row>
    <row r="400" spans="1:10" x14ac:dyDescent="0.25">
      <c r="A400" s="23" t="s">
        <v>103</v>
      </c>
      <c r="B400" s="26" t="s">
        <v>115</v>
      </c>
      <c r="C400" s="27">
        <v>2024</v>
      </c>
      <c r="D400" s="23" t="s">
        <v>7</v>
      </c>
      <c r="E400" s="23" t="s">
        <v>140</v>
      </c>
      <c r="F400" s="27">
        <v>2017</v>
      </c>
      <c r="H400" s="70">
        <v>10650.109</v>
      </c>
      <c r="I400" s="70">
        <v>3473.924</v>
      </c>
      <c r="J400" s="70">
        <v>19452.120999999999</v>
      </c>
    </row>
    <row r="401" spans="1:10" x14ac:dyDescent="0.25">
      <c r="A401" s="23" t="s">
        <v>103</v>
      </c>
      <c r="B401" s="26" t="s">
        <v>115</v>
      </c>
      <c r="C401" s="27">
        <v>2024</v>
      </c>
      <c r="D401" s="23" t="s">
        <v>7</v>
      </c>
      <c r="E401" s="23" t="s">
        <v>140</v>
      </c>
      <c r="F401" s="27">
        <v>2018</v>
      </c>
      <c r="H401" s="70">
        <v>15546.862999999999</v>
      </c>
      <c r="I401" s="70">
        <v>2910.364</v>
      </c>
      <c r="J401" s="70">
        <v>8227.4359999999997</v>
      </c>
    </row>
    <row r="402" spans="1:10" x14ac:dyDescent="0.25">
      <c r="A402" s="23" t="s">
        <v>103</v>
      </c>
      <c r="B402" s="26" t="s">
        <v>115</v>
      </c>
      <c r="C402" s="27">
        <v>2024</v>
      </c>
      <c r="D402" s="23" t="s">
        <v>7</v>
      </c>
      <c r="E402" s="23" t="s">
        <v>140</v>
      </c>
      <c r="F402" s="27">
        <v>2019</v>
      </c>
      <c r="H402" s="70">
        <v>8568.1939999999995</v>
      </c>
      <c r="I402" s="70">
        <v>9544.1470000000008</v>
      </c>
      <c r="J402" s="70">
        <v>9474.5869999999995</v>
      </c>
    </row>
    <row r="403" spans="1:10" x14ac:dyDescent="0.25">
      <c r="A403" s="23" t="s">
        <v>103</v>
      </c>
      <c r="B403" s="26" t="s">
        <v>115</v>
      </c>
      <c r="C403" s="27">
        <v>2024</v>
      </c>
      <c r="D403" s="23" t="s">
        <v>7</v>
      </c>
      <c r="E403" s="23" t="s">
        <v>140</v>
      </c>
      <c r="F403" s="27">
        <v>2020</v>
      </c>
      <c r="H403" s="70">
        <v>12383.69</v>
      </c>
      <c r="I403" s="70">
        <v>2029.454</v>
      </c>
      <c r="J403" s="70">
        <v>1848.9359999999999</v>
      </c>
    </row>
    <row r="404" spans="1:10" x14ac:dyDescent="0.25">
      <c r="A404" s="23" t="s">
        <v>103</v>
      </c>
      <c r="B404" s="26" t="s">
        <v>115</v>
      </c>
      <c r="C404" s="27">
        <v>2024</v>
      </c>
      <c r="D404" s="23" t="s">
        <v>7</v>
      </c>
      <c r="E404" s="23" t="s">
        <v>140</v>
      </c>
      <c r="F404" s="27">
        <v>2021</v>
      </c>
      <c r="H404" s="70">
        <v>9319.2279999999992</v>
      </c>
      <c r="I404" s="70">
        <v>49981.828999999998</v>
      </c>
      <c r="J404" s="70">
        <v>5934.0950000000003</v>
      </c>
    </row>
    <row r="405" spans="1:10" x14ac:dyDescent="0.25">
      <c r="A405" s="23" t="s">
        <v>103</v>
      </c>
      <c r="B405" s="26" t="s">
        <v>115</v>
      </c>
      <c r="C405" s="27">
        <v>2024</v>
      </c>
      <c r="D405" s="23" t="s">
        <v>7</v>
      </c>
      <c r="E405" s="23" t="s">
        <v>140</v>
      </c>
      <c r="F405" s="27">
        <v>2022</v>
      </c>
      <c r="H405" s="70">
        <v>8903.7289999999994</v>
      </c>
      <c r="I405" s="70">
        <v>3877.9</v>
      </c>
      <c r="J405" s="70">
        <v>44931.567000000003</v>
      </c>
    </row>
    <row r="406" spans="1:10" x14ac:dyDescent="0.25">
      <c r="A406" s="23" t="s">
        <v>103</v>
      </c>
      <c r="B406" s="26" t="s">
        <v>115</v>
      </c>
      <c r="C406" s="27">
        <v>2024</v>
      </c>
      <c r="D406" s="23" t="s">
        <v>7</v>
      </c>
      <c r="E406" s="23" t="s">
        <v>140</v>
      </c>
      <c r="F406" s="27">
        <v>2023</v>
      </c>
      <c r="H406" s="70">
        <v>9898.1229999999996</v>
      </c>
      <c r="I406" s="70">
        <v>26451.973999999998</v>
      </c>
      <c r="J406" s="70">
        <v>8789.5669999999991</v>
      </c>
    </row>
    <row r="407" spans="1:10" ht="15.75" thickBot="1" x14ac:dyDescent="0.3">
      <c r="A407" s="28" t="s">
        <v>103</v>
      </c>
      <c r="B407" s="29" t="s">
        <v>115</v>
      </c>
      <c r="C407" s="30">
        <v>2024</v>
      </c>
      <c r="D407" s="28" t="s">
        <v>7</v>
      </c>
      <c r="E407" s="28" t="s">
        <v>140</v>
      </c>
      <c r="F407" s="30">
        <v>2024</v>
      </c>
      <c r="G407" s="28"/>
      <c r="H407" s="73">
        <v>3925.1439999999998</v>
      </c>
      <c r="I407" s="73">
        <v>31096.195</v>
      </c>
      <c r="J407" s="73">
        <v>5430.2520000000004</v>
      </c>
    </row>
    <row r="408" spans="1:10" ht="15.75" thickTop="1" x14ac:dyDescent="0.25">
      <c r="A408" s="23" t="s">
        <v>103</v>
      </c>
      <c r="B408" s="26" t="s">
        <v>115</v>
      </c>
      <c r="C408" s="27">
        <v>2024</v>
      </c>
      <c r="D408" s="23" t="s">
        <v>7</v>
      </c>
      <c r="E408" s="23" t="s">
        <v>141</v>
      </c>
      <c r="F408" s="27">
        <v>1980</v>
      </c>
      <c r="H408">
        <v>0</v>
      </c>
      <c r="I408">
        <v>42.04</v>
      </c>
      <c r="J408">
        <v>0</v>
      </c>
    </row>
    <row r="409" spans="1:10" x14ac:dyDescent="0.25">
      <c r="A409" s="23" t="s">
        <v>103</v>
      </c>
      <c r="B409" s="26" t="s">
        <v>115</v>
      </c>
      <c r="C409" s="27">
        <v>2024</v>
      </c>
      <c r="D409" s="23" t="s">
        <v>7</v>
      </c>
      <c r="E409" s="23" t="s">
        <v>141</v>
      </c>
      <c r="F409" s="27">
        <v>1981</v>
      </c>
      <c r="H409">
        <v>0</v>
      </c>
      <c r="I409">
        <v>637.14599999999996</v>
      </c>
      <c r="J409">
        <v>0</v>
      </c>
    </row>
    <row r="410" spans="1:10" x14ac:dyDescent="0.25">
      <c r="A410" s="23" t="s">
        <v>103</v>
      </c>
      <c r="B410" s="26" t="s">
        <v>115</v>
      </c>
      <c r="C410" s="27">
        <v>2024</v>
      </c>
      <c r="D410" s="23" t="s">
        <v>7</v>
      </c>
      <c r="E410" s="23" t="s">
        <v>141</v>
      </c>
      <c r="F410" s="27">
        <v>1982</v>
      </c>
      <c r="H410">
        <v>0</v>
      </c>
      <c r="I410">
        <v>553.56399999999996</v>
      </c>
      <c r="J410">
        <v>0</v>
      </c>
    </row>
    <row r="411" spans="1:10" x14ac:dyDescent="0.25">
      <c r="A411" s="23" t="s">
        <v>103</v>
      </c>
      <c r="B411" s="26" t="s">
        <v>115</v>
      </c>
      <c r="C411" s="27">
        <v>2024</v>
      </c>
      <c r="D411" s="23" t="s">
        <v>7</v>
      </c>
      <c r="E411" s="23" t="s">
        <v>141</v>
      </c>
      <c r="F411" s="27">
        <v>1983</v>
      </c>
      <c r="H411">
        <v>0</v>
      </c>
      <c r="I411" s="74">
        <v>1798.182</v>
      </c>
      <c r="J411">
        <v>0</v>
      </c>
    </row>
    <row r="412" spans="1:10" x14ac:dyDescent="0.25">
      <c r="A412" s="23" t="s">
        <v>103</v>
      </c>
      <c r="B412" s="26" t="s">
        <v>115</v>
      </c>
      <c r="C412" s="27">
        <v>2024</v>
      </c>
      <c r="D412" s="23" t="s">
        <v>7</v>
      </c>
      <c r="E412" s="23" t="s">
        <v>141</v>
      </c>
      <c r="F412" s="27">
        <v>1984</v>
      </c>
      <c r="H412" s="74">
        <v>1624.42</v>
      </c>
      <c r="I412">
        <v>0</v>
      </c>
      <c r="J412">
        <v>0</v>
      </c>
    </row>
    <row r="413" spans="1:10" x14ac:dyDescent="0.25">
      <c r="A413" s="23" t="s">
        <v>103</v>
      </c>
      <c r="B413" s="26" t="s">
        <v>115</v>
      </c>
      <c r="C413" s="27">
        <v>2024</v>
      </c>
      <c r="D413" s="23" t="s">
        <v>7</v>
      </c>
      <c r="E413" s="23" t="s">
        <v>141</v>
      </c>
      <c r="F413" s="27">
        <v>1985</v>
      </c>
      <c r="H413">
        <v>0</v>
      </c>
      <c r="I413">
        <v>0</v>
      </c>
      <c r="J413">
        <v>687.43700000000001</v>
      </c>
    </row>
    <row r="414" spans="1:10" x14ac:dyDescent="0.25">
      <c r="A414" s="23" t="s">
        <v>103</v>
      </c>
      <c r="B414" s="26" t="s">
        <v>115</v>
      </c>
      <c r="C414" s="27">
        <v>2024</v>
      </c>
      <c r="D414" s="23" t="s">
        <v>7</v>
      </c>
      <c r="E414" s="23" t="s">
        <v>141</v>
      </c>
      <c r="F414" s="27">
        <v>1986</v>
      </c>
      <c r="H414">
        <v>0</v>
      </c>
      <c r="I414">
        <v>50.201999999999998</v>
      </c>
      <c r="J414">
        <v>0</v>
      </c>
    </row>
    <row r="415" spans="1:10" x14ac:dyDescent="0.25">
      <c r="A415" s="23" t="s">
        <v>103</v>
      </c>
      <c r="B415" s="26" t="s">
        <v>115</v>
      </c>
      <c r="C415" s="27">
        <v>2024</v>
      </c>
      <c r="D415" s="23" t="s">
        <v>7</v>
      </c>
      <c r="E415" s="23" t="s">
        <v>141</v>
      </c>
      <c r="F415" s="27">
        <v>1987</v>
      </c>
      <c r="H415">
        <v>914.05499999999995</v>
      </c>
      <c r="I415">
        <v>638.86300000000006</v>
      </c>
      <c r="J415">
        <v>0</v>
      </c>
    </row>
    <row r="416" spans="1:10" x14ac:dyDescent="0.25">
      <c r="A416" s="23" t="s">
        <v>103</v>
      </c>
      <c r="B416" s="26" t="s">
        <v>115</v>
      </c>
      <c r="C416" s="27">
        <v>2024</v>
      </c>
      <c r="D416" s="23" t="s">
        <v>7</v>
      </c>
      <c r="E416" s="23" t="s">
        <v>141</v>
      </c>
      <c r="F416" s="27">
        <v>1988</v>
      </c>
      <c r="H416">
        <v>0</v>
      </c>
      <c r="I416">
        <v>614.80100000000004</v>
      </c>
      <c r="J416">
        <v>0</v>
      </c>
    </row>
    <row r="417" spans="1:10" x14ac:dyDescent="0.25">
      <c r="A417" s="23" t="s">
        <v>103</v>
      </c>
      <c r="B417" s="26" t="s">
        <v>115</v>
      </c>
      <c r="C417" s="27">
        <v>2024</v>
      </c>
      <c r="D417" s="23" t="s">
        <v>7</v>
      </c>
      <c r="E417" s="23" t="s">
        <v>141</v>
      </c>
      <c r="F417" s="27">
        <v>1989</v>
      </c>
      <c r="H417">
        <v>118.3</v>
      </c>
      <c r="I417">
        <v>352.27300000000002</v>
      </c>
      <c r="J417">
        <v>425.45800000000003</v>
      </c>
    </row>
    <row r="418" spans="1:10" x14ac:dyDescent="0.25">
      <c r="A418" s="23" t="s">
        <v>103</v>
      </c>
      <c r="B418" s="26" t="s">
        <v>115</v>
      </c>
      <c r="C418" s="27">
        <v>2024</v>
      </c>
      <c r="D418" s="23" t="s">
        <v>7</v>
      </c>
      <c r="E418" s="23" t="s">
        <v>141</v>
      </c>
      <c r="F418" s="27">
        <v>1990</v>
      </c>
      <c r="H418" s="74">
        <v>9733.5409999999993</v>
      </c>
      <c r="I418">
        <v>181.19900000000001</v>
      </c>
      <c r="J418" s="74">
        <v>3199.1030000000001</v>
      </c>
    </row>
    <row r="419" spans="1:10" x14ac:dyDescent="0.25">
      <c r="A419" s="23" t="s">
        <v>103</v>
      </c>
      <c r="B419" s="26" t="s">
        <v>115</v>
      </c>
      <c r="C419" s="27">
        <v>2024</v>
      </c>
      <c r="D419" s="23" t="s">
        <v>7</v>
      </c>
      <c r="E419" s="23" t="s">
        <v>141</v>
      </c>
      <c r="F419" s="27">
        <v>1991</v>
      </c>
      <c r="H419">
        <v>50.064999999999998</v>
      </c>
      <c r="I419">
        <v>272.697</v>
      </c>
      <c r="J419" s="74">
        <v>1392.59</v>
      </c>
    </row>
    <row r="420" spans="1:10" x14ac:dyDescent="0.25">
      <c r="A420" s="23" t="s">
        <v>103</v>
      </c>
      <c r="B420" s="26" t="s">
        <v>115</v>
      </c>
      <c r="C420" s="27">
        <v>2024</v>
      </c>
      <c r="D420" s="23" t="s">
        <v>7</v>
      </c>
      <c r="E420" s="23" t="s">
        <v>141</v>
      </c>
      <c r="F420" s="27">
        <v>1992</v>
      </c>
      <c r="H420">
        <v>332.57400000000001</v>
      </c>
      <c r="I420">
        <v>331.77800000000002</v>
      </c>
      <c r="J420">
        <v>162.28899999999999</v>
      </c>
    </row>
    <row r="421" spans="1:10" x14ac:dyDescent="0.25">
      <c r="A421" s="23" t="s">
        <v>103</v>
      </c>
      <c r="B421" s="26" t="s">
        <v>115</v>
      </c>
      <c r="C421" s="27">
        <v>2024</v>
      </c>
      <c r="D421" s="23" t="s">
        <v>7</v>
      </c>
      <c r="E421" s="23" t="s">
        <v>141</v>
      </c>
      <c r="F421" s="27">
        <v>1993</v>
      </c>
      <c r="H421">
        <v>76.515000000000001</v>
      </c>
      <c r="I421">
        <v>799.08799999999997</v>
      </c>
      <c r="J421">
        <v>0</v>
      </c>
    </row>
    <row r="422" spans="1:10" x14ac:dyDescent="0.25">
      <c r="A422" s="23" t="s">
        <v>103</v>
      </c>
      <c r="B422" s="26" t="s">
        <v>115</v>
      </c>
      <c r="C422" s="27">
        <v>2024</v>
      </c>
      <c r="D422" s="23" t="s">
        <v>7</v>
      </c>
      <c r="E422" s="23" t="s">
        <v>141</v>
      </c>
      <c r="F422" s="27">
        <v>1994</v>
      </c>
      <c r="H422">
        <v>431.47300000000001</v>
      </c>
      <c r="I422">
        <v>564.66099999999994</v>
      </c>
      <c r="J422">
        <v>78.055999999999997</v>
      </c>
    </row>
    <row r="423" spans="1:10" x14ac:dyDescent="0.25">
      <c r="A423" s="23" t="s">
        <v>103</v>
      </c>
      <c r="B423" s="26" t="s">
        <v>115</v>
      </c>
      <c r="C423" s="27">
        <v>2024</v>
      </c>
      <c r="D423" s="23" t="s">
        <v>7</v>
      </c>
      <c r="E423" s="23" t="s">
        <v>141</v>
      </c>
      <c r="F423" s="27">
        <v>1995</v>
      </c>
      <c r="H423" s="74">
        <v>1316.703</v>
      </c>
      <c r="I423">
        <v>203.80699999999999</v>
      </c>
      <c r="J423">
        <v>250.21600000000001</v>
      </c>
    </row>
    <row r="424" spans="1:10" x14ac:dyDescent="0.25">
      <c r="A424" s="23" t="s">
        <v>103</v>
      </c>
      <c r="B424" s="26" t="s">
        <v>115</v>
      </c>
      <c r="C424" s="27">
        <v>2024</v>
      </c>
      <c r="D424" s="23" t="s">
        <v>7</v>
      </c>
      <c r="E424" s="23" t="s">
        <v>141</v>
      </c>
      <c r="F424" s="27">
        <v>1996</v>
      </c>
      <c r="H424">
        <v>0</v>
      </c>
      <c r="I424">
        <v>380.67500000000001</v>
      </c>
      <c r="J424">
        <v>657.72500000000002</v>
      </c>
    </row>
    <row r="425" spans="1:10" x14ac:dyDescent="0.25">
      <c r="A425" s="23" t="s">
        <v>103</v>
      </c>
      <c r="B425" s="26" t="s">
        <v>115</v>
      </c>
      <c r="C425" s="27">
        <v>2024</v>
      </c>
      <c r="D425" s="23" t="s">
        <v>7</v>
      </c>
      <c r="E425" s="23" t="s">
        <v>141</v>
      </c>
      <c r="F425" s="27">
        <v>1997</v>
      </c>
      <c r="H425">
        <v>0</v>
      </c>
      <c r="I425" s="74">
        <v>2333.741</v>
      </c>
      <c r="J425">
        <v>432.52600000000001</v>
      </c>
    </row>
    <row r="426" spans="1:10" x14ac:dyDescent="0.25">
      <c r="A426" s="23" t="s">
        <v>103</v>
      </c>
      <c r="B426" s="26" t="s">
        <v>115</v>
      </c>
      <c r="C426" s="27">
        <v>2024</v>
      </c>
      <c r="D426" s="23" t="s">
        <v>7</v>
      </c>
      <c r="E426" s="23" t="s">
        <v>141</v>
      </c>
      <c r="F426" s="27">
        <v>1998</v>
      </c>
      <c r="H426">
        <v>201.68600000000001</v>
      </c>
      <c r="I426">
        <v>267.37599999999998</v>
      </c>
      <c r="J426">
        <v>562.33799999999997</v>
      </c>
    </row>
    <row r="427" spans="1:10" x14ac:dyDescent="0.25">
      <c r="A427" s="23" t="s">
        <v>103</v>
      </c>
      <c r="B427" s="26" t="s">
        <v>115</v>
      </c>
      <c r="C427" s="27">
        <v>2024</v>
      </c>
      <c r="D427" s="23" t="s">
        <v>7</v>
      </c>
      <c r="E427" s="23" t="s">
        <v>141</v>
      </c>
      <c r="F427" s="27">
        <v>1999</v>
      </c>
      <c r="H427" s="74">
        <v>15191.804</v>
      </c>
      <c r="I427">
        <v>722.21500000000003</v>
      </c>
      <c r="J427">
        <v>107.869</v>
      </c>
    </row>
    <row r="428" spans="1:10" x14ac:dyDescent="0.25">
      <c r="A428" s="23" t="s">
        <v>103</v>
      </c>
      <c r="B428" s="26" t="s">
        <v>115</v>
      </c>
      <c r="C428" s="27">
        <v>2024</v>
      </c>
      <c r="D428" s="23" t="s">
        <v>7</v>
      </c>
      <c r="E428" s="23" t="s">
        <v>141</v>
      </c>
      <c r="F428" s="27">
        <v>2000</v>
      </c>
      <c r="H428">
        <v>515.72799999999995</v>
      </c>
      <c r="I428" s="74">
        <v>1280.4680000000001</v>
      </c>
      <c r="J428">
        <v>91.667000000000002</v>
      </c>
    </row>
    <row r="429" spans="1:10" x14ac:dyDescent="0.25">
      <c r="A429" s="23" t="s">
        <v>103</v>
      </c>
      <c r="B429" s="26" t="s">
        <v>115</v>
      </c>
      <c r="C429" s="27">
        <v>2024</v>
      </c>
      <c r="D429" s="23" t="s">
        <v>7</v>
      </c>
      <c r="E429" s="23" t="s">
        <v>141</v>
      </c>
      <c r="F429" s="27">
        <v>2001</v>
      </c>
      <c r="H429">
        <v>709.322</v>
      </c>
      <c r="I429">
        <v>272.815</v>
      </c>
      <c r="J429">
        <v>16.734999999999999</v>
      </c>
    </row>
    <row r="430" spans="1:10" x14ac:dyDescent="0.25">
      <c r="A430" s="23" t="s">
        <v>103</v>
      </c>
      <c r="B430" s="26" t="s">
        <v>115</v>
      </c>
      <c r="C430" s="27">
        <v>2024</v>
      </c>
      <c r="D430" s="23" t="s">
        <v>7</v>
      </c>
      <c r="E430" s="23" t="s">
        <v>141</v>
      </c>
      <c r="F430" s="27">
        <v>2002</v>
      </c>
      <c r="H430" s="74">
        <v>3755.6529999999998</v>
      </c>
      <c r="I430" s="74">
        <v>4729.5420000000004</v>
      </c>
      <c r="J430">
        <v>371.09100000000001</v>
      </c>
    </row>
    <row r="431" spans="1:10" x14ac:dyDescent="0.25">
      <c r="A431" s="23" t="s">
        <v>103</v>
      </c>
      <c r="B431" s="26" t="s">
        <v>115</v>
      </c>
      <c r="C431" s="27">
        <v>2024</v>
      </c>
      <c r="D431" s="23" t="s">
        <v>7</v>
      </c>
      <c r="E431" s="23" t="s">
        <v>141</v>
      </c>
      <c r="F431" s="27">
        <v>2003</v>
      </c>
      <c r="H431">
        <v>161.32400000000001</v>
      </c>
      <c r="I431" s="74">
        <v>1262.1949999999999</v>
      </c>
      <c r="J431" s="74">
        <v>1791.7829999999999</v>
      </c>
    </row>
    <row r="432" spans="1:10" x14ac:dyDescent="0.25">
      <c r="A432" s="23" t="s">
        <v>103</v>
      </c>
      <c r="B432" s="26" t="s">
        <v>115</v>
      </c>
      <c r="C432" s="27">
        <v>2024</v>
      </c>
      <c r="D432" s="23" t="s">
        <v>7</v>
      </c>
      <c r="E432" s="23" t="s">
        <v>141</v>
      </c>
      <c r="F432" s="27">
        <v>2004</v>
      </c>
      <c r="H432">
        <v>973.31299999999999</v>
      </c>
      <c r="I432">
        <v>67.697000000000003</v>
      </c>
      <c r="J432">
        <v>53.253</v>
      </c>
    </row>
    <row r="433" spans="1:10" x14ac:dyDescent="0.25">
      <c r="A433" s="23" t="s">
        <v>103</v>
      </c>
      <c r="B433" s="26" t="s">
        <v>115</v>
      </c>
      <c r="C433" s="27">
        <v>2024</v>
      </c>
      <c r="D433" s="23" t="s">
        <v>7</v>
      </c>
      <c r="E433" s="23" t="s">
        <v>141</v>
      </c>
      <c r="F433" s="27">
        <v>2005</v>
      </c>
      <c r="H433" s="74">
        <v>1446.816</v>
      </c>
      <c r="I433">
        <v>463.77199999999999</v>
      </c>
      <c r="J433">
        <v>461.94299999999998</v>
      </c>
    </row>
    <row r="434" spans="1:10" x14ac:dyDescent="0.25">
      <c r="A434" s="23" t="s">
        <v>103</v>
      </c>
      <c r="B434" s="26" t="s">
        <v>115</v>
      </c>
      <c r="C434" s="27">
        <v>2024</v>
      </c>
      <c r="D434" s="23" t="s">
        <v>7</v>
      </c>
      <c r="E434" s="23" t="s">
        <v>141</v>
      </c>
      <c r="F434" s="27">
        <v>2006</v>
      </c>
      <c r="H434">
        <v>299.13200000000001</v>
      </c>
      <c r="I434">
        <v>254.97399999999999</v>
      </c>
      <c r="J434">
        <v>895.89400000000001</v>
      </c>
    </row>
    <row r="435" spans="1:10" x14ac:dyDescent="0.25">
      <c r="A435" s="23" t="s">
        <v>103</v>
      </c>
      <c r="B435" s="26" t="s">
        <v>115</v>
      </c>
      <c r="C435" s="27">
        <v>2024</v>
      </c>
      <c r="D435" s="23" t="s">
        <v>7</v>
      </c>
      <c r="E435" s="23" t="s">
        <v>141</v>
      </c>
      <c r="F435" s="27">
        <v>2007</v>
      </c>
      <c r="H435" s="74">
        <v>5197.7079999999996</v>
      </c>
      <c r="I435">
        <v>24.802</v>
      </c>
      <c r="J435">
        <v>231.34</v>
      </c>
    </row>
    <row r="436" spans="1:10" x14ac:dyDescent="0.25">
      <c r="A436" s="23" t="s">
        <v>103</v>
      </c>
      <c r="B436" s="26" t="s">
        <v>115</v>
      </c>
      <c r="C436" s="27">
        <v>2024</v>
      </c>
      <c r="D436" s="23" t="s">
        <v>7</v>
      </c>
      <c r="E436" s="23" t="s">
        <v>141</v>
      </c>
      <c r="F436" s="27">
        <v>2008</v>
      </c>
      <c r="H436">
        <v>565.88300000000004</v>
      </c>
      <c r="I436">
        <v>462.49099999999999</v>
      </c>
      <c r="J436">
        <v>88.055999999999997</v>
      </c>
    </row>
    <row r="437" spans="1:10" x14ac:dyDescent="0.25">
      <c r="A437" s="23" t="s">
        <v>103</v>
      </c>
      <c r="B437" s="26" t="s">
        <v>115</v>
      </c>
      <c r="C437" s="27">
        <v>2024</v>
      </c>
      <c r="D437" s="23" t="s">
        <v>7</v>
      </c>
      <c r="E437" s="23" t="s">
        <v>141</v>
      </c>
      <c r="F437" s="27">
        <v>2009</v>
      </c>
      <c r="H437">
        <v>847.92399999999998</v>
      </c>
      <c r="I437">
        <v>188.739</v>
      </c>
      <c r="J437">
        <v>304.70400000000001</v>
      </c>
    </row>
    <row r="438" spans="1:10" x14ac:dyDescent="0.25">
      <c r="A438" s="23" t="s">
        <v>103</v>
      </c>
      <c r="B438" s="26" t="s">
        <v>115</v>
      </c>
      <c r="C438" s="27">
        <v>2024</v>
      </c>
      <c r="D438" s="23" t="s">
        <v>7</v>
      </c>
      <c r="E438" s="23" t="s">
        <v>141</v>
      </c>
      <c r="F438" s="27">
        <v>2010</v>
      </c>
      <c r="H438" s="74">
        <v>1499.6790000000001</v>
      </c>
      <c r="I438" s="74">
        <v>1979.578</v>
      </c>
      <c r="J438">
        <v>29.492999999999999</v>
      </c>
    </row>
    <row r="439" spans="1:10" x14ac:dyDescent="0.25">
      <c r="A439" s="23" t="s">
        <v>103</v>
      </c>
      <c r="B439" s="26" t="s">
        <v>115</v>
      </c>
      <c r="C439" s="27">
        <v>2024</v>
      </c>
      <c r="D439" s="23" t="s">
        <v>7</v>
      </c>
      <c r="E439" s="23" t="s">
        <v>141</v>
      </c>
      <c r="F439" s="27">
        <v>2011</v>
      </c>
      <c r="H439">
        <v>1002.73</v>
      </c>
      <c r="I439" s="74">
        <v>1790.539</v>
      </c>
      <c r="J439">
        <v>877.01199999999994</v>
      </c>
    </row>
    <row r="440" spans="1:10" x14ac:dyDescent="0.25">
      <c r="A440" s="23" t="s">
        <v>103</v>
      </c>
      <c r="B440" s="26" t="s">
        <v>115</v>
      </c>
      <c r="C440" s="27">
        <v>2024</v>
      </c>
      <c r="D440" s="23" t="s">
        <v>7</v>
      </c>
      <c r="E440" s="23" t="s">
        <v>141</v>
      </c>
      <c r="F440" s="27">
        <v>2012</v>
      </c>
      <c r="H440">
        <v>34.902999999999999</v>
      </c>
      <c r="I440">
        <v>429.57</v>
      </c>
      <c r="J440">
        <v>202.24700000000001</v>
      </c>
    </row>
    <row r="441" spans="1:10" x14ac:dyDescent="0.25">
      <c r="A441" s="23" t="s">
        <v>103</v>
      </c>
      <c r="B441" s="26" t="s">
        <v>115</v>
      </c>
      <c r="C441" s="27">
        <v>2024</v>
      </c>
      <c r="D441" s="23" t="s">
        <v>7</v>
      </c>
      <c r="E441" s="23" t="s">
        <v>141</v>
      </c>
      <c r="F441" s="27">
        <v>2013</v>
      </c>
      <c r="H441" s="74">
        <v>6941.1890000000003</v>
      </c>
      <c r="I441" s="74">
        <v>4932.473</v>
      </c>
      <c r="J441">
        <v>8.9369999999999994</v>
      </c>
    </row>
    <row r="442" spans="1:10" x14ac:dyDescent="0.25">
      <c r="A442" s="23" t="s">
        <v>103</v>
      </c>
      <c r="B442" s="26" t="s">
        <v>115</v>
      </c>
      <c r="C442" s="27">
        <v>2024</v>
      </c>
      <c r="D442" s="23" t="s">
        <v>7</v>
      </c>
      <c r="E442" s="23" t="s">
        <v>141</v>
      </c>
      <c r="F442" s="27">
        <v>2014</v>
      </c>
      <c r="H442" s="74">
        <v>3930.17</v>
      </c>
      <c r="I442">
        <v>1037.953</v>
      </c>
      <c r="J442">
        <v>24.082000000000001</v>
      </c>
    </row>
    <row r="443" spans="1:10" x14ac:dyDescent="0.25">
      <c r="A443" s="23" t="s">
        <v>103</v>
      </c>
      <c r="B443" s="26" t="s">
        <v>115</v>
      </c>
      <c r="C443" s="27">
        <v>2024</v>
      </c>
      <c r="D443" s="23" t="s">
        <v>7</v>
      </c>
      <c r="E443" s="23" t="s">
        <v>141</v>
      </c>
      <c r="F443" s="27">
        <v>2015</v>
      </c>
      <c r="H443" s="74">
        <v>2278.8359999999998</v>
      </c>
      <c r="I443">
        <v>375.72800000000001</v>
      </c>
      <c r="J443">
        <v>0</v>
      </c>
    </row>
    <row r="444" spans="1:10" x14ac:dyDescent="0.25">
      <c r="A444" s="23" t="s">
        <v>103</v>
      </c>
      <c r="B444" s="26" t="s">
        <v>115</v>
      </c>
      <c r="C444" s="27">
        <v>2024</v>
      </c>
      <c r="D444" s="23" t="s">
        <v>7</v>
      </c>
      <c r="E444" s="23" t="s">
        <v>141</v>
      </c>
      <c r="F444" s="27">
        <v>2016</v>
      </c>
      <c r="H444">
        <v>1080.636</v>
      </c>
      <c r="I444" s="74">
        <v>3602.27</v>
      </c>
      <c r="J444">
        <v>266.58</v>
      </c>
    </row>
    <row r="445" spans="1:10" x14ac:dyDescent="0.25">
      <c r="A445" s="23" t="s">
        <v>103</v>
      </c>
      <c r="B445" s="26" t="s">
        <v>115</v>
      </c>
      <c r="C445" s="27">
        <v>2024</v>
      </c>
      <c r="D445" s="23" t="s">
        <v>7</v>
      </c>
      <c r="E445" s="23" t="s">
        <v>141</v>
      </c>
      <c r="F445" s="27">
        <v>2017</v>
      </c>
      <c r="H445" s="74">
        <v>2345.7890000000002</v>
      </c>
      <c r="I445">
        <v>107.437</v>
      </c>
      <c r="J445" s="74">
        <v>1747.509</v>
      </c>
    </row>
    <row r="446" spans="1:10" x14ac:dyDescent="0.25">
      <c r="A446" s="23" t="s">
        <v>103</v>
      </c>
      <c r="B446" s="26" t="s">
        <v>115</v>
      </c>
      <c r="C446" s="27">
        <v>2024</v>
      </c>
      <c r="D446" s="23" t="s">
        <v>7</v>
      </c>
      <c r="E446" s="23" t="s">
        <v>141</v>
      </c>
      <c r="F446" s="27">
        <v>2018</v>
      </c>
      <c r="H446" s="74">
        <v>1966.1659999999999</v>
      </c>
      <c r="I446">
        <v>363.93900000000002</v>
      </c>
      <c r="J446" s="74">
        <v>1526.6669999999999</v>
      </c>
    </row>
    <row r="447" spans="1:10" x14ac:dyDescent="0.25">
      <c r="A447" s="23" t="s">
        <v>103</v>
      </c>
      <c r="B447" s="26" t="s">
        <v>115</v>
      </c>
      <c r="C447" s="27">
        <v>2024</v>
      </c>
      <c r="D447" s="23" t="s">
        <v>7</v>
      </c>
      <c r="E447" s="23" t="s">
        <v>141</v>
      </c>
      <c r="F447" s="27">
        <v>2019</v>
      </c>
      <c r="H447" s="74">
        <v>2740.5120000000002</v>
      </c>
      <c r="I447">
        <v>666.654</v>
      </c>
      <c r="J447">
        <v>0</v>
      </c>
    </row>
    <row r="448" spans="1:10" x14ac:dyDescent="0.25">
      <c r="A448" s="23" t="s">
        <v>103</v>
      </c>
      <c r="B448" s="26" t="s">
        <v>115</v>
      </c>
      <c r="C448" s="27">
        <v>2024</v>
      </c>
      <c r="D448" s="23" t="s">
        <v>7</v>
      </c>
      <c r="E448" s="23" t="s">
        <v>141</v>
      </c>
      <c r="F448" s="27">
        <v>2020</v>
      </c>
      <c r="H448" s="74">
        <v>3628.2510000000002</v>
      </c>
      <c r="I448">
        <v>64.897000000000006</v>
      </c>
      <c r="J448">
        <v>0</v>
      </c>
    </row>
    <row r="449" spans="1:10" s="10" customFormat="1" x14ac:dyDescent="0.25">
      <c r="A449" s="23" t="s">
        <v>103</v>
      </c>
      <c r="B449" s="26" t="s">
        <v>115</v>
      </c>
      <c r="C449" s="27">
        <v>2024</v>
      </c>
      <c r="D449" s="23" t="s">
        <v>7</v>
      </c>
      <c r="E449" s="23" t="s">
        <v>141</v>
      </c>
      <c r="F449" s="27">
        <v>2021</v>
      </c>
      <c r="G449" s="23"/>
      <c r="H449">
        <v>1750.702</v>
      </c>
      <c r="I449" s="74">
        <v>12609.063</v>
      </c>
      <c r="J449">
        <v>50.052</v>
      </c>
    </row>
    <row r="450" spans="1:10" s="10" customFormat="1" x14ac:dyDescent="0.25">
      <c r="A450" s="23" t="s">
        <v>103</v>
      </c>
      <c r="B450" s="26" t="s">
        <v>115</v>
      </c>
      <c r="C450" s="27">
        <v>2024</v>
      </c>
      <c r="D450" s="23" t="s">
        <v>7</v>
      </c>
      <c r="E450" s="23" t="s">
        <v>141</v>
      </c>
      <c r="F450" s="27">
        <v>2022</v>
      </c>
      <c r="G450" s="23"/>
      <c r="H450" s="75">
        <v>896.77300000000002</v>
      </c>
      <c r="I450" s="75">
        <v>69.263999999999996</v>
      </c>
      <c r="J450" s="74">
        <v>3126.203</v>
      </c>
    </row>
    <row r="451" spans="1:10" s="10" customFormat="1" x14ac:dyDescent="0.25">
      <c r="A451" s="23" t="s">
        <v>103</v>
      </c>
      <c r="B451" s="26" t="s">
        <v>115</v>
      </c>
      <c r="C451" s="27">
        <v>2024</v>
      </c>
      <c r="D451" s="23" t="s">
        <v>7</v>
      </c>
      <c r="E451" s="23" t="s">
        <v>141</v>
      </c>
      <c r="F451" s="27">
        <v>2023</v>
      </c>
      <c r="G451" s="23"/>
      <c r="H451" s="70">
        <v>3963.7759999999998</v>
      </c>
      <c r="I451" s="70">
        <v>2471.1260000000002</v>
      </c>
      <c r="J451" s="70">
        <v>722.59100000000001</v>
      </c>
    </row>
    <row r="452" spans="1:10" s="10" customFormat="1" ht="15.75" thickBot="1" x14ac:dyDescent="0.3">
      <c r="A452" s="28" t="s">
        <v>103</v>
      </c>
      <c r="B452" s="29" t="s">
        <v>115</v>
      </c>
      <c r="C452" s="30">
        <v>2024</v>
      </c>
      <c r="D452" s="28" t="s">
        <v>7</v>
      </c>
      <c r="E452" s="28" t="s">
        <v>141</v>
      </c>
      <c r="F452" s="30">
        <v>2024</v>
      </c>
      <c r="G452" s="28"/>
      <c r="H452" s="73">
        <v>1500.1579999999999</v>
      </c>
      <c r="I452" s="73">
        <v>8705.6790000000001</v>
      </c>
      <c r="J452" s="73">
        <v>577.19000000000005</v>
      </c>
    </row>
    <row r="453" spans="1:10" ht="15.75" thickTop="1" x14ac:dyDescent="0.25">
      <c r="A453" s="23" t="s">
        <v>103</v>
      </c>
      <c r="B453" s="26" t="s">
        <v>115</v>
      </c>
      <c r="C453" s="27">
        <v>2024</v>
      </c>
      <c r="D453" s="23" t="s">
        <v>7</v>
      </c>
      <c r="E453" s="23" t="s">
        <v>80</v>
      </c>
      <c r="F453" s="27">
        <v>1980</v>
      </c>
      <c r="H453">
        <v>8</v>
      </c>
      <c r="I453">
        <v>18</v>
      </c>
      <c r="J453">
        <v>0</v>
      </c>
    </row>
    <row r="454" spans="1:10" x14ac:dyDescent="0.25">
      <c r="A454" s="23" t="s">
        <v>103</v>
      </c>
      <c r="B454" s="26" t="s">
        <v>115</v>
      </c>
      <c r="C454" s="27">
        <v>2024</v>
      </c>
      <c r="D454" s="23" t="s">
        <v>7</v>
      </c>
      <c r="E454" s="23" t="s">
        <v>80</v>
      </c>
      <c r="F454" s="27">
        <v>1981</v>
      </c>
      <c r="H454">
        <v>18</v>
      </c>
      <c r="I454">
        <v>66</v>
      </c>
      <c r="J454" s="74">
        <v>3893</v>
      </c>
    </row>
    <row r="455" spans="1:10" x14ac:dyDescent="0.25">
      <c r="A455" s="23" t="s">
        <v>103</v>
      </c>
      <c r="B455" s="26" t="s">
        <v>115</v>
      </c>
      <c r="C455" s="27">
        <v>2024</v>
      </c>
      <c r="D455" s="23" t="s">
        <v>7</v>
      </c>
      <c r="E455" s="23" t="s">
        <v>80</v>
      </c>
      <c r="F455" s="27">
        <v>1982</v>
      </c>
      <c r="H455">
        <v>1</v>
      </c>
      <c r="I455">
        <v>92</v>
      </c>
      <c r="J455">
        <v>505</v>
      </c>
    </row>
    <row r="456" spans="1:10" x14ac:dyDescent="0.25">
      <c r="A456" s="23" t="s">
        <v>103</v>
      </c>
      <c r="B456" s="26" t="s">
        <v>115</v>
      </c>
      <c r="C456" s="27">
        <v>2024</v>
      </c>
      <c r="D456" s="23" t="s">
        <v>7</v>
      </c>
      <c r="E456" s="23" t="s">
        <v>80</v>
      </c>
      <c r="F456" s="27">
        <v>1983</v>
      </c>
      <c r="H456">
        <v>36</v>
      </c>
      <c r="I456">
        <v>129</v>
      </c>
      <c r="J456" s="74">
        <v>6932</v>
      </c>
    </row>
    <row r="457" spans="1:10" x14ac:dyDescent="0.25">
      <c r="A457" s="23" t="s">
        <v>103</v>
      </c>
      <c r="B457" s="26" t="s">
        <v>115</v>
      </c>
      <c r="C457" s="27">
        <v>2024</v>
      </c>
      <c r="D457" s="23" t="s">
        <v>7</v>
      </c>
      <c r="E457" s="23" t="s">
        <v>80</v>
      </c>
      <c r="F457" s="27">
        <v>1984</v>
      </c>
      <c r="H457">
        <v>33</v>
      </c>
      <c r="I457">
        <v>16</v>
      </c>
      <c r="J457">
        <v>75</v>
      </c>
    </row>
    <row r="458" spans="1:10" x14ac:dyDescent="0.25">
      <c r="A458" s="23" t="s">
        <v>103</v>
      </c>
      <c r="B458" s="26" t="s">
        <v>115</v>
      </c>
      <c r="C458" s="27">
        <v>2024</v>
      </c>
      <c r="D458" s="23" t="s">
        <v>7</v>
      </c>
      <c r="E458" s="23" t="s">
        <v>80</v>
      </c>
      <c r="F458" s="27">
        <v>1985</v>
      </c>
      <c r="H458">
        <v>0</v>
      </c>
      <c r="I458">
        <v>53</v>
      </c>
      <c r="J458">
        <v>113</v>
      </c>
    </row>
    <row r="459" spans="1:10" x14ac:dyDescent="0.25">
      <c r="A459" s="23" t="s">
        <v>103</v>
      </c>
      <c r="B459" s="26" t="s">
        <v>115</v>
      </c>
      <c r="C459" s="27">
        <v>2024</v>
      </c>
      <c r="D459" s="23" t="s">
        <v>7</v>
      </c>
      <c r="E459" s="23" t="s">
        <v>80</v>
      </c>
      <c r="F459" s="27">
        <v>1986</v>
      </c>
      <c r="H459">
        <v>58</v>
      </c>
      <c r="I459">
        <v>43</v>
      </c>
      <c r="J459">
        <v>340</v>
      </c>
    </row>
    <row r="460" spans="1:10" x14ac:dyDescent="0.25">
      <c r="A460" s="23" t="s">
        <v>103</v>
      </c>
      <c r="B460" s="26" t="s">
        <v>115</v>
      </c>
      <c r="C460" s="27">
        <v>2024</v>
      </c>
      <c r="D460" s="23" t="s">
        <v>7</v>
      </c>
      <c r="E460" s="23" t="s">
        <v>80</v>
      </c>
      <c r="F460" s="27">
        <v>1987</v>
      </c>
      <c r="H460">
        <v>93</v>
      </c>
      <c r="I460">
        <v>143</v>
      </c>
      <c r="J460" s="74">
        <v>2113</v>
      </c>
    </row>
    <row r="461" spans="1:10" x14ac:dyDescent="0.25">
      <c r="A461" s="23" t="s">
        <v>103</v>
      </c>
      <c r="B461" s="26" t="s">
        <v>115</v>
      </c>
      <c r="C461" s="27">
        <v>2024</v>
      </c>
      <c r="D461" s="23" t="s">
        <v>7</v>
      </c>
      <c r="E461" s="23" t="s">
        <v>80</v>
      </c>
      <c r="F461" s="27">
        <v>1988</v>
      </c>
      <c r="H461">
        <v>9</v>
      </c>
      <c r="I461">
        <v>62</v>
      </c>
      <c r="J461">
        <v>56</v>
      </c>
    </row>
    <row r="462" spans="1:10" x14ac:dyDescent="0.25">
      <c r="A462" s="23" t="s">
        <v>103</v>
      </c>
      <c r="B462" s="26" t="s">
        <v>115</v>
      </c>
      <c r="C462" s="27">
        <v>2024</v>
      </c>
      <c r="D462" s="23" t="s">
        <v>7</v>
      </c>
      <c r="E462" s="23" t="s">
        <v>80</v>
      </c>
      <c r="F462" s="27">
        <v>1989</v>
      </c>
      <c r="H462">
        <v>42</v>
      </c>
      <c r="I462">
        <v>50</v>
      </c>
      <c r="J462">
        <v>273</v>
      </c>
    </row>
    <row r="463" spans="1:10" x14ac:dyDescent="0.25">
      <c r="A463" s="23" t="s">
        <v>103</v>
      </c>
      <c r="B463" s="26" t="s">
        <v>115</v>
      </c>
      <c r="C463" s="27">
        <v>2024</v>
      </c>
      <c r="D463" s="23" t="s">
        <v>7</v>
      </c>
      <c r="E463" s="23" t="s">
        <v>80</v>
      </c>
      <c r="F463" s="27">
        <v>1990</v>
      </c>
      <c r="H463">
        <v>194</v>
      </c>
      <c r="I463">
        <v>59</v>
      </c>
      <c r="J463">
        <v>1211</v>
      </c>
    </row>
    <row r="464" spans="1:10" x14ac:dyDescent="0.25">
      <c r="A464" s="23" t="s">
        <v>103</v>
      </c>
      <c r="B464" s="26" t="s">
        <v>115</v>
      </c>
      <c r="C464" s="27">
        <v>2024</v>
      </c>
      <c r="D464" s="23" t="s">
        <v>7</v>
      </c>
      <c r="E464" s="23" t="s">
        <v>80</v>
      </c>
      <c r="F464" s="27">
        <v>1991</v>
      </c>
      <c r="H464">
        <v>0</v>
      </c>
      <c r="I464">
        <v>154</v>
      </c>
      <c r="J464">
        <v>1122</v>
      </c>
    </row>
    <row r="465" spans="1:10" x14ac:dyDescent="0.25">
      <c r="A465" s="23" t="s">
        <v>103</v>
      </c>
      <c r="B465" s="26" t="s">
        <v>115</v>
      </c>
      <c r="C465" s="27">
        <v>2024</v>
      </c>
      <c r="D465" s="23" t="s">
        <v>7</v>
      </c>
      <c r="E465" s="23" t="s">
        <v>80</v>
      </c>
      <c r="F465" s="27">
        <v>1992</v>
      </c>
      <c r="H465">
        <v>61</v>
      </c>
      <c r="I465">
        <v>79</v>
      </c>
      <c r="J465" s="74">
        <v>3592</v>
      </c>
    </row>
    <row r="466" spans="1:10" x14ac:dyDescent="0.25">
      <c r="A466" s="23" t="s">
        <v>103</v>
      </c>
      <c r="B466" s="26" t="s">
        <v>115</v>
      </c>
      <c r="C466" s="27">
        <v>2024</v>
      </c>
      <c r="D466" s="23" t="s">
        <v>7</v>
      </c>
      <c r="E466" s="23" t="s">
        <v>80</v>
      </c>
      <c r="F466" s="27">
        <v>1993</v>
      </c>
      <c r="H466">
        <v>95</v>
      </c>
      <c r="I466">
        <v>71</v>
      </c>
      <c r="J466">
        <v>0</v>
      </c>
    </row>
    <row r="467" spans="1:10" x14ac:dyDescent="0.25">
      <c r="A467" s="23" t="s">
        <v>103</v>
      </c>
      <c r="B467" s="26" t="s">
        <v>115</v>
      </c>
      <c r="C467" s="27">
        <v>2024</v>
      </c>
      <c r="D467" s="23" t="s">
        <v>7</v>
      </c>
      <c r="E467" s="23" t="s">
        <v>80</v>
      </c>
      <c r="F467" s="27">
        <v>1994</v>
      </c>
      <c r="H467">
        <v>27</v>
      </c>
      <c r="I467">
        <v>147</v>
      </c>
      <c r="J467" s="74">
        <v>11563</v>
      </c>
    </row>
    <row r="468" spans="1:10" x14ac:dyDescent="0.25">
      <c r="A468" s="23" t="s">
        <v>103</v>
      </c>
      <c r="B468" s="26" t="s">
        <v>115</v>
      </c>
      <c r="C468" s="27">
        <v>2024</v>
      </c>
      <c r="D468" s="23" t="s">
        <v>7</v>
      </c>
      <c r="E468" s="23" t="s">
        <v>80</v>
      </c>
      <c r="F468" s="27">
        <v>1995</v>
      </c>
      <c r="H468">
        <v>31</v>
      </c>
      <c r="I468">
        <v>57</v>
      </c>
      <c r="J468" s="74">
        <v>3457</v>
      </c>
    </row>
    <row r="469" spans="1:10" x14ac:dyDescent="0.25">
      <c r="A469" s="23" t="s">
        <v>103</v>
      </c>
      <c r="B469" s="26" t="s">
        <v>115</v>
      </c>
      <c r="C469" s="27">
        <v>2024</v>
      </c>
      <c r="D469" s="23" t="s">
        <v>7</v>
      </c>
      <c r="E469" s="23" t="s">
        <v>80</v>
      </c>
      <c r="F469" s="27">
        <v>1996</v>
      </c>
      <c r="H469">
        <v>6</v>
      </c>
      <c r="I469">
        <v>168</v>
      </c>
      <c r="J469">
        <v>316</v>
      </c>
    </row>
    <row r="470" spans="1:10" x14ac:dyDescent="0.25">
      <c r="A470" s="23" t="s">
        <v>103</v>
      </c>
      <c r="B470" s="26" t="s">
        <v>115</v>
      </c>
      <c r="C470" s="27">
        <v>2024</v>
      </c>
      <c r="D470" s="23" t="s">
        <v>7</v>
      </c>
      <c r="E470" s="23" t="s">
        <v>80</v>
      </c>
      <c r="F470" s="27">
        <v>1997</v>
      </c>
      <c r="H470">
        <v>97</v>
      </c>
      <c r="I470">
        <v>210</v>
      </c>
      <c r="J470" s="74">
        <v>2411</v>
      </c>
    </row>
    <row r="471" spans="1:10" x14ac:dyDescent="0.25">
      <c r="A471" s="23" t="s">
        <v>103</v>
      </c>
      <c r="B471" s="26" t="s">
        <v>115</v>
      </c>
      <c r="C471" s="27">
        <v>2024</v>
      </c>
      <c r="D471" s="23" t="s">
        <v>7</v>
      </c>
      <c r="E471" s="23" t="s">
        <v>80</v>
      </c>
      <c r="F471" s="27">
        <v>1998</v>
      </c>
      <c r="H471">
        <v>11</v>
      </c>
      <c r="I471">
        <v>281</v>
      </c>
      <c r="J471" s="74">
        <v>1471</v>
      </c>
    </row>
    <row r="472" spans="1:10" x14ac:dyDescent="0.25">
      <c r="A472" s="23" t="s">
        <v>103</v>
      </c>
      <c r="B472" s="26" t="s">
        <v>115</v>
      </c>
      <c r="C472" s="27">
        <v>2024</v>
      </c>
      <c r="D472" s="23" t="s">
        <v>7</v>
      </c>
      <c r="E472" s="23" t="s">
        <v>80</v>
      </c>
      <c r="F472" s="27">
        <v>1999</v>
      </c>
      <c r="H472">
        <v>154</v>
      </c>
      <c r="I472">
        <v>194</v>
      </c>
      <c r="J472" s="74">
        <v>1126</v>
      </c>
    </row>
    <row r="473" spans="1:10" x14ac:dyDescent="0.25">
      <c r="A473" s="23" t="s">
        <v>103</v>
      </c>
      <c r="B473" s="26" t="s">
        <v>115</v>
      </c>
      <c r="C473" s="27">
        <v>2024</v>
      </c>
      <c r="D473" s="23" t="s">
        <v>7</v>
      </c>
      <c r="E473" s="23" t="s">
        <v>80</v>
      </c>
      <c r="F473" s="27">
        <v>2000</v>
      </c>
      <c r="H473">
        <v>43</v>
      </c>
      <c r="I473">
        <v>128</v>
      </c>
      <c r="J473">
        <v>603</v>
      </c>
    </row>
    <row r="474" spans="1:10" x14ac:dyDescent="0.25">
      <c r="A474" s="23" t="s">
        <v>103</v>
      </c>
      <c r="B474" s="26" t="s">
        <v>115</v>
      </c>
      <c r="C474" s="27">
        <v>2024</v>
      </c>
      <c r="D474" s="23" t="s">
        <v>7</v>
      </c>
      <c r="E474" s="23" t="s">
        <v>80</v>
      </c>
      <c r="F474" s="27">
        <v>2001</v>
      </c>
      <c r="H474">
        <v>62</v>
      </c>
      <c r="I474">
        <v>96</v>
      </c>
      <c r="J474" s="74">
        <v>3020</v>
      </c>
    </row>
    <row r="475" spans="1:10" x14ac:dyDescent="0.25">
      <c r="A475" s="23" t="s">
        <v>103</v>
      </c>
      <c r="B475" s="26" t="s">
        <v>115</v>
      </c>
      <c r="C475" s="27">
        <v>2024</v>
      </c>
      <c r="D475" s="23" t="s">
        <v>7</v>
      </c>
      <c r="E475" s="23" t="s">
        <v>80</v>
      </c>
      <c r="F475" s="27">
        <v>2002</v>
      </c>
      <c r="H475">
        <v>62</v>
      </c>
      <c r="I475">
        <v>138</v>
      </c>
      <c r="J475" s="74">
        <v>1565</v>
      </c>
    </row>
    <row r="476" spans="1:10" x14ac:dyDescent="0.25">
      <c r="A476" s="23" t="s">
        <v>103</v>
      </c>
      <c r="B476" s="26" t="s">
        <v>115</v>
      </c>
      <c r="C476" s="27">
        <v>2024</v>
      </c>
      <c r="D476" s="23" t="s">
        <v>7</v>
      </c>
      <c r="E476" s="23" t="s">
        <v>80</v>
      </c>
      <c r="F476" s="27">
        <v>2003</v>
      </c>
      <c r="H476">
        <v>31</v>
      </c>
      <c r="I476">
        <v>72</v>
      </c>
      <c r="J476" s="74">
        <v>73682</v>
      </c>
    </row>
    <row r="477" spans="1:10" x14ac:dyDescent="0.25">
      <c r="A477" s="23" t="s">
        <v>103</v>
      </c>
      <c r="B477" s="26" t="s">
        <v>115</v>
      </c>
      <c r="C477" s="27">
        <v>2024</v>
      </c>
      <c r="D477" s="23" t="s">
        <v>7</v>
      </c>
      <c r="E477" s="23" t="s">
        <v>80</v>
      </c>
      <c r="F477" s="27">
        <v>2004</v>
      </c>
      <c r="H477">
        <v>66</v>
      </c>
      <c r="I477">
        <v>28</v>
      </c>
      <c r="J477" s="74">
        <v>1160</v>
      </c>
    </row>
    <row r="478" spans="1:10" x14ac:dyDescent="0.25">
      <c r="A478" s="23" t="s">
        <v>103</v>
      </c>
      <c r="B478" s="26" t="s">
        <v>115</v>
      </c>
      <c r="C478" s="27">
        <v>2024</v>
      </c>
      <c r="D478" s="23" t="s">
        <v>7</v>
      </c>
      <c r="E478" s="23" t="s">
        <v>80</v>
      </c>
      <c r="F478" s="27">
        <v>2005</v>
      </c>
      <c r="H478">
        <v>56</v>
      </c>
      <c r="I478">
        <v>200</v>
      </c>
      <c r="J478" s="74">
        <v>8969</v>
      </c>
    </row>
    <row r="479" spans="1:10" x14ac:dyDescent="0.25">
      <c r="A479" s="23" t="s">
        <v>103</v>
      </c>
      <c r="B479" s="26" t="s">
        <v>115</v>
      </c>
      <c r="C479" s="27">
        <v>2024</v>
      </c>
      <c r="D479" s="23" t="s">
        <v>7</v>
      </c>
      <c r="E479" s="23" t="s">
        <v>80</v>
      </c>
      <c r="F479" s="27">
        <v>2006</v>
      </c>
      <c r="H479">
        <v>30</v>
      </c>
      <c r="I479">
        <v>103</v>
      </c>
      <c r="J479" s="74">
        <v>15566</v>
      </c>
    </row>
    <row r="480" spans="1:10" x14ac:dyDescent="0.25">
      <c r="A480" s="23" t="s">
        <v>103</v>
      </c>
      <c r="B480" s="26" t="s">
        <v>115</v>
      </c>
      <c r="C480" s="27">
        <v>2024</v>
      </c>
      <c r="D480" s="23" t="s">
        <v>7</v>
      </c>
      <c r="E480" s="23" t="s">
        <v>80</v>
      </c>
      <c r="F480" s="27">
        <v>2007</v>
      </c>
      <c r="H480">
        <v>78</v>
      </c>
      <c r="I480">
        <v>65</v>
      </c>
      <c r="J480" s="74">
        <v>1870</v>
      </c>
    </row>
    <row r="481" spans="1:10" x14ac:dyDescent="0.25">
      <c r="A481" s="23" t="s">
        <v>103</v>
      </c>
      <c r="B481" s="26" t="s">
        <v>115</v>
      </c>
      <c r="C481" s="27">
        <v>2024</v>
      </c>
      <c r="D481" s="23" t="s">
        <v>7</v>
      </c>
      <c r="E481" s="23" t="s">
        <v>80</v>
      </c>
      <c r="F481" s="27">
        <v>2008</v>
      </c>
      <c r="H481">
        <v>45</v>
      </c>
      <c r="I481">
        <v>43</v>
      </c>
      <c r="J481" s="74">
        <v>1425</v>
      </c>
    </row>
    <row r="482" spans="1:10" x14ac:dyDescent="0.25">
      <c r="A482" s="23" t="s">
        <v>103</v>
      </c>
      <c r="B482" s="26" t="s">
        <v>115</v>
      </c>
      <c r="C482" s="27">
        <v>2024</v>
      </c>
      <c r="D482" s="23" t="s">
        <v>7</v>
      </c>
      <c r="E482" s="23" t="s">
        <v>80</v>
      </c>
      <c r="F482" s="27">
        <v>2009</v>
      </c>
      <c r="H482">
        <v>57</v>
      </c>
      <c r="I482">
        <v>92</v>
      </c>
      <c r="J482" s="74">
        <v>2243</v>
      </c>
    </row>
    <row r="483" spans="1:10" x14ac:dyDescent="0.25">
      <c r="A483" s="23" t="s">
        <v>103</v>
      </c>
      <c r="B483" s="26" t="s">
        <v>115</v>
      </c>
      <c r="C483" s="27">
        <v>2024</v>
      </c>
      <c r="D483" s="23" t="s">
        <v>7</v>
      </c>
      <c r="E483" s="23" t="s">
        <v>80</v>
      </c>
      <c r="F483" s="27">
        <v>2010</v>
      </c>
      <c r="H483">
        <v>108</v>
      </c>
      <c r="I483">
        <v>220</v>
      </c>
      <c r="J483" s="74">
        <v>7867</v>
      </c>
    </row>
    <row r="484" spans="1:10" x14ac:dyDescent="0.25">
      <c r="A484" s="23" t="s">
        <v>103</v>
      </c>
      <c r="B484" s="26" t="s">
        <v>115</v>
      </c>
      <c r="C484" s="27">
        <v>2024</v>
      </c>
      <c r="D484" s="23" t="s">
        <v>7</v>
      </c>
      <c r="E484" s="23" t="s">
        <v>80</v>
      </c>
      <c r="F484" s="27">
        <v>2011</v>
      </c>
      <c r="H484">
        <v>10</v>
      </c>
      <c r="I484">
        <v>50</v>
      </c>
      <c r="J484">
        <v>1125</v>
      </c>
    </row>
    <row r="485" spans="1:10" x14ac:dyDescent="0.25">
      <c r="A485" s="23" t="s">
        <v>103</v>
      </c>
      <c r="B485" s="26" t="s">
        <v>115</v>
      </c>
      <c r="C485" s="27">
        <v>2024</v>
      </c>
      <c r="D485" s="23" t="s">
        <v>7</v>
      </c>
      <c r="E485" s="23" t="s">
        <v>80</v>
      </c>
      <c r="F485" s="27">
        <v>2012</v>
      </c>
      <c r="H485">
        <v>299</v>
      </c>
      <c r="I485">
        <v>46</v>
      </c>
      <c r="J485" s="74">
        <v>3272</v>
      </c>
    </row>
    <row r="486" spans="1:10" x14ac:dyDescent="0.25">
      <c r="A486" s="23" t="s">
        <v>103</v>
      </c>
      <c r="B486" s="26" t="s">
        <v>115</v>
      </c>
      <c r="C486" s="27">
        <v>2024</v>
      </c>
      <c r="D486" s="23" t="s">
        <v>7</v>
      </c>
      <c r="E486" s="23" t="s">
        <v>80</v>
      </c>
      <c r="F486" s="27">
        <v>2013</v>
      </c>
      <c r="H486">
        <v>81</v>
      </c>
      <c r="I486">
        <v>113</v>
      </c>
      <c r="J486" s="74">
        <v>6313</v>
      </c>
    </row>
    <row r="487" spans="1:10" x14ac:dyDescent="0.25">
      <c r="A487" s="23" t="s">
        <v>103</v>
      </c>
      <c r="B487" s="26" t="s">
        <v>115</v>
      </c>
      <c r="C487" s="27">
        <v>2024</v>
      </c>
      <c r="D487" s="23" t="s">
        <v>7</v>
      </c>
      <c r="E487" s="23" t="s">
        <v>80</v>
      </c>
      <c r="F487" s="27">
        <v>2014</v>
      </c>
      <c r="H487">
        <v>41</v>
      </c>
      <c r="I487">
        <v>149</v>
      </c>
      <c r="J487" s="74">
        <v>2660</v>
      </c>
    </row>
    <row r="488" spans="1:10" x14ac:dyDescent="0.25">
      <c r="A488" s="23" t="s">
        <v>103</v>
      </c>
      <c r="B488" s="26" t="s">
        <v>115</v>
      </c>
      <c r="C488" s="27">
        <v>2024</v>
      </c>
      <c r="D488" s="23" t="s">
        <v>7</v>
      </c>
      <c r="E488" s="23" t="s">
        <v>80</v>
      </c>
      <c r="F488" s="27">
        <v>2015</v>
      </c>
      <c r="H488">
        <v>61</v>
      </c>
      <c r="I488">
        <v>92</v>
      </c>
      <c r="J488" s="74">
        <v>13367</v>
      </c>
    </row>
    <row r="489" spans="1:10" x14ac:dyDescent="0.25">
      <c r="A489" s="23" t="s">
        <v>103</v>
      </c>
      <c r="B489" s="26" t="s">
        <v>115</v>
      </c>
      <c r="C489" s="27">
        <v>2024</v>
      </c>
      <c r="D489" s="23" t="s">
        <v>7</v>
      </c>
      <c r="E489" s="23" t="s">
        <v>80</v>
      </c>
      <c r="F489" s="27">
        <v>2016</v>
      </c>
      <c r="H489">
        <v>28</v>
      </c>
      <c r="I489">
        <v>61</v>
      </c>
      <c r="J489" s="74">
        <v>4882</v>
      </c>
    </row>
    <row r="490" spans="1:10" x14ac:dyDescent="0.25">
      <c r="A490" s="23" t="s">
        <v>103</v>
      </c>
      <c r="B490" s="26" t="s">
        <v>115</v>
      </c>
      <c r="C490" s="27">
        <v>2024</v>
      </c>
      <c r="D490" s="23" t="s">
        <v>7</v>
      </c>
      <c r="E490" s="23" t="s">
        <v>80</v>
      </c>
      <c r="F490" s="27">
        <v>2017</v>
      </c>
      <c r="H490">
        <v>148</v>
      </c>
      <c r="I490">
        <v>47</v>
      </c>
      <c r="J490" s="74">
        <v>9906</v>
      </c>
    </row>
    <row r="491" spans="1:10" x14ac:dyDescent="0.25">
      <c r="A491" s="23" t="s">
        <v>103</v>
      </c>
      <c r="B491" s="26" t="s">
        <v>115</v>
      </c>
      <c r="C491" s="27">
        <v>2024</v>
      </c>
      <c r="D491" s="23" t="s">
        <v>7</v>
      </c>
      <c r="E491" s="23" t="s">
        <v>80</v>
      </c>
      <c r="F491" s="27">
        <v>2018</v>
      </c>
      <c r="H491">
        <v>91</v>
      </c>
      <c r="I491">
        <v>96</v>
      </c>
      <c r="J491" s="74">
        <v>23620</v>
      </c>
    </row>
    <row r="492" spans="1:10" x14ac:dyDescent="0.25">
      <c r="A492" s="23" t="s">
        <v>103</v>
      </c>
      <c r="B492" s="26" t="s">
        <v>115</v>
      </c>
      <c r="C492" s="27">
        <v>2024</v>
      </c>
      <c r="D492" s="23" t="s">
        <v>7</v>
      </c>
      <c r="E492" s="23" t="s">
        <v>80</v>
      </c>
      <c r="F492" s="27">
        <v>2019</v>
      </c>
      <c r="H492">
        <v>90</v>
      </c>
      <c r="I492">
        <v>53</v>
      </c>
      <c r="J492" s="74">
        <v>23543</v>
      </c>
    </row>
    <row r="493" spans="1:10" x14ac:dyDescent="0.25">
      <c r="A493" s="23" t="s">
        <v>103</v>
      </c>
      <c r="B493" s="26" t="s">
        <v>115</v>
      </c>
      <c r="C493" s="27">
        <v>2024</v>
      </c>
      <c r="D493" s="23" t="s">
        <v>7</v>
      </c>
      <c r="E493" s="23" t="s">
        <v>80</v>
      </c>
      <c r="F493" s="27">
        <v>2020</v>
      </c>
      <c r="H493">
        <v>134</v>
      </c>
      <c r="I493">
        <v>52</v>
      </c>
      <c r="J493" s="74">
        <v>26241</v>
      </c>
    </row>
    <row r="494" spans="1:10" s="10" customFormat="1" x14ac:dyDescent="0.25">
      <c r="A494" s="23" t="s">
        <v>103</v>
      </c>
      <c r="B494" s="26" t="s">
        <v>115</v>
      </c>
      <c r="C494" s="27">
        <v>2024</v>
      </c>
      <c r="D494" s="23" t="s">
        <v>7</v>
      </c>
      <c r="E494" s="23" t="s">
        <v>80</v>
      </c>
      <c r="F494" s="27">
        <v>2021</v>
      </c>
      <c r="G494" s="23"/>
      <c r="H494">
        <v>79</v>
      </c>
      <c r="I494">
        <v>262</v>
      </c>
      <c r="J494" s="74">
        <v>19563</v>
      </c>
    </row>
    <row r="495" spans="1:10" s="10" customFormat="1" x14ac:dyDescent="0.25">
      <c r="A495" s="23" t="s">
        <v>103</v>
      </c>
      <c r="B495" s="26" t="s">
        <v>115</v>
      </c>
      <c r="C495" s="27">
        <v>2024</v>
      </c>
      <c r="D495" s="23" t="s">
        <v>7</v>
      </c>
      <c r="E495" s="23" t="s">
        <v>80</v>
      </c>
      <c r="F495" s="27">
        <v>2022</v>
      </c>
      <c r="G495" s="23"/>
      <c r="H495" s="75">
        <v>115</v>
      </c>
      <c r="I495" s="75">
        <v>27</v>
      </c>
      <c r="J495" s="74">
        <v>70954</v>
      </c>
    </row>
    <row r="496" spans="1:10" s="10" customFormat="1" x14ac:dyDescent="0.25">
      <c r="A496" s="23" t="s">
        <v>103</v>
      </c>
      <c r="B496" s="26" t="s">
        <v>115</v>
      </c>
      <c r="C496" s="27">
        <v>2024</v>
      </c>
      <c r="D496" s="23" t="s">
        <v>7</v>
      </c>
      <c r="E496" s="23" t="s">
        <v>80</v>
      </c>
      <c r="F496" s="27">
        <v>2023</v>
      </c>
      <c r="G496" s="23"/>
      <c r="H496" s="70">
        <v>69</v>
      </c>
      <c r="I496" s="70">
        <v>64</v>
      </c>
      <c r="J496" s="70">
        <v>48458</v>
      </c>
    </row>
    <row r="497" spans="1:10" s="10" customFormat="1" ht="15.75" thickBot="1" x14ac:dyDescent="0.3">
      <c r="A497" s="28" t="s">
        <v>103</v>
      </c>
      <c r="B497" s="29" t="s">
        <v>115</v>
      </c>
      <c r="C497" s="30">
        <v>2024</v>
      </c>
      <c r="D497" s="28" t="s">
        <v>7</v>
      </c>
      <c r="E497" s="28" t="s">
        <v>80</v>
      </c>
      <c r="F497" s="30">
        <v>2024</v>
      </c>
      <c r="G497" s="28"/>
      <c r="H497" s="73">
        <v>59</v>
      </c>
      <c r="I497" s="73">
        <v>299</v>
      </c>
      <c r="J497" s="73">
        <v>21021</v>
      </c>
    </row>
    <row r="498" spans="1:10" ht="15.75" thickTop="1" x14ac:dyDescent="0.25">
      <c r="A498" s="23" t="s">
        <v>103</v>
      </c>
      <c r="B498" s="26" t="s">
        <v>115</v>
      </c>
      <c r="C498" s="27">
        <v>2023</v>
      </c>
      <c r="D498" s="23" t="s">
        <v>7</v>
      </c>
      <c r="E498" s="23" t="s">
        <v>112</v>
      </c>
      <c r="F498" s="23">
        <v>1980</v>
      </c>
      <c r="H498" s="27">
        <v>0</v>
      </c>
      <c r="I498" s="27">
        <f>(I408/I363)*100</f>
        <v>1.1850298371570558</v>
      </c>
      <c r="J498" s="27">
        <f>(J408/J363)*100</f>
        <v>0</v>
      </c>
    </row>
    <row r="499" spans="1:10" x14ac:dyDescent="0.25">
      <c r="A499" s="23" t="s">
        <v>103</v>
      </c>
      <c r="B499" s="26" t="s">
        <v>115</v>
      </c>
      <c r="C499" s="27">
        <v>2023</v>
      </c>
      <c r="D499" s="23" t="s">
        <v>7</v>
      </c>
      <c r="E499" s="23" t="s">
        <v>112</v>
      </c>
      <c r="F499" s="23">
        <v>1981</v>
      </c>
      <c r="H499" s="27">
        <f t="shared" ref="H499:J499" si="209">(H409/H364)*100</f>
        <v>0</v>
      </c>
      <c r="I499" s="27">
        <f t="shared" si="209"/>
        <v>25.988552157514089</v>
      </c>
      <c r="J499" s="27">
        <f t="shared" si="209"/>
        <v>0</v>
      </c>
    </row>
    <row r="500" spans="1:10" x14ac:dyDescent="0.25">
      <c r="A500" s="23" t="s">
        <v>103</v>
      </c>
      <c r="B500" s="26" t="s">
        <v>115</v>
      </c>
      <c r="C500" s="27">
        <v>2023</v>
      </c>
      <c r="D500" s="23" t="s">
        <v>7</v>
      </c>
      <c r="E500" s="23" t="s">
        <v>112</v>
      </c>
      <c r="F500" s="23">
        <v>1982</v>
      </c>
      <c r="H500" s="27">
        <f t="shared" ref="H500:J500" si="210">(H410/H365)*100</f>
        <v>0</v>
      </c>
      <c r="I500" s="27">
        <f t="shared" si="210"/>
        <v>10.369850845021716</v>
      </c>
      <c r="J500" s="27">
        <f t="shared" si="210"/>
        <v>0</v>
      </c>
    </row>
    <row r="501" spans="1:10" x14ac:dyDescent="0.25">
      <c r="A501" s="23" t="s">
        <v>103</v>
      </c>
      <c r="B501" s="26" t="s">
        <v>115</v>
      </c>
      <c r="C501" s="27">
        <v>2023</v>
      </c>
      <c r="D501" s="23" t="s">
        <v>7</v>
      </c>
      <c r="E501" s="23" t="s">
        <v>112</v>
      </c>
      <c r="F501" s="23">
        <v>1983</v>
      </c>
      <c r="H501" s="27">
        <f t="shared" ref="H501:J501" si="211">(H411/H366)*100</f>
        <v>0</v>
      </c>
      <c r="I501" s="27">
        <f t="shared" si="211"/>
        <v>8.7775565658215466</v>
      </c>
      <c r="J501" s="27">
        <f t="shared" si="211"/>
        <v>0</v>
      </c>
    </row>
    <row r="502" spans="1:10" x14ac:dyDescent="0.25">
      <c r="A502" s="23" t="s">
        <v>103</v>
      </c>
      <c r="B502" s="26" t="s">
        <v>115</v>
      </c>
      <c r="C502" s="27">
        <v>2023</v>
      </c>
      <c r="D502" s="23" t="s">
        <v>7</v>
      </c>
      <c r="E502" s="23" t="s">
        <v>112</v>
      </c>
      <c r="F502" s="23">
        <v>1984</v>
      </c>
      <c r="H502" s="27">
        <f t="shared" ref="H502:I502" si="212">(H412/H367)*100</f>
        <v>20.688449214519792</v>
      </c>
      <c r="I502" s="27">
        <f t="shared" si="212"/>
        <v>0</v>
      </c>
      <c r="J502" s="27">
        <v>0</v>
      </c>
    </row>
    <row r="503" spans="1:10" x14ac:dyDescent="0.25">
      <c r="A503" s="23" t="s">
        <v>103</v>
      </c>
      <c r="B503" s="26" t="s">
        <v>115</v>
      </c>
      <c r="C503" s="27">
        <v>2023</v>
      </c>
      <c r="D503" s="23" t="s">
        <v>7</v>
      </c>
      <c r="E503" s="23" t="s">
        <v>112</v>
      </c>
      <c r="F503" s="23">
        <v>1985</v>
      </c>
      <c r="H503" s="27">
        <f t="shared" ref="H503:J503" si="213">(H413/H368)*100</f>
        <v>0</v>
      </c>
      <c r="I503" s="27">
        <f t="shared" si="213"/>
        <v>0</v>
      </c>
      <c r="J503" s="27">
        <f t="shared" si="213"/>
        <v>33.76679960134333</v>
      </c>
    </row>
    <row r="504" spans="1:10" x14ac:dyDescent="0.25">
      <c r="A504" s="23" t="s">
        <v>103</v>
      </c>
      <c r="B504" s="26" t="s">
        <v>115</v>
      </c>
      <c r="C504" s="27">
        <v>2023</v>
      </c>
      <c r="D504" s="23" t="s">
        <v>7</v>
      </c>
      <c r="E504" s="23" t="s">
        <v>112</v>
      </c>
      <c r="F504" s="23">
        <v>1986</v>
      </c>
      <c r="H504" s="27">
        <f t="shared" ref="H504:J504" si="214">(H414/H369)*100</f>
        <v>0</v>
      </c>
      <c r="I504" s="27">
        <f t="shared" si="214"/>
        <v>8.0966397058230584</v>
      </c>
      <c r="J504" s="27">
        <f t="shared" si="214"/>
        <v>0</v>
      </c>
    </row>
    <row r="505" spans="1:10" x14ac:dyDescent="0.25">
      <c r="A505" s="23" t="s">
        <v>103</v>
      </c>
      <c r="B505" s="26" t="s">
        <v>115</v>
      </c>
      <c r="C505" s="27">
        <v>2023</v>
      </c>
      <c r="D505" s="23" t="s">
        <v>7</v>
      </c>
      <c r="E505" s="23" t="s">
        <v>112</v>
      </c>
      <c r="F505" s="23">
        <v>1987</v>
      </c>
      <c r="H505" s="27">
        <f t="shared" ref="H505:J505" si="215">(H415/H370)*100</f>
        <v>15.693890035717761</v>
      </c>
      <c r="I505" s="27">
        <f t="shared" si="215"/>
        <v>9.8109731086369063</v>
      </c>
      <c r="J505" s="27">
        <f t="shared" si="215"/>
        <v>0</v>
      </c>
    </row>
    <row r="506" spans="1:10" x14ac:dyDescent="0.25">
      <c r="A506" s="23" t="s">
        <v>103</v>
      </c>
      <c r="B506" s="26" t="s">
        <v>115</v>
      </c>
      <c r="C506" s="27">
        <v>2023</v>
      </c>
      <c r="D506" s="23" t="s">
        <v>7</v>
      </c>
      <c r="E506" s="23" t="s">
        <v>112</v>
      </c>
      <c r="F506" s="23">
        <v>1988</v>
      </c>
      <c r="H506" s="27">
        <f t="shared" ref="H506:I506" si="216">(H416/H371)*100</f>
        <v>0</v>
      </c>
      <c r="I506" s="27">
        <f t="shared" si="216"/>
        <v>24.667542413820222</v>
      </c>
      <c r="J506" s="27">
        <v>0</v>
      </c>
    </row>
    <row r="507" spans="1:10" x14ac:dyDescent="0.25">
      <c r="A507" s="23" t="s">
        <v>103</v>
      </c>
      <c r="B507" s="26" t="s">
        <v>115</v>
      </c>
      <c r="C507" s="27">
        <v>2023</v>
      </c>
      <c r="D507" s="23" t="s">
        <v>7</v>
      </c>
      <c r="E507" s="23" t="s">
        <v>112</v>
      </c>
      <c r="F507" s="23">
        <v>1989</v>
      </c>
      <c r="H507" s="27">
        <f t="shared" ref="H507:J507" si="217">(H417/H372)*100</f>
        <v>6.7379419033347405</v>
      </c>
      <c r="I507" s="27">
        <f t="shared" si="217"/>
        <v>31.681933258686673</v>
      </c>
      <c r="J507" s="27">
        <f t="shared" si="217"/>
        <v>16.064324051856453</v>
      </c>
    </row>
    <row r="508" spans="1:10" x14ac:dyDescent="0.25">
      <c r="A508" s="23" t="s">
        <v>103</v>
      </c>
      <c r="B508" s="26" t="s">
        <v>115</v>
      </c>
      <c r="C508" s="27">
        <v>2023</v>
      </c>
      <c r="D508" s="23" t="s">
        <v>7</v>
      </c>
      <c r="E508" s="23" t="s">
        <v>112</v>
      </c>
      <c r="F508" s="23">
        <v>1990</v>
      </c>
      <c r="H508" s="27">
        <f t="shared" ref="H508:J508" si="218">(H418/H373)*100</f>
        <v>55.748672856699223</v>
      </c>
      <c r="I508" s="27">
        <f t="shared" si="218"/>
        <v>5.8555765140966036</v>
      </c>
      <c r="J508" s="27">
        <f t="shared" si="218"/>
        <v>22.745026578616837</v>
      </c>
    </row>
    <row r="509" spans="1:10" x14ac:dyDescent="0.25">
      <c r="A509" s="23" t="s">
        <v>103</v>
      </c>
      <c r="B509" s="26" t="s">
        <v>115</v>
      </c>
      <c r="C509" s="27">
        <v>2023</v>
      </c>
      <c r="D509" s="23" t="s">
        <v>7</v>
      </c>
      <c r="E509" s="23" t="s">
        <v>112</v>
      </c>
      <c r="F509" s="23">
        <v>1991</v>
      </c>
      <c r="H509" s="27">
        <f t="shared" ref="H509:J509" si="219">(H419/H374)*100</f>
        <v>52.79113416845923</v>
      </c>
      <c r="I509" s="27">
        <f t="shared" si="219"/>
        <v>13.006685614886262</v>
      </c>
      <c r="J509" s="27">
        <f t="shared" si="219"/>
        <v>100</v>
      </c>
    </row>
    <row r="510" spans="1:10" x14ac:dyDescent="0.25">
      <c r="A510" s="23" t="s">
        <v>103</v>
      </c>
      <c r="B510" s="26" t="s">
        <v>115</v>
      </c>
      <c r="C510" s="27">
        <v>2023</v>
      </c>
      <c r="D510" s="23" t="s">
        <v>7</v>
      </c>
      <c r="E510" s="23" t="s">
        <v>112</v>
      </c>
      <c r="F510" s="23">
        <v>1992</v>
      </c>
      <c r="H510" s="27">
        <f t="shared" ref="H510:J510" si="220">(H420/H375)*100</f>
        <v>38.927000900096331</v>
      </c>
      <c r="I510" s="27">
        <f t="shared" si="220"/>
        <v>9.7353413684079264</v>
      </c>
      <c r="J510" s="27">
        <f t="shared" si="220"/>
        <v>3.7983263294750671</v>
      </c>
    </row>
    <row r="511" spans="1:10" x14ac:dyDescent="0.25">
      <c r="A511" s="23" t="s">
        <v>103</v>
      </c>
      <c r="B511" s="26" t="s">
        <v>115</v>
      </c>
      <c r="C511" s="27">
        <v>2023</v>
      </c>
      <c r="D511" s="23" t="s">
        <v>7</v>
      </c>
      <c r="E511" s="23" t="s">
        <v>112</v>
      </c>
      <c r="F511" s="23">
        <v>1993</v>
      </c>
      <c r="H511" s="27">
        <f t="shared" ref="H511:J511" si="221">(H421/H376)*100</f>
        <v>2.914085604001988</v>
      </c>
      <c r="I511" s="27">
        <f t="shared" si="221"/>
        <v>21.603897898083009</v>
      </c>
      <c r="J511" s="27">
        <f t="shared" si="221"/>
        <v>0</v>
      </c>
    </row>
    <row r="512" spans="1:10" x14ac:dyDescent="0.25">
      <c r="A512" s="23" t="s">
        <v>103</v>
      </c>
      <c r="B512" s="26" t="s">
        <v>115</v>
      </c>
      <c r="C512" s="27">
        <v>2023</v>
      </c>
      <c r="D512" s="23" t="s">
        <v>7</v>
      </c>
      <c r="E512" s="23" t="s">
        <v>112</v>
      </c>
      <c r="F512" s="23">
        <v>1994</v>
      </c>
      <c r="H512" s="27">
        <f t="shared" ref="H512:J512" si="222">(H422/H377)*100</f>
        <v>27.208040715613098</v>
      </c>
      <c r="I512" s="27">
        <f t="shared" si="222"/>
        <v>2.8605019663953164</v>
      </c>
      <c r="J512" s="27">
        <f t="shared" si="222"/>
        <v>22.295726290653366</v>
      </c>
    </row>
    <row r="513" spans="1:10" x14ac:dyDescent="0.25">
      <c r="A513" s="23" t="s">
        <v>103</v>
      </c>
      <c r="B513" s="26" t="s">
        <v>115</v>
      </c>
      <c r="C513" s="27">
        <v>2023</v>
      </c>
      <c r="D513" s="23" t="s">
        <v>7</v>
      </c>
      <c r="E513" s="23" t="s">
        <v>112</v>
      </c>
      <c r="F513" s="23">
        <v>1995</v>
      </c>
      <c r="H513" s="27">
        <f t="shared" ref="H513:J513" si="223">(H423/H378)*100</f>
        <v>29.14001627517213</v>
      </c>
      <c r="I513" s="27">
        <f t="shared" si="223"/>
        <v>7.5616262503339167</v>
      </c>
      <c r="J513" s="27">
        <f t="shared" si="223"/>
        <v>18.786874955888958</v>
      </c>
    </row>
    <row r="514" spans="1:10" x14ac:dyDescent="0.25">
      <c r="A514" s="23" t="s">
        <v>103</v>
      </c>
      <c r="B514" s="26" t="s">
        <v>115</v>
      </c>
      <c r="C514" s="27">
        <v>2023</v>
      </c>
      <c r="D514" s="23" t="s">
        <v>7</v>
      </c>
      <c r="E514" s="23" t="s">
        <v>112</v>
      </c>
      <c r="F514" s="23">
        <v>1996</v>
      </c>
      <c r="H514" s="27">
        <f t="shared" ref="H514:J514" si="224">(H424/H379)*100</f>
        <v>0</v>
      </c>
      <c r="I514" s="27">
        <f t="shared" si="224"/>
        <v>12.899825110665539</v>
      </c>
      <c r="J514" s="27">
        <f t="shared" si="224"/>
        <v>65.760597331882934</v>
      </c>
    </row>
    <row r="515" spans="1:10" x14ac:dyDescent="0.25">
      <c r="A515" s="23" t="s">
        <v>103</v>
      </c>
      <c r="B515" s="26" t="s">
        <v>115</v>
      </c>
      <c r="C515" s="27">
        <v>2023</v>
      </c>
      <c r="D515" s="23" t="s">
        <v>7</v>
      </c>
      <c r="E515" s="23" t="s">
        <v>112</v>
      </c>
      <c r="F515" s="23">
        <v>1997</v>
      </c>
      <c r="H515" s="27">
        <f>(H425/H380)*100</f>
        <v>0</v>
      </c>
      <c r="I515" s="27">
        <f>(I425/I380)*100</f>
        <v>14.589242246682579</v>
      </c>
      <c r="J515" s="27">
        <f>(J425/J380)*100</f>
        <v>25.161679524045265</v>
      </c>
    </row>
    <row r="516" spans="1:10" x14ac:dyDescent="0.25">
      <c r="A516" s="23" t="s">
        <v>103</v>
      </c>
      <c r="B516" s="26" t="s">
        <v>115</v>
      </c>
      <c r="C516" s="27">
        <v>2023</v>
      </c>
      <c r="D516" s="23" t="s">
        <v>7</v>
      </c>
      <c r="E516" s="23" t="s">
        <v>112</v>
      </c>
      <c r="F516" s="23">
        <v>1998</v>
      </c>
      <c r="H516" s="27">
        <f t="shared" ref="H516:J516" si="225">(H426/H381)*100</f>
        <v>22.634619118322071</v>
      </c>
      <c r="I516" s="27">
        <f t="shared" si="225"/>
        <v>10.991313041290594</v>
      </c>
      <c r="J516" s="27">
        <f t="shared" si="225"/>
        <v>35.851914756882678</v>
      </c>
    </row>
    <row r="517" spans="1:10" x14ac:dyDescent="0.25">
      <c r="A517" s="23" t="s">
        <v>103</v>
      </c>
      <c r="B517" s="26" t="s">
        <v>115</v>
      </c>
      <c r="C517" s="27">
        <v>2023</v>
      </c>
      <c r="D517" s="23" t="s">
        <v>7</v>
      </c>
      <c r="E517" s="23" t="s">
        <v>112</v>
      </c>
      <c r="F517" s="23">
        <v>1999</v>
      </c>
      <c r="H517" s="27">
        <f t="shared" ref="H517:J517" si="226">(H427/H382)*100</f>
        <v>55.767933098174048</v>
      </c>
      <c r="I517" s="27">
        <f t="shared" si="226"/>
        <v>12.769116988460475</v>
      </c>
      <c r="J517" s="27">
        <f t="shared" si="226"/>
        <v>2.0060119547295794</v>
      </c>
    </row>
    <row r="518" spans="1:10" x14ac:dyDescent="0.25">
      <c r="A518" s="23" t="s">
        <v>103</v>
      </c>
      <c r="B518" s="26" t="s">
        <v>115</v>
      </c>
      <c r="C518" s="27">
        <v>2023</v>
      </c>
      <c r="D518" s="23" t="s">
        <v>7</v>
      </c>
      <c r="E518" s="23" t="s">
        <v>112</v>
      </c>
      <c r="F518" s="23">
        <v>2000</v>
      </c>
      <c r="H518" s="27">
        <f t="shared" ref="H518:J518" si="227">(H428/H383)*100</f>
        <v>46.195877082822015</v>
      </c>
      <c r="I518" s="27">
        <f t="shared" si="227"/>
        <v>6.5006549300640497</v>
      </c>
      <c r="J518" s="27">
        <f t="shared" si="227"/>
        <v>2.521386552183297</v>
      </c>
    </row>
    <row r="519" spans="1:10" x14ac:dyDescent="0.25">
      <c r="A519" s="23" t="s">
        <v>103</v>
      </c>
      <c r="B519" s="26" t="s">
        <v>115</v>
      </c>
      <c r="C519" s="27">
        <v>2023</v>
      </c>
      <c r="D519" s="23" t="s">
        <v>7</v>
      </c>
      <c r="E519" s="23" t="s">
        <v>112</v>
      </c>
      <c r="F519" s="23">
        <v>2001</v>
      </c>
      <c r="H519" s="27">
        <f t="shared" ref="H519:J519" si="228">(H429/H384)*100</f>
        <v>40.816606025801185</v>
      </c>
      <c r="I519" s="27">
        <f t="shared" si="228"/>
        <v>6.1727710688533843</v>
      </c>
      <c r="J519" s="27">
        <f t="shared" si="228"/>
        <v>13.859442806506111</v>
      </c>
    </row>
    <row r="520" spans="1:10" x14ac:dyDescent="0.25">
      <c r="A520" s="23" t="s">
        <v>103</v>
      </c>
      <c r="B520" s="26" t="s">
        <v>115</v>
      </c>
      <c r="C520" s="27">
        <v>2023</v>
      </c>
      <c r="D520" s="23" t="s">
        <v>7</v>
      </c>
      <c r="E520" s="23" t="s">
        <v>112</v>
      </c>
      <c r="F520" s="23">
        <v>2002</v>
      </c>
      <c r="H520" s="27">
        <f t="shared" ref="H520:J520" si="229">(H430/H385)*100</f>
        <v>65.735013710062191</v>
      </c>
      <c r="I520" s="27">
        <f t="shared" si="229"/>
        <v>14.809367139785659</v>
      </c>
      <c r="J520" s="27">
        <f t="shared" si="229"/>
        <v>100</v>
      </c>
    </row>
    <row r="521" spans="1:10" x14ac:dyDescent="0.25">
      <c r="A521" s="23" t="s">
        <v>103</v>
      </c>
      <c r="B521" s="26" t="s">
        <v>115</v>
      </c>
      <c r="C521" s="27">
        <v>2023</v>
      </c>
      <c r="D521" s="23" t="s">
        <v>7</v>
      </c>
      <c r="E521" s="23" t="s">
        <v>112</v>
      </c>
      <c r="F521" s="23">
        <v>2003</v>
      </c>
      <c r="H521" s="27">
        <f t="shared" ref="H521:J521" si="230">(H431/H386)*100</f>
        <v>13.050076363542235</v>
      </c>
      <c r="I521" s="27">
        <f t="shared" si="230"/>
        <v>22.201019400552514</v>
      </c>
      <c r="J521" s="27">
        <f t="shared" si="230"/>
        <v>7.5937407622843729</v>
      </c>
    </row>
    <row r="522" spans="1:10" x14ac:dyDescent="0.25">
      <c r="A522" s="23" t="s">
        <v>103</v>
      </c>
      <c r="B522" s="26" t="s">
        <v>115</v>
      </c>
      <c r="C522" s="27">
        <v>2023</v>
      </c>
      <c r="D522" s="23" t="s">
        <v>7</v>
      </c>
      <c r="E522" s="23" t="s">
        <v>112</v>
      </c>
      <c r="F522" s="23">
        <v>2004</v>
      </c>
      <c r="H522" s="27">
        <f t="shared" ref="H522:J522" si="231">(H432/H387)*100</f>
        <v>37.17961989665632</v>
      </c>
      <c r="I522" s="27">
        <f t="shared" si="231"/>
        <v>5.0944279388701759</v>
      </c>
      <c r="J522" s="27">
        <f t="shared" si="231"/>
        <v>3.0060032005780233</v>
      </c>
    </row>
    <row r="523" spans="1:10" x14ac:dyDescent="0.25">
      <c r="A523" s="23" t="s">
        <v>103</v>
      </c>
      <c r="B523" s="26" t="s">
        <v>115</v>
      </c>
      <c r="C523" s="27">
        <v>2023</v>
      </c>
      <c r="D523" s="23" t="s">
        <v>7</v>
      </c>
      <c r="E523" s="23" t="s">
        <v>112</v>
      </c>
      <c r="F523" s="23">
        <v>2005</v>
      </c>
      <c r="H523" s="27">
        <f t="shared" ref="H523:J523" si="232">(H433/H388)*100</f>
        <v>23.510034715429029</v>
      </c>
      <c r="I523" s="27">
        <f t="shared" si="232"/>
        <v>4.6753000618975316</v>
      </c>
      <c r="J523" s="27">
        <f t="shared" si="232"/>
        <v>6.4283871413053122</v>
      </c>
    </row>
    <row r="524" spans="1:10" x14ac:dyDescent="0.25">
      <c r="A524" s="23" t="s">
        <v>103</v>
      </c>
      <c r="B524" s="26" t="s">
        <v>115</v>
      </c>
      <c r="C524" s="27">
        <v>2023</v>
      </c>
      <c r="D524" s="23" t="s">
        <v>7</v>
      </c>
      <c r="E524" s="23" t="s">
        <v>112</v>
      </c>
      <c r="F524" s="23">
        <v>2006</v>
      </c>
      <c r="H524" s="27">
        <f t="shared" ref="H524:J524" si="233">(H434/H389)*100</f>
        <v>32.032570994723919</v>
      </c>
      <c r="I524" s="27">
        <f t="shared" si="233"/>
        <v>6.4113627974295611</v>
      </c>
      <c r="J524" s="27">
        <f t="shared" si="233"/>
        <v>36.680016606222097</v>
      </c>
    </row>
    <row r="525" spans="1:10" x14ac:dyDescent="0.25">
      <c r="A525" s="23" t="s">
        <v>103</v>
      </c>
      <c r="B525" s="26" t="s">
        <v>115</v>
      </c>
      <c r="C525" s="27">
        <v>2023</v>
      </c>
      <c r="D525" s="23" t="s">
        <v>7</v>
      </c>
      <c r="E525" s="23" t="s">
        <v>112</v>
      </c>
      <c r="F525" s="23">
        <v>2007</v>
      </c>
      <c r="H525" s="27">
        <f t="shared" ref="H525:J525" si="234">(H435/H390)*100</f>
        <v>57.047764876248898</v>
      </c>
      <c r="I525" s="27">
        <f t="shared" si="234"/>
        <v>1.5827312419992368</v>
      </c>
      <c r="J525" s="27">
        <f t="shared" si="234"/>
        <v>12.901103068292082</v>
      </c>
    </row>
    <row r="526" spans="1:10" x14ac:dyDescent="0.25">
      <c r="A526" s="23" t="s">
        <v>103</v>
      </c>
      <c r="B526" s="26" t="s">
        <v>115</v>
      </c>
      <c r="C526" s="27">
        <v>2023</v>
      </c>
      <c r="D526" s="23" t="s">
        <v>7</v>
      </c>
      <c r="E526" s="23" t="s">
        <v>112</v>
      </c>
      <c r="F526" s="23">
        <v>2008</v>
      </c>
      <c r="H526" s="27">
        <f t="shared" ref="H526:J526" si="235">(H436/H391)*100</f>
        <v>13.973875796441012</v>
      </c>
      <c r="I526" s="27">
        <f t="shared" si="235"/>
        <v>21.749339277484644</v>
      </c>
      <c r="J526" s="27">
        <f t="shared" si="235"/>
        <v>31.538117154062427</v>
      </c>
    </row>
    <row r="527" spans="1:10" x14ac:dyDescent="0.25">
      <c r="A527" s="23" t="s">
        <v>103</v>
      </c>
      <c r="B527" s="26" t="s">
        <v>115</v>
      </c>
      <c r="C527" s="27">
        <v>2023</v>
      </c>
      <c r="D527" s="23" t="s">
        <v>7</v>
      </c>
      <c r="E527" s="23" t="s">
        <v>112</v>
      </c>
      <c r="F527" s="23">
        <v>2009</v>
      </c>
      <c r="H527" s="27">
        <f t="shared" ref="H527:J527" si="236">(H437/H392)*100</f>
        <v>13.284660325597356</v>
      </c>
      <c r="I527" s="27">
        <f t="shared" si="236"/>
        <v>4.6657508489689388</v>
      </c>
      <c r="J527" s="27">
        <f t="shared" si="236"/>
        <v>74.48791756811265</v>
      </c>
    </row>
    <row r="528" spans="1:10" x14ac:dyDescent="0.25">
      <c r="A528" s="23" t="s">
        <v>103</v>
      </c>
      <c r="B528" s="26" t="s">
        <v>115</v>
      </c>
      <c r="C528" s="27">
        <v>2023</v>
      </c>
      <c r="D528" s="23" t="s">
        <v>7</v>
      </c>
      <c r="E528" s="23" t="s">
        <v>112</v>
      </c>
      <c r="F528" s="23">
        <v>2010</v>
      </c>
      <c r="H528" s="27">
        <f t="shared" ref="H528:J528" si="237">(H438/H393)*100</f>
        <v>20.766845585948417</v>
      </c>
      <c r="I528" s="27">
        <f t="shared" si="237"/>
        <v>10.610606565099012</v>
      </c>
      <c r="J528" s="27">
        <f t="shared" si="237"/>
        <v>0.96640281430864661</v>
      </c>
    </row>
    <row r="529" spans="1:15" x14ac:dyDescent="0.25">
      <c r="A529" s="23" t="s">
        <v>103</v>
      </c>
      <c r="B529" s="26" t="s">
        <v>115</v>
      </c>
      <c r="C529" s="27">
        <v>2023</v>
      </c>
      <c r="D529" s="23" t="s">
        <v>7</v>
      </c>
      <c r="E529" s="23" t="s">
        <v>112</v>
      </c>
      <c r="F529" s="23">
        <v>2011</v>
      </c>
      <c r="H529" s="27">
        <f t="shared" ref="H529:J529" si="238">(H439/H394)*100</f>
        <v>62.533793243658721</v>
      </c>
      <c r="I529" s="27">
        <f t="shared" si="238"/>
        <v>33.492452531257847</v>
      </c>
      <c r="J529" s="27">
        <f t="shared" si="238"/>
        <v>100</v>
      </c>
    </row>
    <row r="530" spans="1:15" x14ac:dyDescent="0.25">
      <c r="A530" s="23" t="s">
        <v>103</v>
      </c>
      <c r="B530" s="26" t="s">
        <v>115</v>
      </c>
      <c r="C530" s="27">
        <v>2023</v>
      </c>
      <c r="D530" s="23" t="s">
        <v>7</v>
      </c>
      <c r="E530" s="23" t="s">
        <v>112</v>
      </c>
      <c r="F530" s="23">
        <v>2012</v>
      </c>
      <c r="H530" s="27">
        <f t="shared" ref="H530:J530" si="239">(H440/H395)*100</f>
        <v>4.1383439747215158</v>
      </c>
      <c r="I530" s="27">
        <f t="shared" si="239"/>
        <v>19.634909614144341</v>
      </c>
      <c r="J530" s="27">
        <f t="shared" si="239"/>
        <v>8.0530068920427151</v>
      </c>
    </row>
    <row r="531" spans="1:15" x14ac:dyDescent="0.25">
      <c r="A531" s="23" t="s">
        <v>103</v>
      </c>
      <c r="B531" s="26" t="s">
        <v>115</v>
      </c>
      <c r="C531" s="27">
        <v>2023</v>
      </c>
      <c r="D531" s="23" t="s">
        <v>7</v>
      </c>
      <c r="E531" s="23" t="s">
        <v>112</v>
      </c>
      <c r="F531" s="23">
        <v>2013</v>
      </c>
      <c r="H531" s="27">
        <f>(H441/H396)*100</f>
        <v>67.125916899971486</v>
      </c>
      <c r="I531" s="27">
        <f>(I441/I396)*100</f>
        <v>34.633831157446153</v>
      </c>
      <c r="J531" s="27">
        <f>(J441/J396)*100</f>
        <v>100</v>
      </c>
    </row>
    <row r="532" spans="1:15" x14ac:dyDescent="0.25">
      <c r="A532" s="23" t="s">
        <v>103</v>
      </c>
      <c r="B532" s="26" t="s">
        <v>115</v>
      </c>
      <c r="C532" s="27">
        <v>2023</v>
      </c>
      <c r="D532" s="23" t="s">
        <v>7</v>
      </c>
      <c r="E532" s="23" t="s">
        <v>112</v>
      </c>
      <c r="F532" s="23">
        <v>2014</v>
      </c>
      <c r="H532" s="27">
        <f t="shared" ref="H532:J532" si="240">(H442/H397)*100</f>
        <v>52.111208198475445</v>
      </c>
      <c r="I532" s="27">
        <f t="shared" si="240"/>
        <v>13.392648161266141</v>
      </c>
      <c r="J532" s="27">
        <f t="shared" si="240"/>
        <v>17.12668283420216</v>
      </c>
    </row>
    <row r="533" spans="1:15" x14ac:dyDescent="0.25">
      <c r="A533" s="23" t="s">
        <v>103</v>
      </c>
      <c r="B533" s="26" t="s">
        <v>115</v>
      </c>
      <c r="C533" s="27">
        <v>2023</v>
      </c>
      <c r="D533" s="23" t="s">
        <v>7</v>
      </c>
      <c r="E533" s="23" t="s">
        <v>112</v>
      </c>
      <c r="F533" s="23">
        <v>2015</v>
      </c>
      <c r="H533" s="27">
        <f t="shared" ref="H533:J533" si="241">(H443/H398)*100</f>
        <v>52.226860105593389</v>
      </c>
      <c r="I533" s="27">
        <f t="shared" si="241"/>
        <v>5.6555279983466686</v>
      </c>
      <c r="J533" s="27">
        <f t="shared" si="241"/>
        <v>0</v>
      </c>
    </row>
    <row r="534" spans="1:15" x14ac:dyDescent="0.25">
      <c r="A534" s="23" t="s">
        <v>103</v>
      </c>
      <c r="B534" s="26" t="s">
        <v>115</v>
      </c>
      <c r="C534" s="27">
        <v>2023</v>
      </c>
      <c r="D534" s="23" t="s">
        <v>7</v>
      </c>
      <c r="E534" s="23" t="s">
        <v>112</v>
      </c>
      <c r="F534" s="23">
        <v>2016</v>
      </c>
      <c r="H534" s="27">
        <f t="shared" ref="H534:J534" si="242">(H444/H399)*100</f>
        <v>56.815474156287294</v>
      </c>
      <c r="I534" s="27">
        <f t="shared" si="242"/>
        <v>38.518308939876377</v>
      </c>
      <c r="J534" s="27">
        <f t="shared" si="242"/>
        <v>33.16958819840535</v>
      </c>
    </row>
    <row r="535" spans="1:15" x14ac:dyDescent="0.25">
      <c r="A535" s="23" t="s">
        <v>103</v>
      </c>
      <c r="B535" s="26" t="s">
        <v>115</v>
      </c>
      <c r="C535" s="27">
        <v>2023</v>
      </c>
      <c r="D535" s="23" t="s">
        <v>7</v>
      </c>
      <c r="E535" s="23" t="s">
        <v>112</v>
      </c>
      <c r="F535" s="23">
        <v>2017</v>
      </c>
      <c r="H535" s="27">
        <f t="shared" ref="H535:J535" si="243">(H445/H400)*100</f>
        <v>22.025962363389898</v>
      </c>
      <c r="I535" s="27">
        <f t="shared" si="243"/>
        <v>3.092669845396733</v>
      </c>
      <c r="J535" s="27">
        <f t="shared" si="243"/>
        <v>8.9836424521521341</v>
      </c>
    </row>
    <row r="536" spans="1:15" x14ac:dyDescent="0.25">
      <c r="A536" s="23" t="s">
        <v>103</v>
      </c>
      <c r="B536" s="26" t="s">
        <v>115</v>
      </c>
      <c r="C536" s="27">
        <v>2023</v>
      </c>
      <c r="D536" s="23" t="s">
        <v>7</v>
      </c>
      <c r="E536" s="23" t="s">
        <v>112</v>
      </c>
      <c r="F536" s="23">
        <v>2018</v>
      </c>
      <c r="H536" s="27">
        <f t="shared" ref="H536:J536" si="244">(H446/H401)*100</f>
        <v>12.646705640874304</v>
      </c>
      <c r="I536" s="27">
        <f t="shared" si="244"/>
        <v>12.504930654722227</v>
      </c>
      <c r="J536" s="27">
        <f t="shared" si="244"/>
        <v>18.555805235069588</v>
      </c>
    </row>
    <row r="537" spans="1:15" x14ac:dyDescent="0.25">
      <c r="A537" s="23" t="s">
        <v>103</v>
      </c>
      <c r="B537" s="26" t="s">
        <v>115</v>
      </c>
      <c r="C537" s="27">
        <v>2023</v>
      </c>
      <c r="D537" s="23" t="s">
        <v>7</v>
      </c>
      <c r="E537" s="23" t="s">
        <v>112</v>
      </c>
      <c r="F537" s="23">
        <v>2019</v>
      </c>
      <c r="H537" s="27">
        <f t="shared" ref="H537:J537" si="245">(H447/H402)*100</f>
        <v>31.984709963383185</v>
      </c>
      <c r="I537" s="27">
        <f t="shared" si="245"/>
        <v>6.9849510909670602</v>
      </c>
      <c r="J537" s="27">
        <f t="shared" si="245"/>
        <v>0</v>
      </c>
    </row>
    <row r="538" spans="1:15" x14ac:dyDescent="0.25">
      <c r="A538" s="23" t="s">
        <v>103</v>
      </c>
      <c r="B538" s="26" t="s">
        <v>115</v>
      </c>
      <c r="C538" s="27">
        <v>2023</v>
      </c>
      <c r="D538" s="23" t="s">
        <v>7</v>
      </c>
      <c r="E538" s="23" t="s">
        <v>112</v>
      </c>
      <c r="F538" s="23">
        <v>2020</v>
      </c>
      <c r="H538" s="27">
        <f t="shared" ref="H538:J538" si="246">(H448/H403)*100</f>
        <v>29.298625853844857</v>
      </c>
      <c r="I538" s="27">
        <f t="shared" si="246"/>
        <v>3.1977566379922875</v>
      </c>
      <c r="J538" s="27">
        <f t="shared" si="246"/>
        <v>0</v>
      </c>
    </row>
    <row r="539" spans="1:15" s="10" customFormat="1" x14ac:dyDescent="0.25">
      <c r="A539" s="23" t="s">
        <v>103</v>
      </c>
      <c r="B539" s="26" t="s">
        <v>115</v>
      </c>
      <c r="C539" s="27">
        <v>2023</v>
      </c>
      <c r="D539" s="23" t="s">
        <v>7</v>
      </c>
      <c r="E539" s="23" t="s">
        <v>112</v>
      </c>
      <c r="F539" s="23">
        <v>2021</v>
      </c>
      <c r="G539" s="23"/>
      <c r="H539" s="27">
        <f t="shared" ref="H539:J539" si="247">(H449/H404)*100</f>
        <v>18.785912309474565</v>
      </c>
      <c r="I539" s="27">
        <f t="shared" si="247"/>
        <v>25.227294103222995</v>
      </c>
      <c r="J539" s="27">
        <f t="shared" si="247"/>
        <v>0.84346475747354899</v>
      </c>
    </row>
    <row r="540" spans="1:15" s="10" customFormat="1" x14ac:dyDescent="0.25">
      <c r="A540" s="23" t="s">
        <v>103</v>
      </c>
      <c r="B540" s="26" t="s">
        <v>115</v>
      </c>
      <c r="C540" s="27">
        <v>2023</v>
      </c>
      <c r="D540" s="23" t="s">
        <v>7</v>
      </c>
      <c r="E540" s="23" t="s">
        <v>112</v>
      </c>
      <c r="F540" s="23">
        <v>2022</v>
      </c>
      <c r="G540" s="23"/>
      <c r="H540" s="27">
        <f t="shared" ref="H540:J540" si="248">(H450/H405)*100</f>
        <v>10.071881118574028</v>
      </c>
      <c r="I540" s="27">
        <f t="shared" si="248"/>
        <v>1.7861213543412671</v>
      </c>
      <c r="J540" s="27">
        <f t="shared" si="248"/>
        <v>6.9576985819346113</v>
      </c>
    </row>
    <row r="541" spans="1:15" s="10" customFormat="1" x14ac:dyDescent="0.25">
      <c r="A541" s="23" t="s">
        <v>103</v>
      </c>
      <c r="B541" s="26" t="s">
        <v>115</v>
      </c>
      <c r="C541" s="27">
        <v>2023</v>
      </c>
      <c r="D541" s="23" t="s">
        <v>7</v>
      </c>
      <c r="E541" s="23" t="s">
        <v>112</v>
      </c>
      <c r="F541" s="23">
        <v>2023</v>
      </c>
      <c r="G541" s="23"/>
      <c r="H541" s="27">
        <f t="shared" ref="H541:J541" si="249">(H451/H406)*100</f>
        <v>40.045733923492364</v>
      </c>
      <c r="I541" s="27">
        <f t="shared" si="249"/>
        <v>9.3419341785229353</v>
      </c>
      <c r="J541" s="27">
        <f t="shared" si="249"/>
        <v>8.2210079290595335</v>
      </c>
    </row>
    <row r="542" spans="1:15" s="10" customFormat="1" ht="15.75" thickBot="1" x14ac:dyDescent="0.3">
      <c r="A542" s="28" t="s">
        <v>103</v>
      </c>
      <c r="B542" s="29" t="s">
        <v>115</v>
      </c>
      <c r="C542" s="30">
        <v>2023</v>
      </c>
      <c r="D542" s="28" t="s">
        <v>7</v>
      </c>
      <c r="E542" s="28" t="s">
        <v>112</v>
      </c>
      <c r="F542" s="28">
        <v>2024</v>
      </c>
      <c r="G542" s="28"/>
      <c r="H542" s="30">
        <f t="shared" ref="H542:J542" si="250">(H452/H407)*100</f>
        <v>38.219183805740627</v>
      </c>
      <c r="I542" s="30">
        <f t="shared" si="250"/>
        <v>27.995962206951685</v>
      </c>
      <c r="J542" s="30">
        <f t="shared" si="250"/>
        <v>10.62915680524587</v>
      </c>
    </row>
    <row r="543" spans="1:15" ht="15.75" thickTop="1" x14ac:dyDescent="0.25">
      <c r="A543" s="23" t="s">
        <v>103</v>
      </c>
      <c r="B543" s="26" t="s">
        <v>116</v>
      </c>
      <c r="C543" s="27">
        <v>2024</v>
      </c>
      <c r="D543" s="23" t="s">
        <v>156</v>
      </c>
      <c r="E543" s="23" t="s">
        <v>140</v>
      </c>
      <c r="F543" s="23">
        <v>1980</v>
      </c>
      <c r="G543" s="77">
        <f>G723+L543</f>
        <v>58535.485000000001</v>
      </c>
      <c r="H543" s="77">
        <f>H723+M543</f>
        <v>11.452999999999999</v>
      </c>
      <c r="I543" s="77">
        <f>I723+N543</f>
        <v>3582.3710000000001</v>
      </c>
      <c r="J543" s="77">
        <f>J723+O543</f>
        <v>3898.4720000000002</v>
      </c>
      <c r="L543" s="92">
        <v>16.071000000000002</v>
      </c>
      <c r="M543" s="92"/>
      <c r="N543" s="92">
        <v>0</v>
      </c>
      <c r="O543" s="92">
        <v>0</v>
      </c>
    </row>
    <row r="544" spans="1:15" x14ac:dyDescent="0.25">
      <c r="A544" s="23" t="s">
        <v>103</v>
      </c>
      <c r="B544" s="26" t="s">
        <v>116</v>
      </c>
      <c r="C544" s="27">
        <v>2024</v>
      </c>
      <c r="D544" s="23" t="s">
        <v>156</v>
      </c>
      <c r="E544" s="23" t="s">
        <v>140</v>
      </c>
      <c r="F544" s="23">
        <v>1981</v>
      </c>
      <c r="G544" s="77">
        <f t="shared" ref="G544:J544" si="251">G724+L544</f>
        <v>2557.9119999999998</v>
      </c>
      <c r="H544" s="77">
        <f t="shared" si="251"/>
        <v>260.14699999999999</v>
      </c>
      <c r="I544" s="77">
        <f t="shared" si="251"/>
        <v>2578.625</v>
      </c>
      <c r="J544" s="77">
        <f t="shared" si="251"/>
        <v>4967.9759999999997</v>
      </c>
      <c r="L544" s="92">
        <v>16.035</v>
      </c>
      <c r="M544" s="92"/>
      <c r="N544" s="92">
        <v>113.393</v>
      </c>
      <c r="O544" s="92">
        <v>0</v>
      </c>
    </row>
    <row r="545" spans="1:15" x14ac:dyDescent="0.25">
      <c r="A545" s="23" t="s">
        <v>103</v>
      </c>
      <c r="B545" s="26" t="s">
        <v>116</v>
      </c>
      <c r="C545" s="27">
        <v>2024</v>
      </c>
      <c r="D545" s="23" t="s">
        <v>156</v>
      </c>
      <c r="E545" s="23" t="s">
        <v>140</v>
      </c>
      <c r="F545" s="23">
        <v>1982</v>
      </c>
      <c r="G545" s="77">
        <f t="shared" ref="G545:J545" si="252">G725+L545</f>
        <v>2388.1970000000001</v>
      </c>
      <c r="H545" s="77">
        <f t="shared" si="252"/>
        <v>32.128999999999998</v>
      </c>
      <c r="I545" s="77">
        <f t="shared" si="252"/>
        <v>5382.0060000000003</v>
      </c>
      <c r="J545" s="77">
        <f t="shared" si="252"/>
        <v>5238.366</v>
      </c>
      <c r="L545" s="92">
        <v>21.431000000000001</v>
      </c>
      <c r="M545" s="92"/>
      <c r="N545" s="92"/>
      <c r="O545" s="92">
        <v>0</v>
      </c>
    </row>
    <row r="546" spans="1:15" x14ac:dyDescent="0.25">
      <c r="A546" s="23" t="s">
        <v>103</v>
      </c>
      <c r="B546" s="26" t="s">
        <v>116</v>
      </c>
      <c r="C546" s="27">
        <v>2024</v>
      </c>
      <c r="D546" s="23" t="s">
        <v>156</v>
      </c>
      <c r="E546" s="23" t="s">
        <v>140</v>
      </c>
      <c r="F546" s="23">
        <v>1983</v>
      </c>
      <c r="G546" s="77">
        <f t="shared" ref="G546:J546" si="253">G726+L546</f>
        <v>291.24299999999999</v>
      </c>
      <c r="H546" s="77">
        <f t="shared" si="253"/>
        <v>379.10399999999998</v>
      </c>
      <c r="I546" s="77">
        <f t="shared" si="253"/>
        <v>20513.319</v>
      </c>
      <c r="J546" s="77">
        <f t="shared" si="253"/>
        <v>418.12099999999998</v>
      </c>
      <c r="L546" s="92">
        <v>11.916</v>
      </c>
      <c r="M546" s="92"/>
      <c r="N546" s="92"/>
      <c r="O546" s="92">
        <v>0</v>
      </c>
    </row>
    <row r="547" spans="1:15" x14ac:dyDescent="0.25">
      <c r="A547" s="23" t="s">
        <v>103</v>
      </c>
      <c r="B547" s="26" t="s">
        <v>116</v>
      </c>
      <c r="C547" s="27">
        <v>2024</v>
      </c>
      <c r="D547" s="23" t="s">
        <v>156</v>
      </c>
      <c r="E547" s="23" t="s">
        <v>140</v>
      </c>
      <c r="F547" s="23">
        <v>1984</v>
      </c>
      <c r="G547" s="77">
        <f t="shared" ref="G547:J547" si="254">G727+L547</f>
        <v>191.78699999999998</v>
      </c>
      <c r="H547" s="77">
        <f t="shared" si="254"/>
        <v>7851.8209999999999</v>
      </c>
      <c r="I547" s="77">
        <f t="shared" si="254"/>
        <v>1142.635</v>
      </c>
      <c r="J547" s="77">
        <f t="shared" si="254"/>
        <v>0</v>
      </c>
      <c r="L547" s="92">
        <v>21.454999999999998</v>
      </c>
      <c r="M547" s="92"/>
      <c r="N547" s="92"/>
      <c r="O547" s="92">
        <v>0</v>
      </c>
    </row>
    <row r="548" spans="1:15" x14ac:dyDescent="0.25">
      <c r="A548" s="23" t="s">
        <v>103</v>
      </c>
      <c r="B548" s="26" t="s">
        <v>116</v>
      </c>
      <c r="C548" s="27">
        <v>2024</v>
      </c>
      <c r="D548" s="23" t="s">
        <v>156</v>
      </c>
      <c r="E548" s="23" t="s">
        <v>140</v>
      </c>
      <c r="F548" s="23">
        <v>1985</v>
      </c>
      <c r="G548" s="77">
        <f t="shared" ref="G548:J548" si="255">G728+L548</f>
        <v>44.082000000000001</v>
      </c>
      <c r="H548" s="77">
        <f t="shared" si="255"/>
        <v>32.502000000000002</v>
      </c>
      <c r="I548" s="77">
        <f t="shared" si="255"/>
        <v>2180.0410000000002</v>
      </c>
      <c r="J548" s="77">
        <f t="shared" si="255"/>
        <v>2035.837</v>
      </c>
      <c r="L548" s="92">
        <v>18.765000000000001</v>
      </c>
      <c r="M548" s="92"/>
      <c r="N548" s="92">
        <v>0</v>
      </c>
      <c r="O548" s="92">
        <v>0</v>
      </c>
    </row>
    <row r="549" spans="1:15" x14ac:dyDescent="0.25">
      <c r="A549" s="23" t="s">
        <v>103</v>
      </c>
      <c r="B549" s="26" t="s">
        <v>116</v>
      </c>
      <c r="C549" s="27">
        <v>2024</v>
      </c>
      <c r="D549" s="23" t="s">
        <v>156</v>
      </c>
      <c r="E549" s="23" t="s">
        <v>140</v>
      </c>
      <c r="F549" s="23">
        <v>1986</v>
      </c>
      <c r="G549" s="77">
        <f t="shared" ref="G549:J549" si="256">G729+L549</f>
        <v>3583.4030000000002</v>
      </c>
      <c r="H549" s="77">
        <f t="shared" si="256"/>
        <v>482.31400000000002</v>
      </c>
      <c r="I549" s="77">
        <f t="shared" si="256"/>
        <v>845.3</v>
      </c>
      <c r="J549" s="77">
        <f t="shared" si="256"/>
        <v>3247.759</v>
      </c>
      <c r="L549" s="92">
        <v>0.34899999999999998</v>
      </c>
      <c r="M549" s="92"/>
      <c r="N549" s="92">
        <v>0</v>
      </c>
      <c r="O549" s="92">
        <v>0</v>
      </c>
    </row>
    <row r="550" spans="1:15" x14ac:dyDescent="0.25">
      <c r="A550" s="23" t="s">
        <v>103</v>
      </c>
      <c r="B550" s="26" t="s">
        <v>116</v>
      </c>
      <c r="C550" s="27">
        <v>2024</v>
      </c>
      <c r="D550" s="23" t="s">
        <v>156</v>
      </c>
      <c r="E550" s="23" t="s">
        <v>140</v>
      </c>
      <c r="F550" s="23">
        <v>1987</v>
      </c>
      <c r="G550" s="77">
        <f t="shared" ref="G550:J550" si="257">G730+L550</f>
        <v>12.192</v>
      </c>
      <c r="H550" s="77">
        <f t="shared" si="257"/>
        <v>6687.0780000000004</v>
      </c>
      <c r="I550" s="77">
        <f t="shared" si="257"/>
        <v>9779.1149999999998</v>
      </c>
      <c r="J550" s="77">
        <f t="shared" si="257"/>
        <v>1362.4860000000001</v>
      </c>
      <c r="L550" s="92">
        <v>0.49399999999999999</v>
      </c>
      <c r="M550" s="92"/>
      <c r="N550" s="92">
        <v>0</v>
      </c>
      <c r="O550" s="92">
        <v>0</v>
      </c>
    </row>
    <row r="551" spans="1:15" x14ac:dyDescent="0.25">
      <c r="A551" s="23" t="s">
        <v>103</v>
      </c>
      <c r="B551" s="26" t="s">
        <v>116</v>
      </c>
      <c r="C551" s="27">
        <v>2024</v>
      </c>
      <c r="D551" s="23" t="s">
        <v>156</v>
      </c>
      <c r="E551" s="23" t="s">
        <v>140</v>
      </c>
      <c r="F551" s="23">
        <v>1988</v>
      </c>
      <c r="G551" s="77">
        <f t="shared" ref="G551:J551" si="258">G731+L551</f>
        <v>32.802</v>
      </c>
      <c r="H551" s="77">
        <f t="shared" si="258"/>
        <v>445.13499999999999</v>
      </c>
      <c r="I551" s="77">
        <f t="shared" si="258"/>
        <v>2688.5149999999999</v>
      </c>
      <c r="J551" s="77">
        <f t="shared" si="258"/>
        <v>0</v>
      </c>
      <c r="L551" s="92">
        <v>5.2050000000000001</v>
      </c>
      <c r="M551" s="92"/>
      <c r="N551" s="92">
        <v>0</v>
      </c>
      <c r="O551" s="92">
        <v>0</v>
      </c>
    </row>
    <row r="552" spans="1:15" x14ac:dyDescent="0.25">
      <c r="A552" s="23" t="s">
        <v>103</v>
      </c>
      <c r="B552" s="26" t="s">
        <v>116</v>
      </c>
      <c r="C552" s="27">
        <v>2024</v>
      </c>
      <c r="D552" s="23" t="s">
        <v>156</v>
      </c>
      <c r="E552" s="23" t="s">
        <v>140</v>
      </c>
      <c r="F552" s="23">
        <v>1989</v>
      </c>
      <c r="G552" s="77">
        <f t="shared" ref="G552:J552" si="259">G732+L552</f>
        <v>12.717000000000001</v>
      </c>
      <c r="H552" s="77">
        <f t="shared" si="259"/>
        <v>1782.009</v>
      </c>
      <c r="I552" s="77">
        <f t="shared" si="259"/>
        <v>1123.154</v>
      </c>
      <c r="J552" s="77">
        <f t="shared" si="259"/>
        <v>2732.3470000000002</v>
      </c>
      <c r="L552" s="92"/>
      <c r="M552" s="92"/>
      <c r="N552" s="92">
        <v>11.249000000000001</v>
      </c>
      <c r="O552" s="92">
        <v>83.882000000000005</v>
      </c>
    </row>
    <row r="553" spans="1:15" x14ac:dyDescent="0.25">
      <c r="A553" s="23" t="s">
        <v>103</v>
      </c>
      <c r="B553" s="26" t="s">
        <v>116</v>
      </c>
      <c r="C553" s="27">
        <v>2024</v>
      </c>
      <c r="D553" s="23" t="s">
        <v>156</v>
      </c>
      <c r="E553" s="23" t="s">
        <v>140</v>
      </c>
      <c r="F553" s="23">
        <v>1990</v>
      </c>
      <c r="G553" s="77">
        <f t="shared" ref="G553:J553" si="260">G733+L553</f>
        <v>861.44</v>
      </c>
      <c r="H553" s="77">
        <f t="shared" si="260"/>
        <v>18626.743999999999</v>
      </c>
      <c r="I553" s="77">
        <f t="shared" si="260"/>
        <v>3363.5410000000002</v>
      </c>
      <c r="J553" s="77">
        <f t="shared" si="260"/>
        <v>14065.066000000001</v>
      </c>
      <c r="L553" s="92">
        <v>5.2110000000000003</v>
      </c>
      <c r="M553" s="92"/>
      <c r="N553" s="92"/>
      <c r="O553" s="92">
        <v>0</v>
      </c>
    </row>
    <row r="554" spans="1:15" x14ac:dyDescent="0.25">
      <c r="A554" s="23" t="s">
        <v>103</v>
      </c>
      <c r="B554" s="26" t="s">
        <v>116</v>
      </c>
      <c r="C554" s="27">
        <v>2024</v>
      </c>
      <c r="D554" s="23" t="s">
        <v>156</v>
      </c>
      <c r="E554" s="23" t="s">
        <v>140</v>
      </c>
      <c r="F554" s="23">
        <v>1991</v>
      </c>
      <c r="G554" s="77">
        <f t="shared" ref="G554:J554" si="261">G734+L554</f>
        <v>77.451999999999998</v>
      </c>
      <c r="H554" s="77">
        <f t="shared" si="261"/>
        <v>94.835999999999999</v>
      </c>
      <c r="I554" s="77">
        <f t="shared" si="261"/>
        <v>2142.607</v>
      </c>
      <c r="J554" s="77">
        <f t="shared" si="261"/>
        <v>1392.59</v>
      </c>
      <c r="L554" s="93"/>
      <c r="M554" s="93"/>
      <c r="N554" s="93"/>
      <c r="O554" s="93"/>
    </row>
    <row r="555" spans="1:15" x14ac:dyDescent="0.25">
      <c r="A555" s="23" t="s">
        <v>103</v>
      </c>
      <c r="B555" s="26" t="s">
        <v>116</v>
      </c>
      <c r="C555" s="27">
        <v>2024</v>
      </c>
      <c r="D555" s="23" t="s">
        <v>156</v>
      </c>
      <c r="E555" s="23" t="s">
        <v>140</v>
      </c>
      <c r="F555" s="23">
        <v>1992</v>
      </c>
      <c r="G555" s="77">
        <f t="shared" ref="G555:J555" si="262">G735+L555</f>
        <v>1748.51</v>
      </c>
      <c r="H555" s="77">
        <f t="shared" si="262"/>
        <v>1815.7829999999999</v>
      </c>
      <c r="I555" s="77">
        <f t="shared" si="262"/>
        <v>3636.8009999999999</v>
      </c>
      <c r="J555" s="77">
        <f t="shared" si="262"/>
        <v>4272.6450000000004</v>
      </c>
      <c r="L555" s="92"/>
      <c r="M555" s="92"/>
      <c r="N555" s="92">
        <v>42.555999999999997</v>
      </c>
      <c r="O555" s="92">
        <v>0</v>
      </c>
    </row>
    <row r="556" spans="1:15" x14ac:dyDescent="0.25">
      <c r="A556" s="23" t="s">
        <v>103</v>
      </c>
      <c r="B556" s="26" t="s">
        <v>116</v>
      </c>
      <c r="C556" s="27">
        <v>2024</v>
      </c>
      <c r="D556" s="23" t="s">
        <v>156</v>
      </c>
      <c r="E556" s="23" t="s">
        <v>140</v>
      </c>
      <c r="F556" s="23">
        <v>1993</v>
      </c>
      <c r="G556" s="77">
        <f t="shared" ref="G556:J556" si="263">G736+L556</f>
        <v>65.036000000000001</v>
      </c>
      <c r="H556" s="77">
        <f t="shared" si="263"/>
        <v>3544.4659999999999</v>
      </c>
      <c r="I556" s="77">
        <f t="shared" si="263"/>
        <v>3709.1889999999999</v>
      </c>
      <c r="J556" s="77">
        <f t="shared" si="263"/>
        <v>565.03100000000006</v>
      </c>
      <c r="L556" s="92"/>
      <c r="M556" s="92"/>
      <c r="N556" s="92"/>
      <c r="O556" s="92">
        <v>25.382999999999999</v>
      </c>
    </row>
    <row r="557" spans="1:15" x14ac:dyDescent="0.25">
      <c r="A557" s="23" t="s">
        <v>103</v>
      </c>
      <c r="B557" s="26" t="s">
        <v>116</v>
      </c>
      <c r="C557" s="27">
        <v>2024</v>
      </c>
      <c r="D557" s="23" t="s">
        <v>156</v>
      </c>
      <c r="E557" s="23" t="s">
        <v>140</v>
      </c>
      <c r="F557" s="23">
        <v>1994</v>
      </c>
      <c r="G557" s="77">
        <f t="shared" ref="G557:J557" si="264">G737+L557</f>
        <v>91.888999999999996</v>
      </c>
      <c r="H557" s="77">
        <f t="shared" si="264"/>
        <v>1771.8230000000001</v>
      </c>
      <c r="I557" s="77">
        <f t="shared" si="264"/>
        <v>19906.683000000001</v>
      </c>
      <c r="J557" s="77">
        <f t="shared" si="264"/>
        <v>350.09399999999999</v>
      </c>
      <c r="L557" s="92">
        <v>89.795000000000002</v>
      </c>
      <c r="M557" s="92"/>
      <c r="N557" s="92">
        <v>0</v>
      </c>
      <c r="O557" s="92">
        <v>0</v>
      </c>
    </row>
    <row r="558" spans="1:15" x14ac:dyDescent="0.25">
      <c r="A558" s="23" t="s">
        <v>103</v>
      </c>
      <c r="B558" s="26" t="s">
        <v>116</v>
      </c>
      <c r="C558" s="27">
        <v>2024</v>
      </c>
      <c r="D558" s="23" t="s">
        <v>156</v>
      </c>
      <c r="E558" s="23" t="s">
        <v>140</v>
      </c>
      <c r="F558" s="23">
        <v>1995</v>
      </c>
      <c r="G558" s="77">
        <f t="shared" ref="G558:J558" si="265">G738+L558</f>
        <v>1933.999</v>
      </c>
      <c r="H558" s="77">
        <f t="shared" si="265"/>
        <v>4533.9110000000001</v>
      </c>
      <c r="I558" s="77">
        <f t="shared" si="265"/>
        <v>3805.8850000000002</v>
      </c>
      <c r="J558" s="77">
        <f t="shared" si="265"/>
        <v>1331.866</v>
      </c>
      <c r="L558" s="92"/>
      <c r="M558" s="92"/>
      <c r="N558" s="92">
        <v>485.34199999999998</v>
      </c>
      <c r="O558" s="92">
        <v>0</v>
      </c>
    </row>
    <row r="559" spans="1:15" x14ac:dyDescent="0.25">
      <c r="A559" s="23" t="s">
        <v>103</v>
      </c>
      <c r="B559" s="26" t="s">
        <v>116</v>
      </c>
      <c r="C559" s="27">
        <v>2024</v>
      </c>
      <c r="D559" s="23" t="s">
        <v>156</v>
      </c>
      <c r="E559" s="23" t="s">
        <v>140</v>
      </c>
      <c r="F559" s="23">
        <v>1996</v>
      </c>
      <c r="G559" s="77">
        <f t="shared" ref="G559:J559" si="266">G739+L559</f>
        <v>231.489</v>
      </c>
      <c r="H559" s="77">
        <f t="shared" si="266"/>
        <v>156.05199999999999</v>
      </c>
      <c r="I559" s="77">
        <f t="shared" si="266"/>
        <v>2972.857</v>
      </c>
      <c r="J559" s="77">
        <f t="shared" si="266"/>
        <v>1000.181</v>
      </c>
      <c r="L559" s="92"/>
      <c r="M559" s="92"/>
      <c r="N559" s="92">
        <v>1.0249999999999999</v>
      </c>
      <c r="O559" s="92">
        <v>0</v>
      </c>
    </row>
    <row r="560" spans="1:15" x14ac:dyDescent="0.25">
      <c r="A560" s="23" t="s">
        <v>103</v>
      </c>
      <c r="B560" s="26" t="s">
        <v>116</v>
      </c>
      <c r="C560" s="27">
        <v>2024</v>
      </c>
      <c r="D560" s="23" t="s">
        <v>156</v>
      </c>
      <c r="E560" s="23" t="s">
        <v>140</v>
      </c>
      <c r="F560" s="23">
        <v>1997</v>
      </c>
      <c r="G560" s="77">
        <f t="shared" ref="G560:J560" si="267">G740+L560</f>
        <v>9159.6219999999994</v>
      </c>
      <c r="H560" s="77">
        <f t="shared" si="267"/>
        <v>307.62900000000002</v>
      </c>
      <c r="I560" s="77">
        <f t="shared" si="267"/>
        <v>16182.175999999999</v>
      </c>
      <c r="J560" s="77">
        <f t="shared" si="267"/>
        <v>1718.9870000000001</v>
      </c>
      <c r="L560" s="92">
        <v>1.238</v>
      </c>
      <c r="M560" s="92"/>
      <c r="N560" s="92">
        <v>0</v>
      </c>
      <c r="O560" s="92">
        <v>0</v>
      </c>
    </row>
    <row r="561" spans="1:15" x14ac:dyDescent="0.25">
      <c r="A561" s="23" t="s">
        <v>103</v>
      </c>
      <c r="B561" s="26" t="s">
        <v>116</v>
      </c>
      <c r="C561" s="27">
        <v>2024</v>
      </c>
      <c r="D561" s="23" t="s">
        <v>156</v>
      </c>
      <c r="E561" s="23" t="s">
        <v>140</v>
      </c>
      <c r="F561" s="23">
        <v>1998</v>
      </c>
      <c r="G561" s="77">
        <f t="shared" ref="G561:J561" si="268">G741+L561</f>
        <v>956.80100000000004</v>
      </c>
      <c r="H561" s="77">
        <f t="shared" si="268"/>
        <v>979.82299999999998</v>
      </c>
      <c r="I561" s="77">
        <f t="shared" si="268"/>
        <v>5219.348</v>
      </c>
      <c r="J561" s="77">
        <f t="shared" si="268"/>
        <v>1568.502</v>
      </c>
      <c r="L561" s="92">
        <v>1.9410000000000001</v>
      </c>
      <c r="M561" s="92"/>
      <c r="N561" s="92">
        <v>0</v>
      </c>
      <c r="O561" s="92">
        <v>0</v>
      </c>
    </row>
    <row r="562" spans="1:15" x14ac:dyDescent="0.25">
      <c r="A562" s="23" t="s">
        <v>103</v>
      </c>
      <c r="B562" s="26" t="s">
        <v>116</v>
      </c>
      <c r="C562" s="27">
        <v>2024</v>
      </c>
      <c r="D562" s="23" t="s">
        <v>156</v>
      </c>
      <c r="E562" s="23" t="s">
        <v>140</v>
      </c>
      <c r="F562" s="23">
        <v>1999</v>
      </c>
      <c r="G562" s="77">
        <f t="shared" ref="G562:J562" si="269">G742+L562</f>
        <v>34053.038</v>
      </c>
      <c r="H562" s="77">
        <f t="shared" si="269"/>
        <v>30258.925999999999</v>
      </c>
      <c r="I562" s="77">
        <f t="shared" si="269"/>
        <v>6872.1620000000003</v>
      </c>
      <c r="J562" s="77">
        <f t="shared" si="269"/>
        <v>5388.5709999999999</v>
      </c>
      <c r="L562" s="92"/>
      <c r="M562" s="92">
        <v>0</v>
      </c>
      <c r="N562" s="92">
        <v>291.17899999999997</v>
      </c>
      <c r="O562" s="92">
        <v>0</v>
      </c>
    </row>
    <row r="563" spans="1:15" x14ac:dyDescent="0.25">
      <c r="A563" s="23" t="s">
        <v>103</v>
      </c>
      <c r="B563" s="26" t="s">
        <v>116</v>
      </c>
      <c r="C563" s="27">
        <v>2024</v>
      </c>
      <c r="D563" s="23" t="s">
        <v>156</v>
      </c>
      <c r="E563" s="23" t="s">
        <v>140</v>
      </c>
      <c r="F563" s="23">
        <v>2000</v>
      </c>
      <c r="G563" s="77">
        <f t="shared" ref="G563:J563" si="270">G743+L563</f>
        <v>57.548999999999999</v>
      </c>
      <c r="H563" s="77">
        <f t="shared" si="270"/>
        <v>1214.4100000000001</v>
      </c>
      <c r="I563" s="77">
        <f t="shared" si="270"/>
        <v>20674.355</v>
      </c>
      <c r="J563" s="77">
        <f t="shared" si="270"/>
        <v>4896.4939999999997</v>
      </c>
      <c r="L563" s="92">
        <v>0</v>
      </c>
      <c r="M563" s="92"/>
      <c r="N563" s="92">
        <v>4.407</v>
      </c>
      <c r="O563" s="92">
        <v>1259.548</v>
      </c>
    </row>
    <row r="564" spans="1:15" x14ac:dyDescent="0.25">
      <c r="A564" s="23" t="s">
        <v>103</v>
      </c>
      <c r="B564" s="26" t="s">
        <v>116</v>
      </c>
      <c r="C564" s="27">
        <v>2024</v>
      </c>
      <c r="D564" s="23" t="s">
        <v>156</v>
      </c>
      <c r="E564" s="23" t="s">
        <v>140</v>
      </c>
      <c r="F564" s="23">
        <v>2001</v>
      </c>
      <c r="G564" s="77">
        <f t="shared" ref="G564:G588" si="271">G744+L564</f>
        <v>17.052</v>
      </c>
      <c r="H564" s="77">
        <f t="shared" ref="H564:H588" si="272">H744+M564</f>
        <v>1764.5830000000001</v>
      </c>
      <c r="I564" s="77">
        <f t="shared" ref="I564:I588" si="273">I744+N564</f>
        <v>4503.2969999999996</v>
      </c>
      <c r="J564" s="77">
        <f t="shared" ref="J564:J588" si="274">J744+O564</f>
        <v>120.748</v>
      </c>
      <c r="L564" s="92"/>
      <c r="M564" s="92"/>
      <c r="N564" s="92">
        <v>0</v>
      </c>
      <c r="O564" s="92">
        <v>0</v>
      </c>
    </row>
    <row r="565" spans="1:15" x14ac:dyDescent="0.25">
      <c r="A565" s="23" t="s">
        <v>103</v>
      </c>
      <c r="B565" s="26" t="s">
        <v>116</v>
      </c>
      <c r="C565" s="27">
        <v>2024</v>
      </c>
      <c r="D565" s="23" t="s">
        <v>156</v>
      </c>
      <c r="E565" s="23" t="s">
        <v>140</v>
      </c>
      <c r="F565" s="23">
        <v>2002</v>
      </c>
      <c r="G565" s="77">
        <f t="shared" si="271"/>
        <v>2490.4690000000001</v>
      </c>
      <c r="H565" s="77">
        <f t="shared" si="272"/>
        <v>5806.1450000000004</v>
      </c>
      <c r="I565" s="77">
        <f t="shared" si="273"/>
        <v>32118.147000000001</v>
      </c>
      <c r="J565" s="77">
        <f t="shared" si="274"/>
        <v>371.09100000000001</v>
      </c>
      <c r="L565" s="92">
        <v>0.85699999999999998</v>
      </c>
      <c r="M565" s="92">
        <v>0</v>
      </c>
      <c r="N565" s="92">
        <v>52.079000000000001</v>
      </c>
      <c r="O565" s="92">
        <v>0</v>
      </c>
    </row>
    <row r="566" spans="1:15" x14ac:dyDescent="0.25">
      <c r="A566" s="23" t="s">
        <v>103</v>
      </c>
      <c r="B566" s="26" t="s">
        <v>116</v>
      </c>
      <c r="C566" s="27">
        <v>2024</v>
      </c>
      <c r="D566" s="23" t="s">
        <v>156</v>
      </c>
      <c r="E566" s="23" t="s">
        <v>140</v>
      </c>
      <c r="F566" s="23">
        <v>2003</v>
      </c>
      <c r="G566" s="77">
        <f t="shared" si="271"/>
        <v>320.02999999999997</v>
      </c>
      <c r="H566" s="77">
        <f t="shared" si="272"/>
        <v>1261.203</v>
      </c>
      <c r="I566" s="77">
        <f t="shared" si="273"/>
        <v>5692.0839999999998</v>
      </c>
      <c r="J566" s="77">
        <f t="shared" si="274"/>
        <v>24481.732</v>
      </c>
      <c r="L566" s="92"/>
      <c r="M566" s="92"/>
      <c r="N566" s="92">
        <v>0</v>
      </c>
      <c r="O566" s="92">
        <v>442.59800000000001</v>
      </c>
    </row>
    <row r="567" spans="1:15" x14ac:dyDescent="0.25">
      <c r="A567" s="23" t="s">
        <v>103</v>
      </c>
      <c r="B567" s="26" t="s">
        <v>116</v>
      </c>
      <c r="C567" s="27">
        <v>2024</v>
      </c>
      <c r="D567" s="23" t="s">
        <v>156</v>
      </c>
      <c r="E567" s="23" t="s">
        <v>140</v>
      </c>
      <c r="F567" s="23">
        <v>2004</v>
      </c>
      <c r="G567" s="77">
        <f t="shared" si="271"/>
        <v>304.00599999999997</v>
      </c>
      <c r="H567" s="77">
        <f t="shared" si="272"/>
        <v>2628.9229999999998</v>
      </c>
      <c r="I567" s="77">
        <f t="shared" si="273"/>
        <v>1396.6</v>
      </c>
      <c r="J567" s="77">
        <f t="shared" si="274"/>
        <v>1772.174</v>
      </c>
      <c r="L567" s="92"/>
      <c r="M567" s="92"/>
      <c r="N567" s="92">
        <v>53.234000000000002</v>
      </c>
      <c r="O567" s="92">
        <v>0</v>
      </c>
    </row>
    <row r="568" spans="1:15" x14ac:dyDescent="0.25">
      <c r="A568" s="23" t="s">
        <v>103</v>
      </c>
      <c r="B568" s="26" t="s">
        <v>116</v>
      </c>
      <c r="C568" s="27">
        <v>2024</v>
      </c>
      <c r="D568" s="23" t="s">
        <v>156</v>
      </c>
      <c r="E568" s="23" t="s">
        <v>140</v>
      </c>
      <c r="F568" s="23">
        <v>2005</v>
      </c>
      <c r="G568" s="77">
        <f t="shared" si="271"/>
        <v>21.353000000000002</v>
      </c>
      <c r="H568" s="77">
        <f t="shared" si="272"/>
        <v>6453.6660000000002</v>
      </c>
      <c r="I568" s="77">
        <f t="shared" si="273"/>
        <v>14945.848</v>
      </c>
      <c r="J568" s="77">
        <f t="shared" si="274"/>
        <v>7188.0450000000001</v>
      </c>
      <c r="L568" s="92">
        <v>0.81200000000000006</v>
      </c>
      <c r="M568" s="92">
        <v>10.425000000000001</v>
      </c>
      <c r="N568" s="92">
        <v>126.627</v>
      </c>
      <c r="O568" s="92">
        <v>2.0590000000000002</v>
      </c>
    </row>
    <row r="569" spans="1:15" x14ac:dyDescent="0.25">
      <c r="A569" s="23" t="s">
        <v>103</v>
      </c>
      <c r="B569" s="26" t="s">
        <v>116</v>
      </c>
      <c r="C569" s="27">
        <v>2024</v>
      </c>
      <c r="D569" s="23" t="s">
        <v>156</v>
      </c>
      <c r="E569" s="23" t="s">
        <v>140</v>
      </c>
      <c r="F569" s="23">
        <v>2006</v>
      </c>
      <c r="G569" s="77">
        <f t="shared" si="271"/>
        <v>7.9370000000000003</v>
      </c>
      <c r="H569" s="77">
        <f t="shared" si="272"/>
        <v>958.93799999999999</v>
      </c>
      <c r="I569" s="77">
        <f t="shared" si="273"/>
        <v>4505.049</v>
      </c>
      <c r="J569" s="77">
        <f t="shared" si="274"/>
        <v>2443.009</v>
      </c>
      <c r="L569" s="92">
        <v>0.76300000000000001</v>
      </c>
      <c r="M569" s="92"/>
      <c r="N569" s="92">
        <v>63.398000000000003</v>
      </c>
      <c r="O569" s="92">
        <v>0</v>
      </c>
    </row>
    <row r="570" spans="1:15" x14ac:dyDescent="0.25">
      <c r="A570" s="23" t="s">
        <v>103</v>
      </c>
      <c r="B570" s="26" t="s">
        <v>116</v>
      </c>
      <c r="C570" s="27">
        <v>2024</v>
      </c>
      <c r="D570" s="23" t="s">
        <v>156</v>
      </c>
      <c r="E570" s="23" t="s">
        <v>140</v>
      </c>
      <c r="F570" s="23">
        <v>2007</v>
      </c>
      <c r="G570" s="77">
        <f t="shared" si="271"/>
        <v>9.0809999999999995</v>
      </c>
      <c r="H570" s="77">
        <f t="shared" si="272"/>
        <v>9260.491</v>
      </c>
      <c r="I570" s="77">
        <f t="shared" si="273"/>
        <v>2426.5540000000001</v>
      </c>
      <c r="J570" s="77">
        <f t="shared" si="274"/>
        <v>3082.029</v>
      </c>
      <c r="L570" s="92">
        <v>0.70299999999999996</v>
      </c>
      <c r="M570" s="92"/>
      <c r="N570" s="92">
        <v>47.889000000000003</v>
      </c>
      <c r="O570" s="92">
        <v>1288.8489999999999</v>
      </c>
    </row>
    <row r="571" spans="1:15" x14ac:dyDescent="0.25">
      <c r="A571" s="23" t="s">
        <v>103</v>
      </c>
      <c r="B571" s="26" t="s">
        <v>116</v>
      </c>
      <c r="C571" s="27">
        <v>2024</v>
      </c>
      <c r="D571" s="23" t="s">
        <v>156</v>
      </c>
      <c r="E571" s="23" t="s">
        <v>140</v>
      </c>
      <c r="F571" s="23">
        <v>2008</v>
      </c>
      <c r="G571" s="77">
        <f t="shared" si="271"/>
        <v>126.78400000000001</v>
      </c>
      <c r="H571" s="77">
        <f t="shared" si="272"/>
        <v>4057.904</v>
      </c>
      <c r="I571" s="77">
        <f t="shared" si="273"/>
        <v>2126.46</v>
      </c>
      <c r="J571" s="77">
        <f t="shared" si="274"/>
        <v>279.20499999999998</v>
      </c>
      <c r="L571" s="92"/>
      <c r="M571" s="92"/>
      <c r="N571" s="92">
        <v>0</v>
      </c>
      <c r="O571" s="92">
        <v>0</v>
      </c>
    </row>
    <row r="572" spans="1:15" x14ac:dyDescent="0.25">
      <c r="A572" s="23" t="s">
        <v>103</v>
      </c>
      <c r="B572" s="26" t="s">
        <v>116</v>
      </c>
      <c r="C572" s="27">
        <v>2024</v>
      </c>
      <c r="D572" s="23" t="s">
        <v>156</v>
      </c>
      <c r="E572" s="23" t="s">
        <v>140</v>
      </c>
      <c r="F572" s="23">
        <v>2009</v>
      </c>
      <c r="G572" s="77">
        <f t="shared" si="271"/>
        <v>11604.274000000001</v>
      </c>
      <c r="H572" s="77">
        <f t="shared" si="272"/>
        <v>7547.6760000000004</v>
      </c>
      <c r="I572" s="77">
        <f t="shared" si="273"/>
        <v>5423.14</v>
      </c>
      <c r="J572" s="77">
        <f t="shared" si="274"/>
        <v>409.065</v>
      </c>
      <c r="L572" s="92">
        <v>2.4140000000000001</v>
      </c>
      <c r="M572" s="92"/>
      <c r="N572" s="92">
        <v>43.996000000000002</v>
      </c>
      <c r="O572" s="92">
        <v>0</v>
      </c>
    </row>
    <row r="573" spans="1:15" x14ac:dyDescent="0.25">
      <c r="A573" s="23" t="s">
        <v>103</v>
      </c>
      <c r="B573" s="26" t="s">
        <v>116</v>
      </c>
      <c r="C573" s="27">
        <v>2024</v>
      </c>
      <c r="D573" s="23" t="s">
        <v>156</v>
      </c>
      <c r="E573" s="23" t="s">
        <v>140</v>
      </c>
      <c r="F573" s="23">
        <v>2010</v>
      </c>
      <c r="G573" s="77">
        <f t="shared" si="271"/>
        <v>286.05600000000004</v>
      </c>
      <c r="H573" s="77">
        <f t="shared" si="272"/>
        <v>7236.9939999999997</v>
      </c>
      <c r="I573" s="77">
        <f t="shared" si="273"/>
        <v>19777.008000000002</v>
      </c>
      <c r="J573" s="77">
        <f t="shared" si="274"/>
        <v>3233.7020000000002</v>
      </c>
      <c r="L573" s="92">
        <v>196.87700000000001</v>
      </c>
      <c r="M573" s="92"/>
      <c r="N573" s="92">
        <v>1076.347</v>
      </c>
      <c r="O573" s="92">
        <v>181.869</v>
      </c>
    </row>
    <row r="574" spans="1:15" x14ac:dyDescent="0.25">
      <c r="A574" s="23" t="s">
        <v>103</v>
      </c>
      <c r="B574" s="26" t="s">
        <v>116</v>
      </c>
      <c r="C574" s="27">
        <v>2024</v>
      </c>
      <c r="D574" s="23" t="s">
        <v>156</v>
      </c>
      <c r="E574" s="23" t="s">
        <v>140</v>
      </c>
      <c r="F574" s="23">
        <v>2011</v>
      </c>
      <c r="G574" s="77">
        <f t="shared" si="271"/>
        <v>3019.8330000000001</v>
      </c>
      <c r="H574" s="77">
        <f t="shared" si="272"/>
        <v>1812.471</v>
      </c>
      <c r="I574" s="77">
        <f t="shared" si="273"/>
        <v>5504.9989999999998</v>
      </c>
      <c r="J574" s="77">
        <f t="shared" si="274"/>
        <v>1629.893</v>
      </c>
      <c r="L574" s="92">
        <v>7.0999999999999994E-2</v>
      </c>
      <c r="M574" s="92"/>
      <c r="N574" s="92">
        <v>0.27700000000000002</v>
      </c>
      <c r="O574" s="92">
        <v>752.88099999999997</v>
      </c>
    </row>
    <row r="575" spans="1:15" x14ac:dyDescent="0.25">
      <c r="A575" s="23" t="s">
        <v>103</v>
      </c>
      <c r="B575" s="26" t="s">
        <v>116</v>
      </c>
      <c r="C575" s="27">
        <v>2024</v>
      </c>
      <c r="D575" s="23" t="s">
        <v>156</v>
      </c>
      <c r="E575" s="23" t="s">
        <v>140</v>
      </c>
      <c r="F575" s="23">
        <v>2012</v>
      </c>
      <c r="G575" s="77">
        <f t="shared" si="271"/>
        <v>16545.275000000001</v>
      </c>
      <c r="H575" s="77">
        <f t="shared" si="272"/>
        <v>933.48599999999999</v>
      </c>
      <c r="I575" s="77">
        <f t="shared" si="273"/>
        <v>2237.3629999999998</v>
      </c>
      <c r="J575" s="77">
        <f t="shared" si="274"/>
        <v>8548.4249999999993</v>
      </c>
      <c r="L575" s="92"/>
      <c r="M575" s="92"/>
      <c r="N575" s="92">
        <v>0</v>
      </c>
      <c r="O575" s="92">
        <v>6036.9780000000001</v>
      </c>
    </row>
    <row r="576" spans="1:15" x14ac:dyDescent="0.25">
      <c r="A576" s="23" t="s">
        <v>103</v>
      </c>
      <c r="B576" s="26" t="s">
        <v>116</v>
      </c>
      <c r="C576" s="27">
        <v>2024</v>
      </c>
      <c r="D576" s="23" t="s">
        <v>156</v>
      </c>
      <c r="E576" s="23" t="s">
        <v>140</v>
      </c>
      <c r="F576" s="23">
        <v>2013</v>
      </c>
      <c r="G576" s="77">
        <f t="shared" si="271"/>
        <v>127.78400000000001</v>
      </c>
      <c r="H576" s="77">
        <f t="shared" si="272"/>
        <v>10663.905000000001</v>
      </c>
      <c r="I576" s="77">
        <f t="shared" si="273"/>
        <v>14509.192999999999</v>
      </c>
      <c r="J576" s="77">
        <f t="shared" si="274"/>
        <v>8.9369999999999994</v>
      </c>
      <c r="L576" s="92">
        <v>2.0779999999999998</v>
      </c>
      <c r="M576" s="92"/>
      <c r="N576" s="92">
        <v>16.84</v>
      </c>
      <c r="O576" s="92">
        <v>0</v>
      </c>
    </row>
    <row r="577" spans="1:15" x14ac:dyDescent="0.25">
      <c r="A577" s="23" t="s">
        <v>103</v>
      </c>
      <c r="B577" s="26" t="s">
        <v>116</v>
      </c>
      <c r="C577" s="27">
        <v>2024</v>
      </c>
      <c r="D577" s="23" t="s">
        <v>156</v>
      </c>
      <c r="E577" s="23" t="s">
        <v>140</v>
      </c>
      <c r="F577" s="23">
        <v>2014</v>
      </c>
      <c r="G577" s="77">
        <f t="shared" si="271"/>
        <v>226.721</v>
      </c>
      <c r="H577" s="77">
        <f t="shared" si="272"/>
        <v>7549.1509999999998</v>
      </c>
      <c r="I577" s="77">
        <f t="shared" si="273"/>
        <v>11437.154999999999</v>
      </c>
      <c r="J577" s="77">
        <f t="shared" si="274"/>
        <v>144.36199999999999</v>
      </c>
      <c r="L577" s="92">
        <v>11.35</v>
      </c>
      <c r="M577" s="92"/>
      <c r="N577" s="92">
        <v>3536.4250000000002</v>
      </c>
      <c r="O577" s="92">
        <v>0</v>
      </c>
    </row>
    <row r="578" spans="1:15" x14ac:dyDescent="0.25">
      <c r="A578" s="23" t="s">
        <v>103</v>
      </c>
      <c r="B578" s="26" t="s">
        <v>116</v>
      </c>
      <c r="C578" s="27">
        <v>2024</v>
      </c>
      <c r="D578" s="23" t="s">
        <v>156</v>
      </c>
      <c r="E578" s="23" t="s">
        <v>140</v>
      </c>
      <c r="F578" s="23">
        <v>2015</v>
      </c>
      <c r="G578" s="77">
        <f t="shared" si="271"/>
        <v>21.361999999999998</v>
      </c>
      <c r="H578" s="77">
        <f t="shared" si="272"/>
        <v>4474.8029999999999</v>
      </c>
      <c r="I578" s="77">
        <f t="shared" si="273"/>
        <v>6783.71</v>
      </c>
      <c r="J578" s="77">
        <f t="shared" si="274"/>
        <v>4201.7690000000002</v>
      </c>
      <c r="L578" s="92">
        <v>0</v>
      </c>
      <c r="M578" s="92"/>
      <c r="N578" s="92">
        <v>52.320999999999998</v>
      </c>
      <c r="O578" s="92">
        <v>215.38499999999999</v>
      </c>
    </row>
    <row r="579" spans="1:15" x14ac:dyDescent="0.25">
      <c r="A579" s="23" t="s">
        <v>103</v>
      </c>
      <c r="B579" s="26" t="s">
        <v>116</v>
      </c>
      <c r="C579" s="27">
        <v>2024</v>
      </c>
      <c r="D579" s="23" t="s">
        <v>156</v>
      </c>
      <c r="E579" s="23" t="s">
        <v>140</v>
      </c>
      <c r="F579" s="23">
        <v>2016</v>
      </c>
      <c r="G579" s="77">
        <f t="shared" si="271"/>
        <v>7277.3530000000001</v>
      </c>
      <c r="H579" s="77">
        <f t="shared" si="272"/>
        <v>1953.922</v>
      </c>
      <c r="I579" s="77">
        <f t="shared" si="273"/>
        <v>9837.7250000000004</v>
      </c>
      <c r="J579" s="77">
        <f t="shared" si="274"/>
        <v>803.68799999999999</v>
      </c>
      <c r="L579" s="92">
        <v>12.337999999999999</v>
      </c>
      <c r="M579" s="92">
        <v>0</v>
      </c>
      <c r="N579" s="92">
        <v>324.32499999999999</v>
      </c>
      <c r="O579" s="92">
        <v>0</v>
      </c>
    </row>
    <row r="580" spans="1:15" x14ac:dyDescent="0.25">
      <c r="A580" s="23" t="s">
        <v>103</v>
      </c>
      <c r="B580" s="26" t="s">
        <v>116</v>
      </c>
      <c r="C580" s="27">
        <v>2024</v>
      </c>
      <c r="D580" s="23" t="s">
        <v>156</v>
      </c>
      <c r="E580" s="23" t="s">
        <v>140</v>
      </c>
      <c r="F580" s="23">
        <v>2017</v>
      </c>
      <c r="G580" s="77">
        <f t="shared" si="271"/>
        <v>263.15899999999999</v>
      </c>
      <c r="H580" s="77">
        <f t="shared" si="272"/>
        <v>11378.838</v>
      </c>
      <c r="I580" s="77">
        <f t="shared" si="273"/>
        <v>4083.4880000000003</v>
      </c>
      <c r="J580" s="77">
        <f t="shared" si="274"/>
        <v>21430.655999999999</v>
      </c>
      <c r="L580" s="92">
        <v>0</v>
      </c>
      <c r="M580" s="92"/>
      <c r="N580" s="92">
        <v>78.715000000000003</v>
      </c>
      <c r="O580" s="92">
        <v>1978.5350000000001</v>
      </c>
    </row>
    <row r="581" spans="1:15" x14ac:dyDescent="0.25">
      <c r="A581" s="23" t="s">
        <v>103</v>
      </c>
      <c r="B581" s="26" t="s">
        <v>116</v>
      </c>
      <c r="C581" s="27">
        <v>2024</v>
      </c>
      <c r="D581" s="23" t="s">
        <v>156</v>
      </c>
      <c r="E581" s="23" t="s">
        <v>140</v>
      </c>
      <c r="F581" s="23">
        <v>2018</v>
      </c>
      <c r="G581" s="77">
        <f t="shared" si="271"/>
        <v>129.37</v>
      </c>
      <c r="H581" s="77">
        <f t="shared" si="272"/>
        <v>15735.843000000001</v>
      </c>
      <c r="I581" s="77">
        <f t="shared" si="273"/>
        <v>2981.4480000000003</v>
      </c>
      <c r="J581" s="77">
        <f t="shared" si="274"/>
        <v>8227.4359999999997</v>
      </c>
      <c r="L581" s="92">
        <v>3.851</v>
      </c>
      <c r="M581" s="92"/>
      <c r="N581" s="92">
        <v>5.9269999999999996</v>
      </c>
      <c r="O581" s="92">
        <v>0</v>
      </c>
    </row>
    <row r="582" spans="1:15" x14ac:dyDescent="0.25">
      <c r="A582" s="23" t="s">
        <v>103</v>
      </c>
      <c r="B582" s="26" t="s">
        <v>116</v>
      </c>
      <c r="C582" s="27">
        <v>2024</v>
      </c>
      <c r="D582" s="23" t="s">
        <v>156</v>
      </c>
      <c r="E582" s="23" t="s">
        <v>140</v>
      </c>
      <c r="F582" s="23">
        <v>2019</v>
      </c>
      <c r="G582" s="77">
        <f t="shared" si="271"/>
        <v>1828.1659999999999</v>
      </c>
      <c r="H582" s="77">
        <f t="shared" si="272"/>
        <v>8813.8729999999996</v>
      </c>
      <c r="I582" s="77">
        <f t="shared" si="273"/>
        <v>9804.8289999999997</v>
      </c>
      <c r="J582" s="77">
        <f t="shared" si="274"/>
        <v>9474.5869999999995</v>
      </c>
      <c r="L582" s="92">
        <v>1567.576</v>
      </c>
      <c r="M582" s="92"/>
      <c r="N582" s="92">
        <v>60.228000000000002</v>
      </c>
      <c r="O582" s="92">
        <v>0</v>
      </c>
    </row>
    <row r="583" spans="1:15" x14ac:dyDescent="0.25">
      <c r="A583" s="23" t="s">
        <v>103</v>
      </c>
      <c r="B583" s="26" t="s">
        <v>116</v>
      </c>
      <c r="C583" s="27">
        <v>2024</v>
      </c>
      <c r="D583" s="23" t="s">
        <v>156</v>
      </c>
      <c r="E583" s="23" t="s">
        <v>140</v>
      </c>
      <c r="F583" s="23">
        <v>2020</v>
      </c>
      <c r="G583" s="77">
        <f t="shared" si="271"/>
        <v>2125.1509999999998</v>
      </c>
      <c r="H583" s="77">
        <f t="shared" si="272"/>
        <v>12582.636</v>
      </c>
      <c r="I583" s="77">
        <f t="shared" si="273"/>
        <v>2483.3790000000004</v>
      </c>
      <c r="J583" s="77">
        <f t="shared" si="274"/>
        <v>1848.9359999999999</v>
      </c>
      <c r="L583" s="92">
        <v>0</v>
      </c>
      <c r="M583" s="92">
        <v>0</v>
      </c>
      <c r="N583" s="92">
        <v>83.290999999999997</v>
      </c>
      <c r="O583" s="92">
        <v>0</v>
      </c>
    </row>
    <row r="584" spans="1:15" s="10" customFormat="1" x14ac:dyDescent="0.25">
      <c r="A584" s="23" t="s">
        <v>103</v>
      </c>
      <c r="B584" s="26" t="s">
        <v>116</v>
      </c>
      <c r="C584" s="27">
        <v>2024</v>
      </c>
      <c r="D584" s="23" t="s">
        <v>156</v>
      </c>
      <c r="E584" s="23" t="s">
        <v>140</v>
      </c>
      <c r="F584" s="23">
        <v>2021</v>
      </c>
      <c r="G584" s="77">
        <f t="shared" si="271"/>
        <v>1105.4179999999999</v>
      </c>
      <c r="H584" s="77">
        <f t="shared" si="272"/>
        <v>9836.3249999999989</v>
      </c>
      <c r="I584" s="77">
        <f t="shared" si="273"/>
        <v>50570.644999999997</v>
      </c>
      <c r="J584" s="77">
        <f t="shared" si="274"/>
        <v>6235.5339999999997</v>
      </c>
      <c r="K584"/>
      <c r="L584" s="92">
        <v>0</v>
      </c>
      <c r="M584" s="92">
        <v>8.64</v>
      </c>
      <c r="N584" s="92">
        <v>83.447000000000003</v>
      </c>
      <c r="O584" s="92">
        <v>0</v>
      </c>
    </row>
    <row r="585" spans="1:15" s="10" customFormat="1" x14ac:dyDescent="0.25">
      <c r="A585" s="23" t="s">
        <v>103</v>
      </c>
      <c r="B585" s="26" t="s">
        <v>116</v>
      </c>
      <c r="C585" s="27">
        <v>2024</v>
      </c>
      <c r="D585" s="23" t="s">
        <v>156</v>
      </c>
      <c r="E585" s="23" t="s">
        <v>140</v>
      </c>
      <c r="F585" s="23">
        <v>2022</v>
      </c>
      <c r="G585" s="77">
        <f t="shared" si="271"/>
        <v>91.463999999999999</v>
      </c>
      <c r="H585" s="77">
        <f t="shared" si="272"/>
        <v>8978.482</v>
      </c>
      <c r="I585" s="77">
        <f t="shared" si="273"/>
        <v>4218.4740000000002</v>
      </c>
      <c r="J585" s="77">
        <f t="shared" si="274"/>
        <v>46009.014999999999</v>
      </c>
      <c r="L585" s="92">
        <v>26.492999999999999</v>
      </c>
      <c r="M585" s="92">
        <v>1.6910000000000001</v>
      </c>
      <c r="N585" s="92">
        <v>10.138</v>
      </c>
      <c r="O585" s="92">
        <v>1077.4480000000001</v>
      </c>
    </row>
    <row r="586" spans="1:15" s="10" customFormat="1" x14ac:dyDescent="0.25">
      <c r="A586" s="23" t="s">
        <v>103</v>
      </c>
      <c r="B586" s="26" t="s">
        <v>116</v>
      </c>
      <c r="C586" s="27">
        <v>2024</v>
      </c>
      <c r="D586" s="23" t="s">
        <v>156</v>
      </c>
      <c r="E586" s="23" t="s">
        <v>140</v>
      </c>
      <c r="F586" s="23">
        <v>2023</v>
      </c>
      <c r="G586" s="77">
        <f t="shared" si="271"/>
        <v>88800.350999999995</v>
      </c>
      <c r="H586" s="77">
        <f t="shared" si="272"/>
        <v>10755.229000000001</v>
      </c>
      <c r="I586" s="77">
        <f t="shared" si="273"/>
        <v>26878.136999999999</v>
      </c>
      <c r="J586" s="77">
        <f t="shared" si="274"/>
        <v>8799.3709999999992</v>
      </c>
      <c r="L586" s="94">
        <v>0</v>
      </c>
      <c r="M586" s="94">
        <v>6.984</v>
      </c>
      <c r="N586" s="94">
        <v>363.03399999999999</v>
      </c>
      <c r="O586" s="94">
        <v>0</v>
      </c>
    </row>
    <row r="587" spans="1:15" s="10" customFormat="1" ht="15.75" thickBot="1" x14ac:dyDescent="0.3">
      <c r="A587" s="28" t="s">
        <v>103</v>
      </c>
      <c r="B587" s="29" t="s">
        <v>116</v>
      </c>
      <c r="C587" s="30">
        <v>2024</v>
      </c>
      <c r="D587" s="28" t="s">
        <v>156</v>
      </c>
      <c r="E587" s="28" t="s">
        <v>140</v>
      </c>
      <c r="F587" s="28">
        <v>2024</v>
      </c>
      <c r="G587" s="96">
        <f t="shared" si="271"/>
        <v>127.727</v>
      </c>
      <c r="H587" s="96">
        <f t="shared" si="272"/>
        <v>4242.3460000000005</v>
      </c>
      <c r="I587" s="96">
        <f t="shared" si="273"/>
        <v>31605.084999999999</v>
      </c>
      <c r="J587" s="96">
        <f t="shared" si="274"/>
        <v>6604.0460000000003</v>
      </c>
      <c r="L587" s="95"/>
      <c r="M587" s="95">
        <v>37.926000000000002</v>
      </c>
      <c r="N587" s="95">
        <v>438.40600000000001</v>
      </c>
      <c r="O587" s="95">
        <v>1165.6220000000001</v>
      </c>
    </row>
    <row r="588" spans="1:15" ht="15.75" thickTop="1" x14ac:dyDescent="0.25">
      <c r="A588" s="23" t="s">
        <v>103</v>
      </c>
      <c r="B588" s="26" t="s">
        <v>116</v>
      </c>
      <c r="C588" s="27">
        <v>2024</v>
      </c>
      <c r="D588" s="23" t="s">
        <v>156</v>
      </c>
      <c r="E588" s="23" t="s">
        <v>141</v>
      </c>
      <c r="F588" s="23">
        <v>1980</v>
      </c>
      <c r="G588" s="77">
        <f t="shared" si="271"/>
        <v>116.828</v>
      </c>
      <c r="H588" s="77">
        <f t="shared" si="272"/>
        <v>11.452999999999999</v>
      </c>
      <c r="I588" s="77">
        <f t="shared" si="273"/>
        <v>42.04</v>
      </c>
      <c r="J588" s="77">
        <f t="shared" si="274"/>
        <v>0</v>
      </c>
      <c r="L588" s="93">
        <v>0</v>
      </c>
      <c r="M588" s="93"/>
      <c r="N588" s="93">
        <v>0</v>
      </c>
      <c r="O588" s="93">
        <v>0</v>
      </c>
    </row>
    <row r="589" spans="1:15" x14ac:dyDescent="0.25">
      <c r="A589" s="23" t="s">
        <v>103</v>
      </c>
      <c r="B589" s="26" t="s">
        <v>116</v>
      </c>
      <c r="C589" s="27">
        <v>2024</v>
      </c>
      <c r="D589" s="23" t="s">
        <v>156</v>
      </c>
      <c r="E589" s="23" t="s">
        <v>141</v>
      </c>
      <c r="F589" s="23">
        <v>1981</v>
      </c>
      <c r="G589" s="77">
        <f t="shared" ref="G589:J589" si="275">G769+L589</f>
        <v>13.798999999999999</v>
      </c>
      <c r="H589" s="77">
        <f t="shared" si="275"/>
        <v>25.018999999999998</v>
      </c>
      <c r="I589" s="77">
        <f t="shared" si="275"/>
        <v>637.14599999999996</v>
      </c>
      <c r="J589" s="77">
        <f t="shared" si="275"/>
        <v>0</v>
      </c>
      <c r="L589" s="93">
        <v>0</v>
      </c>
      <c r="M589" s="93"/>
      <c r="N589" s="93">
        <v>0</v>
      </c>
      <c r="O589" s="93">
        <v>0</v>
      </c>
    </row>
    <row r="590" spans="1:15" x14ac:dyDescent="0.25">
      <c r="A590" s="23" t="s">
        <v>103</v>
      </c>
      <c r="B590" s="26" t="s">
        <v>116</v>
      </c>
      <c r="C590" s="27">
        <v>2024</v>
      </c>
      <c r="D590" s="23" t="s">
        <v>156</v>
      </c>
      <c r="E590" s="23" t="s">
        <v>141</v>
      </c>
      <c r="F590" s="23">
        <v>1982</v>
      </c>
      <c r="G590" s="77">
        <f t="shared" ref="G590:J590" si="276">G770+L590</f>
        <v>0</v>
      </c>
      <c r="H590" s="77">
        <f t="shared" si="276"/>
        <v>11.583</v>
      </c>
      <c r="I590" s="77">
        <f t="shared" si="276"/>
        <v>594.048</v>
      </c>
      <c r="J590" s="77">
        <f t="shared" si="276"/>
        <v>0</v>
      </c>
      <c r="L590" s="93">
        <v>0</v>
      </c>
      <c r="M590" s="93"/>
      <c r="N590" s="93"/>
      <c r="O590" s="93">
        <v>0</v>
      </c>
    </row>
    <row r="591" spans="1:15" x14ac:dyDescent="0.25">
      <c r="A591" s="23" t="s">
        <v>103</v>
      </c>
      <c r="B591" s="26" t="s">
        <v>116</v>
      </c>
      <c r="C591" s="27">
        <v>2024</v>
      </c>
      <c r="D591" s="23" t="s">
        <v>156</v>
      </c>
      <c r="E591" s="23" t="s">
        <v>141</v>
      </c>
      <c r="F591" s="23">
        <v>1983</v>
      </c>
      <c r="G591" s="77">
        <f t="shared" ref="G591:J591" si="277">G771+L591</f>
        <v>0</v>
      </c>
      <c r="H591" s="77">
        <f t="shared" si="277"/>
        <v>11.984999999999999</v>
      </c>
      <c r="I591" s="77">
        <f t="shared" si="277"/>
        <v>1798.182</v>
      </c>
      <c r="J591" s="77">
        <f t="shared" si="277"/>
        <v>0</v>
      </c>
      <c r="L591" s="93">
        <v>0</v>
      </c>
      <c r="M591" s="93"/>
      <c r="N591" s="97"/>
      <c r="O591" s="93">
        <v>0</v>
      </c>
    </row>
    <row r="592" spans="1:15" x14ac:dyDescent="0.25">
      <c r="A592" s="23" t="s">
        <v>103</v>
      </c>
      <c r="B592" s="26" t="s">
        <v>116</v>
      </c>
      <c r="C592" s="27">
        <v>2024</v>
      </c>
      <c r="D592" s="23" t="s">
        <v>156</v>
      </c>
      <c r="E592" s="23" t="s">
        <v>141</v>
      </c>
      <c r="F592" s="23">
        <v>1984</v>
      </c>
      <c r="G592" s="77">
        <f t="shared" ref="G592:J592" si="278">G772+L592</f>
        <v>0</v>
      </c>
      <c r="H592" s="77">
        <f t="shared" si="278"/>
        <v>1624.42</v>
      </c>
      <c r="I592" s="77">
        <f t="shared" si="278"/>
        <v>0</v>
      </c>
      <c r="J592" s="77">
        <f t="shared" si="278"/>
        <v>0</v>
      </c>
      <c r="L592" s="93">
        <v>0</v>
      </c>
      <c r="M592" s="97"/>
      <c r="N592" s="93"/>
      <c r="O592" s="93">
        <v>0</v>
      </c>
    </row>
    <row r="593" spans="1:15" x14ac:dyDescent="0.25">
      <c r="A593" s="23" t="s">
        <v>103</v>
      </c>
      <c r="B593" s="26" t="s">
        <v>116</v>
      </c>
      <c r="C593" s="27">
        <v>2024</v>
      </c>
      <c r="D593" s="23" t="s">
        <v>156</v>
      </c>
      <c r="E593" s="23" t="s">
        <v>141</v>
      </c>
      <c r="F593" s="23">
        <v>1985</v>
      </c>
      <c r="G593" s="77">
        <f t="shared" ref="G593:J593" si="279">G773+L593</f>
        <v>0</v>
      </c>
      <c r="H593" s="77">
        <f t="shared" si="279"/>
        <v>7.8129999999999997</v>
      </c>
      <c r="I593" s="77">
        <f t="shared" si="279"/>
        <v>0</v>
      </c>
      <c r="J593" s="77">
        <f t="shared" si="279"/>
        <v>687.43700000000001</v>
      </c>
      <c r="L593" s="93">
        <v>0</v>
      </c>
      <c r="M593" s="93"/>
      <c r="N593" s="93">
        <v>0</v>
      </c>
      <c r="O593" s="93">
        <v>0</v>
      </c>
    </row>
    <row r="594" spans="1:15" x14ac:dyDescent="0.25">
      <c r="A594" s="23" t="s">
        <v>103</v>
      </c>
      <c r="B594" s="26" t="s">
        <v>116</v>
      </c>
      <c r="C594" s="27">
        <v>2024</v>
      </c>
      <c r="D594" s="23" t="s">
        <v>156</v>
      </c>
      <c r="E594" s="23" t="s">
        <v>141</v>
      </c>
      <c r="F594" s="23">
        <v>1986</v>
      </c>
      <c r="G594" s="77">
        <f t="shared" ref="G594:J594" si="280">G774+L594</f>
        <v>13.48</v>
      </c>
      <c r="H594" s="77">
        <f t="shared" si="280"/>
        <v>225.91900000000001</v>
      </c>
      <c r="I594" s="77">
        <f t="shared" si="280"/>
        <v>50.201999999999998</v>
      </c>
      <c r="J594" s="77">
        <f t="shared" si="280"/>
        <v>0</v>
      </c>
      <c r="L594" s="93">
        <v>0</v>
      </c>
      <c r="M594" s="93"/>
      <c r="N594" s="93">
        <v>0</v>
      </c>
      <c r="O594" s="93">
        <v>0</v>
      </c>
    </row>
    <row r="595" spans="1:15" x14ac:dyDescent="0.25">
      <c r="A595" s="23" t="s">
        <v>103</v>
      </c>
      <c r="B595" s="26" t="s">
        <v>116</v>
      </c>
      <c r="C595" s="27">
        <v>2024</v>
      </c>
      <c r="D595" s="23" t="s">
        <v>156</v>
      </c>
      <c r="E595" s="23" t="s">
        <v>141</v>
      </c>
      <c r="F595" s="23">
        <v>1987</v>
      </c>
      <c r="G595" s="77">
        <f t="shared" ref="G595:J595" si="281">G775+L595</f>
        <v>0</v>
      </c>
      <c r="H595" s="77">
        <f t="shared" si="281"/>
        <v>1277.819</v>
      </c>
      <c r="I595" s="77">
        <f t="shared" si="281"/>
        <v>1045.7940000000001</v>
      </c>
      <c r="J595" s="77">
        <f t="shared" si="281"/>
        <v>0</v>
      </c>
      <c r="L595" s="93">
        <v>0</v>
      </c>
      <c r="M595" s="93"/>
      <c r="N595" s="93">
        <v>0</v>
      </c>
      <c r="O595" s="93">
        <v>0</v>
      </c>
    </row>
    <row r="596" spans="1:15" x14ac:dyDescent="0.25">
      <c r="A596" s="23" t="s">
        <v>103</v>
      </c>
      <c r="B596" s="26" t="s">
        <v>116</v>
      </c>
      <c r="C596" s="27">
        <v>2024</v>
      </c>
      <c r="D596" s="23" t="s">
        <v>156</v>
      </c>
      <c r="E596" s="23" t="s">
        <v>141</v>
      </c>
      <c r="F596" s="23">
        <v>1988</v>
      </c>
      <c r="G596" s="77">
        <f t="shared" ref="G596:J596" si="282">G776+L596</f>
        <v>0</v>
      </c>
      <c r="H596" s="77">
        <f t="shared" si="282"/>
        <v>57.921999999999997</v>
      </c>
      <c r="I596" s="77">
        <f t="shared" si="282"/>
        <v>614.80100000000004</v>
      </c>
      <c r="J596" s="77">
        <f t="shared" si="282"/>
        <v>0</v>
      </c>
      <c r="L596" s="93">
        <v>0</v>
      </c>
      <c r="M596" s="93"/>
      <c r="N596" s="93">
        <v>0</v>
      </c>
      <c r="O596" s="93">
        <v>0</v>
      </c>
    </row>
    <row r="597" spans="1:15" x14ac:dyDescent="0.25">
      <c r="A597" s="23" t="s">
        <v>103</v>
      </c>
      <c r="B597" s="26" t="s">
        <v>116</v>
      </c>
      <c r="C597" s="27">
        <v>2024</v>
      </c>
      <c r="D597" s="23" t="s">
        <v>156</v>
      </c>
      <c r="E597" s="23" t="s">
        <v>141</v>
      </c>
      <c r="F597" s="23">
        <v>1989</v>
      </c>
      <c r="G597" s="77">
        <f t="shared" ref="G597:J597" si="283">G777+L597</f>
        <v>0</v>
      </c>
      <c r="H597" s="77">
        <f t="shared" si="283"/>
        <v>143.21</v>
      </c>
      <c r="I597" s="77">
        <f t="shared" si="283"/>
        <v>352.27300000000002</v>
      </c>
      <c r="J597" s="77">
        <f t="shared" si="283"/>
        <v>425.45800000000003</v>
      </c>
      <c r="L597" s="93"/>
      <c r="M597" s="93"/>
      <c r="N597" s="93">
        <v>0</v>
      </c>
      <c r="O597" s="93">
        <v>0</v>
      </c>
    </row>
    <row r="598" spans="1:15" x14ac:dyDescent="0.25">
      <c r="A598" s="23" t="s">
        <v>103</v>
      </c>
      <c r="B598" s="26" t="s">
        <v>116</v>
      </c>
      <c r="C598" s="27">
        <v>2024</v>
      </c>
      <c r="D598" s="23" t="s">
        <v>156</v>
      </c>
      <c r="E598" s="23" t="s">
        <v>141</v>
      </c>
      <c r="F598" s="23">
        <v>1990</v>
      </c>
      <c r="G598" s="77">
        <f t="shared" ref="G598:J598" si="284">G778+L598</f>
        <v>0</v>
      </c>
      <c r="H598" s="77">
        <f t="shared" si="284"/>
        <v>10227.099</v>
      </c>
      <c r="I598" s="77">
        <f t="shared" si="284"/>
        <v>181.19900000000001</v>
      </c>
      <c r="J598" s="77">
        <f t="shared" si="284"/>
        <v>3199.1030000000001</v>
      </c>
      <c r="L598" s="93">
        <v>0</v>
      </c>
      <c r="M598" s="97"/>
      <c r="N598" s="93"/>
      <c r="O598" s="97">
        <v>0</v>
      </c>
    </row>
    <row r="599" spans="1:15" x14ac:dyDescent="0.25">
      <c r="A599" s="23" t="s">
        <v>103</v>
      </c>
      <c r="B599" s="26" t="s">
        <v>116</v>
      </c>
      <c r="C599" s="27">
        <v>2024</v>
      </c>
      <c r="D599" s="23" t="s">
        <v>156</v>
      </c>
      <c r="E599" s="23" t="s">
        <v>141</v>
      </c>
      <c r="F599" s="23">
        <v>1991</v>
      </c>
      <c r="G599" s="77">
        <f t="shared" ref="G599:J599" si="285">G779+L599</f>
        <v>0</v>
      </c>
      <c r="H599" s="77">
        <f t="shared" si="285"/>
        <v>50.064999999999998</v>
      </c>
      <c r="I599" s="77">
        <f t="shared" si="285"/>
        <v>272.697</v>
      </c>
      <c r="J599" s="77">
        <f t="shared" si="285"/>
        <v>1392.59</v>
      </c>
      <c r="L599" s="93"/>
      <c r="M599" s="93"/>
      <c r="N599" s="93"/>
      <c r="O599" s="93"/>
    </row>
    <row r="600" spans="1:15" x14ac:dyDescent="0.25">
      <c r="A600" s="23" t="s">
        <v>103</v>
      </c>
      <c r="B600" s="26" t="s">
        <v>116</v>
      </c>
      <c r="C600" s="27">
        <v>2024</v>
      </c>
      <c r="D600" s="23" t="s">
        <v>156</v>
      </c>
      <c r="E600" s="23" t="s">
        <v>141</v>
      </c>
      <c r="F600" s="23">
        <v>1992</v>
      </c>
      <c r="G600" s="77">
        <f t="shared" ref="G600:J600" si="286">G780+L600</f>
        <v>62.488</v>
      </c>
      <c r="H600" s="77">
        <f t="shared" si="286"/>
        <v>760.87</v>
      </c>
      <c r="I600" s="77">
        <f t="shared" si="286"/>
        <v>331.77800000000002</v>
      </c>
      <c r="J600" s="77">
        <f t="shared" si="286"/>
        <v>162.28899999999999</v>
      </c>
      <c r="L600" s="93"/>
      <c r="M600" s="93"/>
      <c r="N600" s="93">
        <v>0</v>
      </c>
      <c r="O600" s="97">
        <v>0</v>
      </c>
    </row>
    <row r="601" spans="1:15" x14ac:dyDescent="0.25">
      <c r="A601" s="23" t="s">
        <v>103</v>
      </c>
      <c r="B601" s="26" t="s">
        <v>116</v>
      </c>
      <c r="C601" s="27">
        <v>2024</v>
      </c>
      <c r="D601" s="23" t="s">
        <v>156</v>
      </c>
      <c r="E601" s="23" t="s">
        <v>141</v>
      </c>
      <c r="F601" s="23">
        <v>1993</v>
      </c>
      <c r="G601" s="77">
        <f t="shared" ref="G601:J601" si="287">G781+L601</f>
        <v>0</v>
      </c>
      <c r="H601" s="77">
        <f t="shared" si="287"/>
        <v>607.50900000000001</v>
      </c>
      <c r="I601" s="77">
        <f t="shared" si="287"/>
        <v>799.08799999999997</v>
      </c>
      <c r="J601" s="77">
        <f t="shared" si="287"/>
        <v>0</v>
      </c>
      <c r="L601" s="93"/>
      <c r="M601" s="93"/>
      <c r="N601" s="93"/>
      <c r="O601" s="93">
        <v>0</v>
      </c>
    </row>
    <row r="602" spans="1:15" x14ac:dyDescent="0.25">
      <c r="A602" s="23" t="s">
        <v>103</v>
      </c>
      <c r="B602" s="26" t="s">
        <v>116</v>
      </c>
      <c r="C602" s="27">
        <v>2024</v>
      </c>
      <c r="D602" s="23" t="s">
        <v>156</v>
      </c>
      <c r="E602" s="23" t="s">
        <v>141</v>
      </c>
      <c r="F602" s="23">
        <v>1994</v>
      </c>
      <c r="G602" s="77">
        <f t="shared" ref="G602:J602" si="288">G782+L602</f>
        <v>0</v>
      </c>
      <c r="H602" s="77">
        <f t="shared" si="288"/>
        <v>608.61099999999999</v>
      </c>
      <c r="I602" s="77">
        <f t="shared" si="288"/>
        <v>564.66099999999994</v>
      </c>
      <c r="J602" s="77">
        <f t="shared" si="288"/>
        <v>78.055999999999997</v>
      </c>
      <c r="L602" s="93">
        <v>0</v>
      </c>
      <c r="M602" s="93"/>
      <c r="N602" s="93">
        <v>0</v>
      </c>
      <c r="O602" s="93">
        <v>0</v>
      </c>
    </row>
    <row r="603" spans="1:15" x14ac:dyDescent="0.25">
      <c r="A603" s="23" t="s">
        <v>103</v>
      </c>
      <c r="B603" s="26" t="s">
        <v>116</v>
      </c>
      <c r="C603" s="27">
        <v>2024</v>
      </c>
      <c r="D603" s="23" t="s">
        <v>156</v>
      </c>
      <c r="E603" s="23" t="s">
        <v>141</v>
      </c>
      <c r="F603" s="23">
        <v>1995</v>
      </c>
      <c r="G603" s="77">
        <f t="shared" ref="G603:J603" si="289">G783+L603</f>
        <v>0.255</v>
      </c>
      <c r="H603" s="77">
        <f t="shared" si="289"/>
        <v>1329.742</v>
      </c>
      <c r="I603" s="77">
        <f t="shared" si="289"/>
        <v>484.37200000000001</v>
      </c>
      <c r="J603" s="77">
        <f t="shared" si="289"/>
        <v>250.21600000000001</v>
      </c>
      <c r="L603" s="93"/>
      <c r="M603" s="93"/>
      <c r="N603" s="93">
        <v>0</v>
      </c>
      <c r="O603" s="93">
        <v>0</v>
      </c>
    </row>
    <row r="604" spans="1:15" x14ac:dyDescent="0.25">
      <c r="A604" s="23" t="s">
        <v>103</v>
      </c>
      <c r="B604" s="26" t="s">
        <v>116</v>
      </c>
      <c r="C604" s="27">
        <v>2024</v>
      </c>
      <c r="D604" s="23" t="s">
        <v>156</v>
      </c>
      <c r="E604" s="23" t="s">
        <v>141</v>
      </c>
      <c r="F604" s="23">
        <v>1996</v>
      </c>
      <c r="G604" s="77">
        <f t="shared" ref="G604:J604" si="290">G784+L604</f>
        <v>93.072999999999993</v>
      </c>
      <c r="H604" s="77">
        <f t="shared" si="290"/>
        <v>42.106000000000002</v>
      </c>
      <c r="I604" s="77">
        <f t="shared" si="290"/>
        <v>380.67500000000001</v>
      </c>
      <c r="J604" s="77">
        <f t="shared" si="290"/>
        <v>657.72500000000002</v>
      </c>
      <c r="L604" s="93"/>
      <c r="M604" s="97"/>
      <c r="N604" s="93">
        <v>0</v>
      </c>
      <c r="O604" s="93">
        <v>0</v>
      </c>
    </row>
    <row r="605" spans="1:15" x14ac:dyDescent="0.25">
      <c r="A605" s="23" t="s">
        <v>103</v>
      </c>
      <c r="B605" s="26" t="s">
        <v>116</v>
      </c>
      <c r="C605" s="27">
        <v>2024</v>
      </c>
      <c r="D605" s="23" t="s">
        <v>156</v>
      </c>
      <c r="E605" s="23" t="s">
        <v>141</v>
      </c>
      <c r="F605" s="23">
        <v>1997</v>
      </c>
      <c r="G605" s="77">
        <f t="shared" ref="G605:J605" si="291">G785+L605</f>
        <v>0</v>
      </c>
      <c r="H605" s="77">
        <f t="shared" si="291"/>
        <v>0</v>
      </c>
      <c r="I605" s="77">
        <f t="shared" si="291"/>
        <v>2333.741</v>
      </c>
      <c r="J605" s="77">
        <f t="shared" si="291"/>
        <v>432.52600000000001</v>
      </c>
      <c r="L605" s="93">
        <v>0</v>
      </c>
      <c r="M605" s="93"/>
      <c r="N605" s="93">
        <v>0</v>
      </c>
      <c r="O605" s="93">
        <v>0</v>
      </c>
    </row>
    <row r="606" spans="1:15" x14ac:dyDescent="0.25">
      <c r="A606" s="23" t="s">
        <v>103</v>
      </c>
      <c r="B606" s="26" t="s">
        <v>116</v>
      </c>
      <c r="C606" s="27">
        <v>2024</v>
      </c>
      <c r="D606" s="23" t="s">
        <v>156</v>
      </c>
      <c r="E606" s="23" t="s">
        <v>141</v>
      </c>
      <c r="F606" s="23">
        <v>1998</v>
      </c>
      <c r="G606" s="77">
        <f t="shared" ref="G606:J606" si="292">G786+L606</f>
        <v>1.403</v>
      </c>
      <c r="H606" s="77">
        <f t="shared" si="292"/>
        <v>201.68600000000001</v>
      </c>
      <c r="I606" s="77">
        <f t="shared" si="292"/>
        <v>267.37599999999998</v>
      </c>
      <c r="J606" s="77">
        <f t="shared" si="292"/>
        <v>562.33799999999997</v>
      </c>
      <c r="L606" s="93">
        <v>0</v>
      </c>
      <c r="M606" s="93"/>
      <c r="N606" s="97">
        <v>0</v>
      </c>
      <c r="O606" s="93">
        <v>0</v>
      </c>
    </row>
    <row r="607" spans="1:15" x14ac:dyDescent="0.25">
      <c r="A607" s="23" t="s">
        <v>103</v>
      </c>
      <c r="B607" s="26" t="s">
        <v>116</v>
      </c>
      <c r="C607" s="27">
        <v>2024</v>
      </c>
      <c r="D607" s="23" t="s">
        <v>156</v>
      </c>
      <c r="E607" s="23" t="s">
        <v>141</v>
      </c>
      <c r="F607" s="23">
        <v>1999</v>
      </c>
      <c r="G607" s="77">
        <f t="shared" ref="G607:J607" si="293">G787+L607</f>
        <v>1414.8520000000001</v>
      </c>
      <c r="H607" s="77">
        <f t="shared" si="293"/>
        <v>16854.352999999999</v>
      </c>
      <c r="I607" s="77">
        <f t="shared" si="293"/>
        <v>1187.259</v>
      </c>
      <c r="J607" s="77">
        <f t="shared" si="293"/>
        <v>117.578</v>
      </c>
      <c r="L607" s="93"/>
      <c r="M607" s="93">
        <v>0</v>
      </c>
      <c r="N607" s="93">
        <v>0</v>
      </c>
      <c r="O607" s="93">
        <v>0</v>
      </c>
    </row>
    <row r="608" spans="1:15" x14ac:dyDescent="0.25">
      <c r="A608" s="23" t="s">
        <v>103</v>
      </c>
      <c r="B608" s="26" t="s">
        <v>116</v>
      </c>
      <c r="C608" s="27">
        <v>2024</v>
      </c>
      <c r="D608" s="23" t="s">
        <v>156</v>
      </c>
      <c r="E608" s="23" t="s">
        <v>141</v>
      </c>
      <c r="F608" s="23">
        <v>2000</v>
      </c>
      <c r="G608" s="77">
        <f t="shared" ref="G608:J608" si="294">G788+L608</f>
        <v>0</v>
      </c>
      <c r="H608" s="77">
        <f t="shared" si="294"/>
        <v>579.02</v>
      </c>
      <c r="I608" s="77">
        <f t="shared" si="294"/>
        <v>1646.6559999999999</v>
      </c>
      <c r="J608" s="77">
        <f t="shared" si="294"/>
        <v>91.667000000000002</v>
      </c>
      <c r="L608" s="93">
        <v>0</v>
      </c>
      <c r="M608" s="97"/>
      <c r="N608" s="93">
        <v>0</v>
      </c>
      <c r="O608" s="93">
        <v>0</v>
      </c>
    </row>
    <row r="609" spans="1:15" x14ac:dyDescent="0.25">
      <c r="A609" s="23" t="s">
        <v>103</v>
      </c>
      <c r="B609" s="26" t="s">
        <v>116</v>
      </c>
      <c r="C609" s="27">
        <v>2024</v>
      </c>
      <c r="D609" s="23" t="s">
        <v>156</v>
      </c>
      <c r="E609" s="23" t="s">
        <v>141</v>
      </c>
      <c r="F609" s="23">
        <v>2001</v>
      </c>
      <c r="G609" s="77">
        <f t="shared" ref="G609:J609" si="295">G789+L609</f>
        <v>0</v>
      </c>
      <c r="H609" s="77">
        <f t="shared" si="295"/>
        <v>736.07799999999997</v>
      </c>
      <c r="I609" s="77">
        <f t="shared" si="295"/>
        <v>272.815</v>
      </c>
      <c r="J609" s="77">
        <f t="shared" si="295"/>
        <v>16.734999999999999</v>
      </c>
      <c r="L609" s="93"/>
      <c r="M609" s="93"/>
      <c r="N609" s="97">
        <v>0</v>
      </c>
      <c r="O609" s="93">
        <v>0</v>
      </c>
    </row>
    <row r="610" spans="1:15" x14ac:dyDescent="0.25">
      <c r="A610" s="23" t="s">
        <v>103</v>
      </c>
      <c r="B610" s="26" t="s">
        <v>116</v>
      </c>
      <c r="C610" s="27">
        <v>2024</v>
      </c>
      <c r="D610" s="23" t="s">
        <v>156</v>
      </c>
      <c r="E610" s="23" t="s">
        <v>141</v>
      </c>
      <c r="F610" s="23">
        <v>2002</v>
      </c>
      <c r="G610" s="77">
        <f t="shared" ref="G610:J610" si="296">G790+L610</f>
        <v>0</v>
      </c>
      <c r="H610" s="77">
        <f t="shared" si="296"/>
        <v>3755.6529999999998</v>
      </c>
      <c r="I610" s="77">
        <f t="shared" si="296"/>
        <v>4729.5420000000004</v>
      </c>
      <c r="J610" s="77">
        <f t="shared" si="296"/>
        <v>371.09100000000001</v>
      </c>
      <c r="L610" s="93">
        <v>0</v>
      </c>
      <c r="M610" s="93">
        <v>0</v>
      </c>
      <c r="N610" s="93">
        <v>0</v>
      </c>
      <c r="O610" s="93">
        <v>0</v>
      </c>
    </row>
    <row r="611" spans="1:15" x14ac:dyDescent="0.25">
      <c r="A611" s="23" t="s">
        <v>103</v>
      </c>
      <c r="B611" s="26" t="s">
        <v>116</v>
      </c>
      <c r="C611" s="27">
        <v>2024</v>
      </c>
      <c r="D611" s="23" t="s">
        <v>156</v>
      </c>
      <c r="E611" s="23" t="s">
        <v>141</v>
      </c>
      <c r="F611" s="23">
        <v>2003</v>
      </c>
      <c r="G611" s="77">
        <f t="shared" ref="G611:J611" si="297">G791+L611</f>
        <v>15.853</v>
      </c>
      <c r="H611" s="77">
        <f t="shared" si="297"/>
        <v>168.876</v>
      </c>
      <c r="I611" s="77">
        <f t="shared" si="297"/>
        <v>1268.9770000000001</v>
      </c>
      <c r="J611" s="77">
        <f t="shared" si="297"/>
        <v>1791.7829999999999</v>
      </c>
      <c r="L611" s="93"/>
      <c r="M611" s="97"/>
      <c r="N611" s="97">
        <v>0</v>
      </c>
      <c r="O611" s="93">
        <v>0</v>
      </c>
    </row>
    <row r="612" spans="1:15" x14ac:dyDescent="0.25">
      <c r="A612" s="23" t="s">
        <v>103</v>
      </c>
      <c r="B612" s="26" t="s">
        <v>116</v>
      </c>
      <c r="C612" s="27">
        <v>2024</v>
      </c>
      <c r="D612" s="23" t="s">
        <v>156</v>
      </c>
      <c r="E612" s="23" t="s">
        <v>141</v>
      </c>
      <c r="F612" s="23">
        <v>2004</v>
      </c>
      <c r="G612" s="77">
        <f t="shared" ref="G612:J612" si="298">G792+L612</f>
        <v>10.154999999999999</v>
      </c>
      <c r="H612" s="77">
        <f t="shared" si="298"/>
        <v>976.23800000000006</v>
      </c>
      <c r="I612" s="77">
        <f t="shared" si="298"/>
        <v>76.489999999999995</v>
      </c>
      <c r="J612" s="77">
        <f t="shared" si="298"/>
        <v>53.253</v>
      </c>
      <c r="L612" s="93"/>
      <c r="M612" s="93"/>
      <c r="N612" s="97">
        <v>0</v>
      </c>
      <c r="O612" s="97">
        <v>0</v>
      </c>
    </row>
    <row r="613" spans="1:15" x14ac:dyDescent="0.25">
      <c r="A613" s="23" t="s">
        <v>103</v>
      </c>
      <c r="B613" s="26" t="s">
        <v>116</v>
      </c>
      <c r="C613" s="27">
        <v>2024</v>
      </c>
      <c r="D613" s="23" t="s">
        <v>156</v>
      </c>
      <c r="E613" s="23" t="s">
        <v>141</v>
      </c>
      <c r="F613" s="23">
        <v>2005</v>
      </c>
      <c r="G613" s="77">
        <f t="shared" ref="G613:J613" si="299">G793+L613</f>
        <v>0</v>
      </c>
      <c r="H613" s="77">
        <f t="shared" si="299"/>
        <v>1615.9880000000001</v>
      </c>
      <c r="I613" s="77">
        <f t="shared" si="299"/>
        <v>3208.4839999999999</v>
      </c>
      <c r="J613" s="77">
        <f t="shared" si="299"/>
        <v>461.94299999999998</v>
      </c>
      <c r="L613" s="93">
        <v>0</v>
      </c>
      <c r="M613" s="93">
        <v>0</v>
      </c>
      <c r="N613" s="93">
        <v>0</v>
      </c>
      <c r="O613" s="93">
        <v>0</v>
      </c>
    </row>
    <row r="614" spans="1:15" x14ac:dyDescent="0.25">
      <c r="A614" s="23" t="s">
        <v>103</v>
      </c>
      <c r="B614" s="26" t="s">
        <v>116</v>
      </c>
      <c r="C614" s="27">
        <v>2024</v>
      </c>
      <c r="D614" s="23" t="s">
        <v>156</v>
      </c>
      <c r="E614" s="23" t="s">
        <v>141</v>
      </c>
      <c r="F614" s="23">
        <v>2006</v>
      </c>
      <c r="G614" s="77">
        <f t="shared" ref="G614:J614" si="300">G794+L614</f>
        <v>0</v>
      </c>
      <c r="H614" s="77">
        <f t="shared" si="300"/>
        <v>323.67899999999997</v>
      </c>
      <c r="I614" s="77">
        <f t="shared" si="300"/>
        <v>274.89800000000002</v>
      </c>
      <c r="J614" s="77">
        <f t="shared" si="300"/>
        <v>895.89400000000001</v>
      </c>
      <c r="L614" s="93">
        <v>0</v>
      </c>
      <c r="M614" s="97"/>
      <c r="N614" s="93">
        <v>0</v>
      </c>
      <c r="O614" s="93">
        <v>0</v>
      </c>
    </row>
    <row r="615" spans="1:15" x14ac:dyDescent="0.25">
      <c r="A615" s="23" t="s">
        <v>103</v>
      </c>
      <c r="B615" s="26" t="s">
        <v>116</v>
      </c>
      <c r="C615" s="27">
        <v>2024</v>
      </c>
      <c r="D615" s="23" t="s">
        <v>156</v>
      </c>
      <c r="E615" s="23" t="s">
        <v>141</v>
      </c>
      <c r="F615" s="23">
        <v>2007</v>
      </c>
      <c r="G615" s="77">
        <f t="shared" ref="G615:J615" si="301">G795+L615</f>
        <v>0</v>
      </c>
      <c r="H615" s="77">
        <f t="shared" si="301"/>
        <v>5206.0879999999997</v>
      </c>
      <c r="I615" s="77">
        <f t="shared" si="301"/>
        <v>411.38600000000002</v>
      </c>
      <c r="J615" s="77">
        <f t="shared" si="301"/>
        <v>231.34</v>
      </c>
      <c r="L615" s="93">
        <v>0</v>
      </c>
      <c r="M615" s="93"/>
      <c r="N615" s="93">
        <v>0</v>
      </c>
      <c r="O615" s="93">
        <v>0</v>
      </c>
    </row>
    <row r="616" spans="1:15" x14ac:dyDescent="0.25">
      <c r="A616" s="23" t="s">
        <v>103</v>
      </c>
      <c r="B616" s="26" t="s">
        <v>116</v>
      </c>
      <c r="C616" s="27">
        <v>2024</v>
      </c>
      <c r="D616" s="23" t="s">
        <v>156</v>
      </c>
      <c r="E616" s="23" t="s">
        <v>141</v>
      </c>
      <c r="F616" s="23">
        <v>2008</v>
      </c>
      <c r="G616" s="77">
        <f t="shared" ref="G616:J616" si="302">G796+L616</f>
        <v>5.8559999999999999</v>
      </c>
      <c r="H616" s="77">
        <f t="shared" si="302"/>
        <v>573.495</v>
      </c>
      <c r="I616" s="77">
        <f t="shared" si="302"/>
        <v>462.49099999999999</v>
      </c>
      <c r="J616" s="77">
        <f t="shared" si="302"/>
        <v>88.055999999999997</v>
      </c>
      <c r="L616" s="93"/>
      <c r="M616" s="97"/>
      <c r="N616" s="93">
        <v>0</v>
      </c>
      <c r="O616" s="93">
        <v>0</v>
      </c>
    </row>
    <row r="617" spans="1:15" x14ac:dyDescent="0.25">
      <c r="A617" s="23" t="s">
        <v>103</v>
      </c>
      <c r="B617" s="26" t="s">
        <v>116</v>
      </c>
      <c r="C617" s="27">
        <v>2024</v>
      </c>
      <c r="D617" s="23" t="s">
        <v>156</v>
      </c>
      <c r="E617" s="23" t="s">
        <v>141</v>
      </c>
      <c r="F617" s="23">
        <v>2009</v>
      </c>
      <c r="G617" s="77">
        <f t="shared" ref="G617:J617" si="303">G797+L617</f>
        <v>487.35700000000003</v>
      </c>
      <c r="H617" s="77">
        <f t="shared" si="303"/>
        <v>847.92399999999998</v>
      </c>
      <c r="I617" s="77">
        <f t="shared" si="303"/>
        <v>525.56200000000001</v>
      </c>
      <c r="J617" s="77">
        <f t="shared" si="303"/>
        <v>304.70400000000001</v>
      </c>
      <c r="L617" s="93">
        <v>0</v>
      </c>
      <c r="M617" s="93"/>
      <c r="N617" s="93">
        <v>0</v>
      </c>
      <c r="O617" s="93">
        <v>0</v>
      </c>
    </row>
    <row r="618" spans="1:15" x14ac:dyDescent="0.25">
      <c r="A618" s="23" t="s">
        <v>103</v>
      </c>
      <c r="B618" s="26" t="s">
        <v>116</v>
      </c>
      <c r="C618" s="27">
        <v>2024</v>
      </c>
      <c r="D618" s="23" t="s">
        <v>156</v>
      </c>
      <c r="E618" s="23" t="s">
        <v>141</v>
      </c>
      <c r="F618" s="23">
        <v>2010</v>
      </c>
      <c r="G618" s="77">
        <f t="shared" ref="G618:J618" si="304">G798+L618</f>
        <v>5.3159999999999998</v>
      </c>
      <c r="H618" s="77">
        <f t="shared" si="304"/>
        <v>1499.6790000000001</v>
      </c>
      <c r="I618" s="77">
        <f t="shared" si="304"/>
        <v>1979.578</v>
      </c>
      <c r="J618" s="77">
        <f t="shared" si="304"/>
        <v>29.492999999999999</v>
      </c>
      <c r="L618" s="93">
        <v>0</v>
      </c>
      <c r="M618" s="93"/>
      <c r="N618" s="93">
        <v>0</v>
      </c>
      <c r="O618" s="93">
        <v>0</v>
      </c>
    </row>
    <row r="619" spans="1:15" x14ac:dyDescent="0.25">
      <c r="A619" s="23" t="s">
        <v>103</v>
      </c>
      <c r="B619" s="26" t="s">
        <v>116</v>
      </c>
      <c r="C619" s="27">
        <v>2024</v>
      </c>
      <c r="D619" s="23" t="s">
        <v>156</v>
      </c>
      <c r="E619" s="23" t="s">
        <v>141</v>
      </c>
      <c r="F619" s="23">
        <v>2011</v>
      </c>
      <c r="G619" s="77">
        <f t="shared" ref="G619:J619" si="305">G799+L619</f>
        <v>718.79399999999998</v>
      </c>
      <c r="H619" s="77">
        <f t="shared" si="305"/>
        <v>1198.9659999999999</v>
      </c>
      <c r="I619" s="77">
        <f t="shared" si="305"/>
        <v>1857.2919999999999</v>
      </c>
      <c r="J619" s="77">
        <f t="shared" si="305"/>
        <v>877.01199999999994</v>
      </c>
      <c r="L619" s="93">
        <v>0</v>
      </c>
      <c r="M619" s="97"/>
      <c r="N619" s="97">
        <v>0</v>
      </c>
      <c r="O619" s="93">
        <v>0</v>
      </c>
    </row>
    <row r="620" spans="1:15" x14ac:dyDescent="0.25">
      <c r="A620" s="23" t="s">
        <v>103</v>
      </c>
      <c r="B620" s="26" t="s">
        <v>116</v>
      </c>
      <c r="C620" s="27">
        <v>2024</v>
      </c>
      <c r="D620" s="23" t="s">
        <v>156</v>
      </c>
      <c r="E620" s="23" t="s">
        <v>141</v>
      </c>
      <c r="F620" s="23">
        <v>2012</v>
      </c>
      <c r="G620" s="77">
        <f t="shared" ref="G620:J620" si="306">G800+L620</f>
        <v>1601.857</v>
      </c>
      <c r="H620" s="77">
        <f t="shared" si="306"/>
        <v>77.866</v>
      </c>
      <c r="I620" s="77">
        <f t="shared" si="306"/>
        <v>429.57</v>
      </c>
      <c r="J620" s="77">
        <f t="shared" si="306"/>
        <v>202.24700000000001</v>
      </c>
      <c r="L620" s="93"/>
      <c r="M620" s="93"/>
      <c r="N620" s="97">
        <v>0</v>
      </c>
      <c r="O620" s="93">
        <v>0</v>
      </c>
    </row>
    <row r="621" spans="1:15" x14ac:dyDescent="0.25">
      <c r="A621" s="23" t="s">
        <v>103</v>
      </c>
      <c r="B621" s="26" t="s">
        <v>116</v>
      </c>
      <c r="C621" s="27">
        <v>2024</v>
      </c>
      <c r="D621" s="23" t="s">
        <v>156</v>
      </c>
      <c r="E621" s="23" t="s">
        <v>141</v>
      </c>
      <c r="F621" s="23">
        <v>2013</v>
      </c>
      <c r="G621" s="77">
        <f t="shared" ref="G621:J621" si="307">G801+L621</f>
        <v>5.8289999999999997</v>
      </c>
      <c r="H621" s="77">
        <f t="shared" si="307"/>
        <v>7106.7089999999998</v>
      </c>
      <c r="I621" s="77">
        <f t="shared" si="307"/>
        <v>4979.0190000000002</v>
      </c>
      <c r="J621" s="77">
        <f t="shared" si="307"/>
        <v>8.9369999999999994</v>
      </c>
      <c r="L621" s="97">
        <v>0</v>
      </c>
      <c r="M621" s="93"/>
      <c r="N621" s="93">
        <v>0</v>
      </c>
      <c r="O621" s="93">
        <v>0</v>
      </c>
    </row>
    <row r="622" spans="1:15" x14ac:dyDescent="0.25">
      <c r="A622" s="23" t="s">
        <v>103</v>
      </c>
      <c r="B622" s="26" t="s">
        <v>116</v>
      </c>
      <c r="C622" s="27">
        <v>2024</v>
      </c>
      <c r="D622" s="23" t="s">
        <v>156</v>
      </c>
      <c r="E622" s="23" t="s">
        <v>141</v>
      </c>
      <c r="F622" s="23">
        <v>2014</v>
      </c>
      <c r="G622" s="77">
        <f t="shared" ref="G622:J622" si="308">G802+L622</f>
        <v>9.1709999999999994</v>
      </c>
      <c r="H622" s="77">
        <f t="shared" si="308"/>
        <v>3935.306</v>
      </c>
      <c r="I622" s="77">
        <f t="shared" si="308"/>
        <v>1081.9680000000001</v>
      </c>
      <c r="J622" s="77">
        <f t="shared" si="308"/>
        <v>24.082000000000001</v>
      </c>
      <c r="L622" s="93">
        <v>0</v>
      </c>
      <c r="M622" s="97"/>
      <c r="N622" s="97">
        <v>0</v>
      </c>
      <c r="O622" s="93">
        <v>0</v>
      </c>
    </row>
    <row r="623" spans="1:15" x14ac:dyDescent="0.25">
      <c r="A623" s="23" t="s">
        <v>103</v>
      </c>
      <c r="B623" s="26" t="s">
        <v>116</v>
      </c>
      <c r="C623" s="27">
        <v>2024</v>
      </c>
      <c r="D623" s="23" t="s">
        <v>156</v>
      </c>
      <c r="E623" s="23" t="s">
        <v>141</v>
      </c>
      <c r="F623" s="23">
        <v>2015</v>
      </c>
      <c r="G623" s="77">
        <f t="shared" ref="G623:J623" si="309">G803+L623</f>
        <v>4.3419999999999996</v>
      </c>
      <c r="H623" s="77">
        <f t="shared" si="309"/>
        <v>2388.0540000000001</v>
      </c>
      <c r="I623" s="77">
        <f t="shared" si="309"/>
        <v>444.63499999999999</v>
      </c>
      <c r="J623" s="77">
        <f t="shared" si="309"/>
        <v>0</v>
      </c>
      <c r="L623" s="93">
        <v>0</v>
      </c>
      <c r="M623" s="97"/>
      <c r="N623" s="93">
        <v>0</v>
      </c>
      <c r="O623" s="93">
        <v>0</v>
      </c>
    </row>
    <row r="624" spans="1:15" x14ac:dyDescent="0.25">
      <c r="A624" s="23" t="s">
        <v>103</v>
      </c>
      <c r="B624" s="26" t="s">
        <v>116</v>
      </c>
      <c r="C624" s="27">
        <v>2024</v>
      </c>
      <c r="D624" s="23" t="s">
        <v>156</v>
      </c>
      <c r="E624" s="23" t="s">
        <v>141</v>
      </c>
      <c r="F624" s="23">
        <v>2016</v>
      </c>
      <c r="G624" s="77">
        <f t="shared" ref="G624:J624" si="310">G804+L624</f>
        <v>73.388000000000005</v>
      </c>
      <c r="H624" s="77">
        <f t="shared" si="310"/>
        <v>1119.4949999999999</v>
      </c>
      <c r="I624" s="77">
        <f t="shared" si="310"/>
        <v>3666.576</v>
      </c>
      <c r="J624" s="77">
        <f t="shared" si="310"/>
        <v>266.58</v>
      </c>
      <c r="L624" s="93">
        <v>0</v>
      </c>
      <c r="M624" s="97">
        <v>0</v>
      </c>
      <c r="N624" s="93">
        <v>0</v>
      </c>
      <c r="O624" s="93">
        <v>0</v>
      </c>
    </row>
    <row r="625" spans="1:15" x14ac:dyDescent="0.25">
      <c r="A625" s="23" t="s">
        <v>103</v>
      </c>
      <c r="B625" s="26" t="s">
        <v>116</v>
      </c>
      <c r="C625" s="27">
        <v>2024</v>
      </c>
      <c r="D625" s="23" t="s">
        <v>156</v>
      </c>
      <c r="E625" s="23" t="s">
        <v>141</v>
      </c>
      <c r="F625" s="23">
        <v>2017</v>
      </c>
      <c r="G625" s="77">
        <f t="shared" ref="G625:J625" si="311">G805+L625</f>
        <v>10.768000000000001</v>
      </c>
      <c r="H625" s="77">
        <f t="shared" si="311"/>
        <v>2642.8380000000002</v>
      </c>
      <c r="I625" s="77">
        <f t="shared" si="311"/>
        <v>155.45699999999999</v>
      </c>
      <c r="J625" s="77">
        <f t="shared" si="311"/>
        <v>1747.509</v>
      </c>
      <c r="L625" s="93">
        <v>0</v>
      </c>
      <c r="M625" s="93"/>
      <c r="N625" s="97">
        <v>0</v>
      </c>
      <c r="O625" s="93">
        <v>0</v>
      </c>
    </row>
    <row r="626" spans="1:15" x14ac:dyDescent="0.25">
      <c r="A626" s="23" t="s">
        <v>103</v>
      </c>
      <c r="B626" s="26" t="s">
        <v>116</v>
      </c>
      <c r="C626" s="27">
        <v>2024</v>
      </c>
      <c r="D626" s="23" t="s">
        <v>156</v>
      </c>
      <c r="E626" s="23" t="s">
        <v>141</v>
      </c>
      <c r="F626" s="23">
        <v>2018</v>
      </c>
      <c r="G626" s="77">
        <f t="shared" ref="G626:J626" si="312">G806+L626</f>
        <v>2.9510000000000001</v>
      </c>
      <c r="H626" s="77">
        <f t="shared" si="312"/>
        <v>1986.837</v>
      </c>
      <c r="I626" s="77">
        <f t="shared" si="312"/>
        <v>381.58300000000003</v>
      </c>
      <c r="J626" s="77">
        <f t="shared" si="312"/>
        <v>1526.6669999999999</v>
      </c>
      <c r="L626" s="93">
        <v>0</v>
      </c>
      <c r="M626" s="97"/>
      <c r="N626" s="93">
        <v>0</v>
      </c>
      <c r="O626" s="97">
        <v>0</v>
      </c>
    </row>
    <row r="627" spans="1:15" x14ac:dyDescent="0.25">
      <c r="A627" s="23" t="s">
        <v>103</v>
      </c>
      <c r="B627" s="26" t="s">
        <v>116</v>
      </c>
      <c r="C627" s="27">
        <v>2024</v>
      </c>
      <c r="D627" s="23" t="s">
        <v>156</v>
      </c>
      <c r="E627" s="23" t="s">
        <v>141</v>
      </c>
      <c r="F627" s="23">
        <v>2019</v>
      </c>
      <c r="G627" s="77">
        <f t="shared" ref="G627:J627" si="313">G807+L627</f>
        <v>81.266999999999996</v>
      </c>
      <c r="H627" s="77">
        <f t="shared" si="313"/>
        <v>2765.886</v>
      </c>
      <c r="I627" s="77">
        <f t="shared" si="313"/>
        <v>723.88499999999999</v>
      </c>
      <c r="J627" s="77">
        <f t="shared" si="313"/>
        <v>0</v>
      </c>
      <c r="L627" s="93">
        <v>61.286000000000001</v>
      </c>
      <c r="M627" s="97"/>
      <c r="N627" s="93">
        <v>0</v>
      </c>
      <c r="O627" s="97">
        <v>0</v>
      </c>
    </row>
    <row r="628" spans="1:15" x14ac:dyDescent="0.25">
      <c r="A628" s="23" t="s">
        <v>103</v>
      </c>
      <c r="B628" s="26" t="s">
        <v>116</v>
      </c>
      <c r="C628" s="27">
        <v>2024</v>
      </c>
      <c r="D628" s="23" t="s">
        <v>156</v>
      </c>
      <c r="E628" s="23" t="s">
        <v>141</v>
      </c>
      <c r="F628" s="23">
        <v>2020</v>
      </c>
      <c r="G628" s="77">
        <f t="shared" ref="G628:J628" si="314">G808+L628</f>
        <v>119.426</v>
      </c>
      <c r="H628" s="77">
        <f t="shared" si="314"/>
        <v>3674.1509999999998</v>
      </c>
      <c r="I628" s="77">
        <f t="shared" si="314"/>
        <v>64.897000000000006</v>
      </c>
      <c r="J628" s="77">
        <f t="shared" si="314"/>
        <v>0</v>
      </c>
      <c r="L628" s="93">
        <v>0</v>
      </c>
      <c r="M628" s="97">
        <v>0</v>
      </c>
      <c r="N628" s="93">
        <v>0</v>
      </c>
      <c r="O628" s="93">
        <v>0</v>
      </c>
    </row>
    <row r="629" spans="1:15" x14ac:dyDescent="0.25">
      <c r="A629" s="23" t="s">
        <v>103</v>
      </c>
      <c r="B629" s="26" t="s">
        <v>116</v>
      </c>
      <c r="C629" s="27">
        <v>2024</v>
      </c>
      <c r="D629" s="23" t="s">
        <v>156</v>
      </c>
      <c r="E629" s="23" t="s">
        <v>141</v>
      </c>
      <c r="F629" s="23">
        <v>2021</v>
      </c>
      <c r="G629" s="77">
        <f t="shared" ref="G629:J629" si="315">G809+L629</f>
        <v>282.524</v>
      </c>
      <c r="H629" s="77">
        <f t="shared" si="315"/>
        <v>1811.183</v>
      </c>
      <c r="I629" s="77">
        <f t="shared" si="315"/>
        <v>12609.063</v>
      </c>
      <c r="J629" s="77">
        <f t="shared" si="315"/>
        <v>50.052</v>
      </c>
      <c r="L629" s="93">
        <v>0</v>
      </c>
      <c r="M629" s="97">
        <v>0</v>
      </c>
      <c r="N629" s="93">
        <v>0</v>
      </c>
      <c r="O629" s="93">
        <v>0</v>
      </c>
    </row>
    <row r="630" spans="1:15" x14ac:dyDescent="0.25">
      <c r="A630" s="23" t="s">
        <v>103</v>
      </c>
      <c r="B630" s="26" t="s">
        <v>116</v>
      </c>
      <c r="C630" s="27">
        <v>2024</v>
      </c>
      <c r="D630" s="23" t="s">
        <v>156</v>
      </c>
      <c r="E630" s="23" t="s">
        <v>141</v>
      </c>
      <c r="F630" s="23">
        <v>2022</v>
      </c>
      <c r="G630" s="77">
        <f t="shared" ref="G630:J630" si="316">G810+L630</f>
        <v>0</v>
      </c>
      <c r="H630" s="77">
        <f t="shared" si="316"/>
        <v>948.00300000000004</v>
      </c>
      <c r="I630" s="77">
        <f t="shared" si="316"/>
        <v>75.2</v>
      </c>
      <c r="J630" s="77">
        <f t="shared" si="316"/>
        <v>3126.203</v>
      </c>
      <c r="L630" s="98">
        <v>0</v>
      </c>
      <c r="M630" s="98">
        <v>0</v>
      </c>
      <c r="N630" s="97">
        <v>0</v>
      </c>
      <c r="O630" s="98">
        <v>0</v>
      </c>
    </row>
    <row r="631" spans="1:15" x14ac:dyDescent="0.25">
      <c r="A631" s="23" t="s">
        <v>103</v>
      </c>
      <c r="B631" s="26" t="s">
        <v>116</v>
      </c>
      <c r="C631" s="27">
        <v>2024</v>
      </c>
      <c r="D631" s="23" t="s">
        <v>156</v>
      </c>
      <c r="E631" s="23" t="s">
        <v>141</v>
      </c>
      <c r="F631" s="23">
        <v>2023</v>
      </c>
      <c r="G631" s="77">
        <f t="shared" ref="G631:J631" si="317">G811+L631</f>
        <v>6983.2190000000001</v>
      </c>
      <c r="H631" s="77">
        <f t="shared" si="317"/>
        <v>4476.393</v>
      </c>
      <c r="I631" s="77">
        <f t="shared" si="317"/>
        <v>2483.029</v>
      </c>
      <c r="J631" s="77">
        <f t="shared" si="317"/>
        <v>732.39499999999998</v>
      </c>
      <c r="L631" s="98">
        <v>0</v>
      </c>
      <c r="M631" s="98">
        <v>0</v>
      </c>
      <c r="N631" s="98">
        <v>0</v>
      </c>
      <c r="O631" s="98">
        <v>0</v>
      </c>
    </row>
    <row r="632" spans="1:15" ht="15.75" thickBot="1" x14ac:dyDescent="0.3">
      <c r="A632" s="28" t="s">
        <v>103</v>
      </c>
      <c r="B632" s="29" t="s">
        <v>116</v>
      </c>
      <c r="C632" s="30">
        <v>2024</v>
      </c>
      <c r="D632" s="28" t="s">
        <v>156</v>
      </c>
      <c r="E632" s="28" t="s">
        <v>141</v>
      </c>
      <c r="F632" s="28">
        <v>2024</v>
      </c>
      <c r="G632" s="96">
        <f t="shared" ref="G632:J632" si="318">G812+L632</f>
        <v>38.076000000000001</v>
      </c>
      <c r="H632" s="96">
        <f t="shared" si="318"/>
        <v>1571.8440000000001</v>
      </c>
      <c r="I632" s="96">
        <f t="shared" si="318"/>
        <v>8745.3320000000003</v>
      </c>
      <c r="J632" s="96">
        <f t="shared" si="318"/>
        <v>585.36199999999997</v>
      </c>
      <c r="L632" s="99"/>
      <c r="M632" s="99">
        <v>0</v>
      </c>
      <c r="N632" s="99">
        <v>0</v>
      </c>
      <c r="O632" s="99">
        <v>0</v>
      </c>
    </row>
    <row r="633" spans="1:15" ht="15.75" thickTop="1" x14ac:dyDescent="0.25">
      <c r="A633" s="23" t="s">
        <v>103</v>
      </c>
      <c r="B633" s="26" t="s">
        <v>116</v>
      </c>
      <c r="C633" s="27">
        <v>2024</v>
      </c>
      <c r="D633" s="23" t="s">
        <v>156</v>
      </c>
      <c r="E633" s="23" t="s">
        <v>80</v>
      </c>
      <c r="F633" s="23">
        <v>1980</v>
      </c>
      <c r="G633" s="77">
        <f>G813+L633</f>
        <v>3032</v>
      </c>
      <c r="H633" s="77">
        <f>H813+M633</f>
        <v>8</v>
      </c>
      <c r="I633" s="77">
        <f>I813+N633</f>
        <v>98</v>
      </c>
      <c r="J633" s="77">
        <f>J813+O633</f>
        <v>155</v>
      </c>
      <c r="L633" s="100">
        <v>0</v>
      </c>
      <c r="M633" s="93"/>
      <c r="N633" s="93">
        <v>0</v>
      </c>
      <c r="O633" s="93">
        <v>0</v>
      </c>
    </row>
    <row r="634" spans="1:15" x14ac:dyDescent="0.25">
      <c r="A634" s="23" t="s">
        <v>103</v>
      </c>
      <c r="B634" s="26" t="s">
        <v>116</v>
      </c>
      <c r="C634" s="27">
        <v>2024</v>
      </c>
      <c r="D634" s="23" t="s">
        <v>156</v>
      </c>
      <c r="E634" s="23" t="s">
        <v>80</v>
      </c>
      <c r="F634" s="23">
        <v>1981</v>
      </c>
      <c r="G634" s="77">
        <f t="shared" ref="G634:J634" si="319">G814+L634</f>
        <v>41</v>
      </c>
      <c r="H634" s="77">
        <f t="shared" si="319"/>
        <v>39</v>
      </c>
      <c r="I634" s="77">
        <f t="shared" si="319"/>
        <v>178</v>
      </c>
      <c r="J634" s="77">
        <f t="shared" si="319"/>
        <v>4104</v>
      </c>
      <c r="L634" s="93">
        <v>0</v>
      </c>
      <c r="M634" s="93"/>
      <c r="N634" s="93">
        <v>93</v>
      </c>
      <c r="O634" s="100">
        <v>0</v>
      </c>
    </row>
    <row r="635" spans="1:15" x14ac:dyDescent="0.25">
      <c r="A635" s="23" t="s">
        <v>103</v>
      </c>
      <c r="B635" s="26" t="s">
        <v>116</v>
      </c>
      <c r="C635" s="27">
        <v>2024</v>
      </c>
      <c r="D635" s="23" t="s">
        <v>156</v>
      </c>
      <c r="E635" s="23" t="s">
        <v>80</v>
      </c>
      <c r="F635" s="23">
        <v>1982</v>
      </c>
      <c r="G635" s="77">
        <f t="shared" ref="G635:J635" si="320">G815+L635</f>
        <v>29</v>
      </c>
      <c r="H635" s="77">
        <f t="shared" si="320"/>
        <v>2</v>
      </c>
      <c r="I635" s="77">
        <f t="shared" si="320"/>
        <v>107</v>
      </c>
      <c r="J635" s="77">
        <f t="shared" si="320"/>
        <v>892</v>
      </c>
      <c r="L635" s="93">
        <v>1</v>
      </c>
      <c r="M635" s="93"/>
      <c r="N635" s="93"/>
      <c r="O635" s="93">
        <v>0</v>
      </c>
    </row>
    <row r="636" spans="1:15" x14ac:dyDescent="0.25">
      <c r="A636" s="23" t="s">
        <v>103</v>
      </c>
      <c r="B636" s="26" t="s">
        <v>116</v>
      </c>
      <c r="C636" s="27">
        <v>2024</v>
      </c>
      <c r="D636" s="23" t="s">
        <v>156</v>
      </c>
      <c r="E636" s="23" t="s">
        <v>80</v>
      </c>
      <c r="F636" s="23">
        <v>1983</v>
      </c>
      <c r="G636" s="77">
        <f t="shared" ref="G636:J636" si="321">G816+L636</f>
        <v>1491</v>
      </c>
      <c r="H636" s="77">
        <f t="shared" si="321"/>
        <v>36</v>
      </c>
      <c r="I636" s="77">
        <f t="shared" si="321"/>
        <v>144</v>
      </c>
      <c r="J636" s="77">
        <f t="shared" si="321"/>
        <v>7673</v>
      </c>
      <c r="L636" s="93">
        <v>12</v>
      </c>
      <c r="M636" s="93"/>
      <c r="N636" s="93"/>
      <c r="O636" s="100">
        <v>0</v>
      </c>
    </row>
    <row r="637" spans="1:15" x14ac:dyDescent="0.25">
      <c r="A637" s="23" t="s">
        <v>103</v>
      </c>
      <c r="B637" s="26" t="s">
        <v>116</v>
      </c>
      <c r="C637" s="27">
        <v>2024</v>
      </c>
      <c r="D637" s="23" t="s">
        <v>156</v>
      </c>
      <c r="E637" s="23" t="s">
        <v>80</v>
      </c>
      <c r="F637" s="23">
        <v>1984</v>
      </c>
      <c r="G637" s="77">
        <f t="shared" ref="G637:J637" si="322">G817+L637</f>
        <v>52</v>
      </c>
      <c r="H637" s="77">
        <f t="shared" si="322"/>
        <v>33</v>
      </c>
      <c r="I637" s="77">
        <f t="shared" si="322"/>
        <v>16</v>
      </c>
      <c r="J637" s="77">
        <f t="shared" si="322"/>
        <v>324</v>
      </c>
      <c r="L637" s="93">
        <v>1</v>
      </c>
      <c r="M637" s="93"/>
      <c r="N637" s="93"/>
      <c r="O637" s="93">
        <v>0</v>
      </c>
    </row>
    <row r="638" spans="1:15" x14ac:dyDescent="0.25">
      <c r="A638" s="23" t="s">
        <v>103</v>
      </c>
      <c r="B638" s="26" t="s">
        <v>116</v>
      </c>
      <c r="C638" s="27">
        <v>2024</v>
      </c>
      <c r="D638" s="23" t="s">
        <v>156</v>
      </c>
      <c r="E638" s="23" t="s">
        <v>80</v>
      </c>
      <c r="F638" s="23">
        <v>1985</v>
      </c>
      <c r="G638" s="77">
        <f t="shared" ref="G638:J638" si="323">G818+L638</f>
        <v>40</v>
      </c>
      <c r="H638" s="77">
        <f t="shared" si="323"/>
        <v>0</v>
      </c>
      <c r="I638" s="77">
        <f t="shared" si="323"/>
        <v>56</v>
      </c>
      <c r="J638" s="77">
        <f t="shared" si="323"/>
        <v>475</v>
      </c>
      <c r="L638" s="93">
        <v>26</v>
      </c>
      <c r="M638" s="93"/>
      <c r="N638" s="93">
        <v>0</v>
      </c>
      <c r="O638" s="93">
        <v>62</v>
      </c>
    </row>
    <row r="639" spans="1:15" x14ac:dyDescent="0.25">
      <c r="A639" s="23" t="s">
        <v>103</v>
      </c>
      <c r="B639" s="26" t="s">
        <v>116</v>
      </c>
      <c r="C639" s="27">
        <v>2024</v>
      </c>
      <c r="D639" s="23" t="s">
        <v>156</v>
      </c>
      <c r="E639" s="23" t="s">
        <v>80</v>
      </c>
      <c r="F639" s="23">
        <v>1986</v>
      </c>
      <c r="G639" s="77">
        <f t="shared" ref="G639:J639" si="324">G819+L639</f>
        <v>46</v>
      </c>
      <c r="H639" s="77">
        <f t="shared" si="324"/>
        <v>58</v>
      </c>
      <c r="I639" s="77">
        <f t="shared" si="324"/>
        <v>54</v>
      </c>
      <c r="J639" s="77">
        <f t="shared" si="324"/>
        <v>832</v>
      </c>
      <c r="L639" s="93">
        <v>0</v>
      </c>
      <c r="M639" s="93"/>
      <c r="N639" s="93">
        <v>1</v>
      </c>
      <c r="O639" s="93">
        <v>0</v>
      </c>
    </row>
    <row r="640" spans="1:15" x14ac:dyDescent="0.25">
      <c r="A640" s="23" t="s">
        <v>103</v>
      </c>
      <c r="B640" s="26" t="s">
        <v>116</v>
      </c>
      <c r="C640" s="27">
        <v>2024</v>
      </c>
      <c r="D640" s="23" t="s">
        <v>156</v>
      </c>
      <c r="E640" s="23" t="s">
        <v>80</v>
      </c>
      <c r="F640" s="23">
        <v>1987</v>
      </c>
      <c r="G640" s="77">
        <f t="shared" ref="G640:J640" si="325">G820+L640</f>
        <v>21</v>
      </c>
      <c r="H640" s="77">
        <f t="shared" si="325"/>
        <v>95</v>
      </c>
      <c r="I640" s="77">
        <f t="shared" si="325"/>
        <v>187</v>
      </c>
      <c r="J640" s="77">
        <f t="shared" si="325"/>
        <v>2549</v>
      </c>
      <c r="L640" s="93">
        <v>0</v>
      </c>
      <c r="M640" s="93"/>
      <c r="N640" s="93">
        <v>4</v>
      </c>
      <c r="O640" s="100">
        <v>0</v>
      </c>
    </row>
    <row r="641" spans="1:15" x14ac:dyDescent="0.25">
      <c r="A641" s="23" t="s">
        <v>103</v>
      </c>
      <c r="B641" s="26" t="s">
        <v>116</v>
      </c>
      <c r="C641" s="27">
        <v>2024</v>
      </c>
      <c r="D641" s="23" t="s">
        <v>156</v>
      </c>
      <c r="E641" s="23" t="s">
        <v>80</v>
      </c>
      <c r="F641" s="23">
        <v>1988</v>
      </c>
      <c r="G641" s="77">
        <f t="shared" ref="G641:J641" si="326">G821+L641</f>
        <v>81</v>
      </c>
      <c r="H641" s="77">
        <f t="shared" si="326"/>
        <v>9</v>
      </c>
      <c r="I641" s="77">
        <f t="shared" si="326"/>
        <v>123</v>
      </c>
      <c r="J641" s="77">
        <f t="shared" si="326"/>
        <v>416</v>
      </c>
      <c r="L641" s="93">
        <v>0</v>
      </c>
      <c r="M641" s="93"/>
      <c r="N641" s="93">
        <v>4</v>
      </c>
      <c r="O641" s="93">
        <v>38</v>
      </c>
    </row>
    <row r="642" spans="1:15" x14ac:dyDescent="0.25">
      <c r="A642" s="23" t="s">
        <v>103</v>
      </c>
      <c r="B642" s="26" t="s">
        <v>116</v>
      </c>
      <c r="C642" s="27">
        <v>2024</v>
      </c>
      <c r="D642" s="23" t="s">
        <v>156</v>
      </c>
      <c r="E642" s="23" t="s">
        <v>80</v>
      </c>
      <c r="F642" s="23">
        <v>1989</v>
      </c>
      <c r="G642" s="77">
        <f t="shared" ref="G642:J642" si="327">G822+L642</f>
        <v>0</v>
      </c>
      <c r="H642" s="77">
        <f t="shared" si="327"/>
        <v>43</v>
      </c>
      <c r="I642" s="77">
        <f t="shared" si="327"/>
        <v>130</v>
      </c>
      <c r="J642" s="77">
        <f t="shared" si="327"/>
        <v>690</v>
      </c>
      <c r="L642" s="93"/>
      <c r="M642" s="93"/>
      <c r="N642" s="93">
        <v>72</v>
      </c>
      <c r="O642" s="93">
        <v>0</v>
      </c>
    </row>
    <row r="643" spans="1:15" x14ac:dyDescent="0.25">
      <c r="A643" s="23" t="s">
        <v>103</v>
      </c>
      <c r="B643" s="26" t="s">
        <v>116</v>
      </c>
      <c r="C643" s="27">
        <v>2024</v>
      </c>
      <c r="D643" s="23" t="s">
        <v>156</v>
      </c>
      <c r="E643" s="23" t="s">
        <v>80</v>
      </c>
      <c r="F643" s="23">
        <v>1990</v>
      </c>
      <c r="G643" s="77">
        <f t="shared" ref="G643:J643" si="328">G823+L643</f>
        <v>107</v>
      </c>
      <c r="H643" s="77">
        <f t="shared" si="328"/>
        <v>198</v>
      </c>
      <c r="I643" s="77">
        <f t="shared" si="328"/>
        <v>141</v>
      </c>
      <c r="J643" s="77">
        <f t="shared" si="328"/>
        <v>1593</v>
      </c>
      <c r="L643" s="93">
        <v>0</v>
      </c>
      <c r="M643" s="93"/>
      <c r="N643" s="93"/>
      <c r="O643" s="93">
        <v>0</v>
      </c>
    </row>
    <row r="644" spans="1:15" x14ac:dyDescent="0.25">
      <c r="A644" s="23" t="s">
        <v>103</v>
      </c>
      <c r="B644" s="26" t="s">
        <v>116</v>
      </c>
      <c r="C644" s="27">
        <v>2024</v>
      </c>
      <c r="D644" s="23" t="s">
        <v>156</v>
      </c>
      <c r="E644" s="23" t="s">
        <v>80</v>
      </c>
      <c r="F644" s="23">
        <v>1991</v>
      </c>
      <c r="G644" s="77">
        <f t="shared" ref="G644:J644" si="329">G824+L644</f>
        <v>14</v>
      </c>
      <c r="H644" s="77">
        <f t="shared" si="329"/>
        <v>1</v>
      </c>
      <c r="I644" s="77">
        <f t="shared" si="329"/>
        <v>221</v>
      </c>
      <c r="J644" s="77">
        <f t="shared" si="329"/>
        <v>1599</v>
      </c>
      <c r="L644" s="93"/>
      <c r="M644" s="93"/>
      <c r="N644" s="93"/>
      <c r="O644" s="93"/>
    </row>
    <row r="645" spans="1:15" x14ac:dyDescent="0.25">
      <c r="A645" s="23" t="s">
        <v>103</v>
      </c>
      <c r="B645" s="26" t="s">
        <v>116</v>
      </c>
      <c r="C645" s="27">
        <v>2024</v>
      </c>
      <c r="D645" s="23" t="s">
        <v>156</v>
      </c>
      <c r="E645" s="23" t="s">
        <v>80</v>
      </c>
      <c r="F645" s="23">
        <v>1992</v>
      </c>
      <c r="G645" s="77">
        <f t="shared" ref="G645:J645" si="330">G825+L645</f>
        <v>922</v>
      </c>
      <c r="H645" s="77">
        <f t="shared" si="330"/>
        <v>76</v>
      </c>
      <c r="I645" s="77">
        <f t="shared" si="330"/>
        <v>297</v>
      </c>
      <c r="J645" s="77">
        <f t="shared" si="330"/>
        <v>4203</v>
      </c>
      <c r="L645" s="93"/>
      <c r="M645" s="93"/>
      <c r="N645" s="93">
        <v>18</v>
      </c>
      <c r="O645" s="93">
        <v>0</v>
      </c>
    </row>
    <row r="646" spans="1:15" x14ac:dyDescent="0.25">
      <c r="A646" s="23" t="s">
        <v>103</v>
      </c>
      <c r="B646" s="26" t="s">
        <v>116</v>
      </c>
      <c r="C646" s="27">
        <v>2024</v>
      </c>
      <c r="D646" s="23" t="s">
        <v>156</v>
      </c>
      <c r="E646" s="23" t="s">
        <v>80</v>
      </c>
      <c r="F646" s="23">
        <v>1993</v>
      </c>
      <c r="G646" s="77">
        <f t="shared" ref="G646:J646" si="331">G826+L646</f>
        <v>136</v>
      </c>
      <c r="H646" s="77">
        <f t="shared" si="331"/>
        <v>97</v>
      </c>
      <c r="I646" s="77">
        <f t="shared" si="331"/>
        <v>75</v>
      </c>
      <c r="J646" s="77">
        <f t="shared" si="331"/>
        <v>240</v>
      </c>
      <c r="L646" s="93"/>
      <c r="M646" s="93"/>
      <c r="N646" s="93"/>
      <c r="O646" s="100">
        <v>0</v>
      </c>
    </row>
    <row r="647" spans="1:15" x14ac:dyDescent="0.25">
      <c r="A647" s="23" t="s">
        <v>103</v>
      </c>
      <c r="B647" s="26" t="s">
        <v>116</v>
      </c>
      <c r="C647" s="27">
        <v>2024</v>
      </c>
      <c r="D647" s="23" t="s">
        <v>156</v>
      </c>
      <c r="E647" s="23" t="s">
        <v>80</v>
      </c>
      <c r="F647" s="23">
        <v>1994</v>
      </c>
      <c r="G647" s="77">
        <f t="shared" ref="G647:J647" si="332">G827+L647</f>
        <v>0</v>
      </c>
      <c r="H647" s="77">
        <f t="shared" si="332"/>
        <v>57</v>
      </c>
      <c r="I647" s="77">
        <f t="shared" si="332"/>
        <v>163</v>
      </c>
      <c r="J647" s="77">
        <f t="shared" si="332"/>
        <v>12316</v>
      </c>
      <c r="L647" s="93">
        <v>0</v>
      </c>
      <c r="M647" s="93"/>
      <c r="N647" s="93">
        <v>6</v>
      </c>
      <c r="O647" s="93">
        <v>0</v>
      </c>
    </row>
    <row r="648" spans="1:15" x14ac:dyDescent="0.25">
      <c r="A648" s="23" t="s">
        <v>103</v>
      </c>
      <c r="B648" s="26" t="s">
        <v>116</v>
      </c>
      <c r="C648" s="27">
        <v>2024</v>
      </c>
      <c r="D648" s="23" t="s">
        <v>156</v>
      </c>
      <c r="E648" s="23" t="s">
        <v>80</v>
      </c>
      <c r="F648" s="23">
        <v>1995</v>
      </c>
      <c r="G648" s="77">
        <f t="shared" ref="G648:J648" si="333">G828+L648</f>
        <v>246</v>
      </c>
      <c r="H648" s="77">
        <f t="shared" si="333"/>
        <v>31</v>
      </c>
      <c r="I648" s="77">
        <f t="shared" si="333"/>
        <v>131</v>
      </c>
      <c r="J648" s="77">
        <f t="shared" si="333"/>
        <v>3854</v>
      </c>
      <c r="L648" s="93"/>
      <c r="M648" s="93"/>
      <c r="N648" s="93">
        <v>10</v>
      </c>
      <c r="O648" s="100">
        <v>0</v>
      </c>
    </row>
    <row r="649" spans="1:15" x14ac:dyDescent="0.25">
      <c r="A649" s="23" t="s">
        <v>103</v>
      </c>
      <c r="B649" s="26" t="s">
        <v>116</v>
      </c>
      <c r="C649" s="27">
        <v>2024</v>
      </c>
      <c r="D649" s="23" t="s">
        <v>156</v>
      </c>
      <c r="E649" s="23" t="s">
        <v>80</v>
      </c>
      <c r="F649" s="23">
        <v>1996</v>
      </c>
      <c r="G649" s="77">
        <f t="shared" ref="G649:J649" si="334">G829+L649</f>
        <v>3</v>
      </c>
      <c r="H649" s="77">
        <f t="shared" si="334"/>
        <v>6</v>
      </c>
      <c r="I649" s="77">
        <f t="shared" si="334"/>
        <v>184</v>
      </c>
      <c r="J649" s="77">
        <f t="shared" si="334"/>
        <v>471</v>
      </c>
      <c r="L649" s="93"/>
      <c r="M649" s="93"/>
      <c r="N649" s="93">
        <v>5</v>
      </c>
      <c r="O649" s="100">
        <v>0</v>
      </c>
    </row>
    <row r="650" spans="1:15" x14ac:dyDescent="0.25">
      <c r="A650" s="23" t="s">
        <v>103</v>
      </c>
      <c r="B650" s="26" t="s">
        <v>116</v>
      </c>
      <c r="C650" s="27">
        <v>2024</v>
      </c>
      <c r="D650" s="23" t="s">
        <v>156</v>
      </c>
      <c r="E650" s="23" t="s">
        <v>80</v>
      </c>
      <c r="F650" s="23">
        <v>1997</v>
      </c>
      <c r="G650" s="77">
        <f t="shared" ref="G650:J650" si="335">G830+L650</f>
        <v>14</v>
      </c>
      <c r="H650" s="77">
        <f t="shared" si="335"/>
        <v>97</v>
      </c>
      <c r="I650" s="77">
        <f t="shared" si="335"/>
        <v>242</v>
      </c>
      <c r="J650" s="77">
        <f t="shared" si="335"/>
        <v>2591</v>
      </c>
      <c r="L650" s="93">
        <v>0</v>
      </c>
      <c r="M650" s="93"/>
      <c r="N650" s="93">
        <v>0</v>
      </c>
      <c r="O650" s="93">
        <v>0</v>
      </c>
    </row>
    <row r="651" spans="1:15" x14ac:dyDescent="0.25">
      <c r="A651" s="23" t="s">
        <v>103</v>
      </c>
      <c r="B651" s="26" t="s">
        <v>116</v>
      </c>
      <c r="C651" s="27">
        <v>2024</v>
      </c>
      <c r="D651" s="23" t="s">
        <v>156</v>
      </c>
      <c r="E651" s="23" t="s">
        <v>80</v>
      </c>
      <c r="F651" s="23">
        <v>1998</v>
      </c>
      <c r="G651" s="77">
        <f t="shared" ref="G651:J651" si="336">G831+L651</f>
        <v>169</v>
      </c>
      <c r="H651" s="77">
        <f t="shared" si="336"/>
        <v>11</v>
      </c>
      <c r="I651" s="77">
        <f t="shared" si="336"/>
        <v>390</v>
      </c>
      <c r="J651" s="77">
        <f t="shared" si="336"/>
        <v>1970</v>
      </c>
      <c r="L651" s="93">
        <v>1</v>
      </c>
      <c r="M651" s="93"/>
      <c r="N651" s="93">
        <v>0</v>
      </c>
      <c r="O651" s="100">
        <v>0</v>
      </c>
    </row>
    <row r="652" spans="1:15" x14ac:dyDescent="0.25">
      <c r="A652" s="23" t="s">
        <v>103</v>
      </c>
      <c r="B652" s="26" t="s">
        <v>116</v>
      </c>
      <c r="C652" s="27">
        <v>2024</v>
      </c>
      <c r="D652" s="23" t="s">
        <v>156</v>
      </c>
      <c r="E652" s="23" t="s">
        <v>80</v>
      </c>
      <c r="F652" s="23">
        <v>1999</v>
      </c>
      <c r="G652" s="77">
        <f t="shared" ref="G652:J652" si="337">G832+L652</f>
        <v>18584</v>
      </c>
      <c r="H652" s="77">
        <f t="shared" si="337"/>
        <v>166</v>
      </c>
      <c r="I652" s="77">
        <f t="shared" si="337"/>
        <v>234</v>
      </c>
      <c r="J652" s="77">
        <f t="shared" si="337"/>
        <v>1348</v>
      </c>
      <c r="L652" s="93"/>
      <c r="M652" s="93">
        <v>0</v>
      </c>
      <c r="N652" s="93">
        <v>28</v>
      </c>
      <c r="O652" s="100">
        <v>0</v>
      </c>
    </row>
    <row r="653" spans="1:15" x14ac:dyDescent="0.25">
      <c r="A653" s="23" t="s">
        <v>103</v>
      </c>
      <c r="B653" s="26" t="s">
        <v>116</v>
      </c>
      <c r="C653" s="27">
        <v>2024</v>
      </c>
      <c r="D653" s="23" t="s">
        <v>156</v>
      </c>
      <c r="E653" s="23" t="s">
        <v>80</v>
      </c>
      <c r="F653" s="23">
        <v>2000</v>
      </c>
      <c r="G653" s="77">
        <f t="shared" ref="G653:J653" si="338">G833+L653</f>
        <v>29</v>
      </c>
      <c r="H653" s="77">
        <f t="shared" si="338"/>
        <v>43</v>
      </c>
      <c r="I653" s="77">
        <f t="shared" si="338"/>
        <v>146</v>
      </c>
      <c r="J653" s="77">
        <f t="shared" si="338"/>
        <v>919</v>
      </c>
      <c r="L653" s="93">
        <v>6</v>
      </c>
      <c r="M653" s="93"/>
      <c r="N653" s="93">
        <v>0</v>
      </c>
      <c r="O653" s="100">
        <v>3</v>
      </c>
    </row>
    <row r="654" spans="1:15" x14ac:dyDescent="0.25">
      <c r="A654" s="23" t="s">
        <v>103</v>
      </c>
      <c r="B654" s="26" t="s">
        <v>116</v>
      </c>
      <c r="C654" s="27">
        <v>2024</v>
      </c>
      <c r="D654" s="23" t="s">
        <v>156</v>
      </c>
      <c r="E654" s="23" t="s">
        <v>80</v>
      </c>
      <c r="F654" s="23">
        <v>2001</v>
      </c>
      <c r="G654" s="77">
        <f t="shared" ref="G654:J654" si="339">G834+L654</f>
        <v>15</v>
      </c>
      <c r="H654" s="77">
        <f t="shared" si="339"/>
        <v>62</v>
      </c>
      <c r="I654" s="77">
        <f t="shared" si="339"/>
        <v>128</v>
      </c>
      <c r="J654" s="77">
        <f t="shared" si="339"/>
        <v>3451</v>
      </c>
      <c r="L654" s="93"/>
      <c r="M654" s="93"/>
      <c r="N654" s="93">
        <v>10</v>
      </c>
      <c r="O654" s="93">
        <v>15</v>
      </c>
    </row>
    <row r="655" spans="1:15" x14ac:dyDescent="0.25">
      <c r="A655" s="23" t="s">
        <v>103</v>
      </c>
      <c r="B655" s="26" t="s">
        <v>116</v>
      </c>
      <c r="C655" s="27">
        <v>2024</v>
      </c>
      <c r="D655" s="23" t="s">
        <v>156</v>
      </c>
      <c r="E655" s="23" t="s">
        <v>80</v>
      </c>
      <c r="F655" s="23">
        <v>2002</v>
      </c>
      <c r="G655" s="77">
        <f t="shared" ref="G655:J655" si="340">G835+L655</f>
        <v>86</v>
      </c>
      <c r="H655" s="77">
        <f t="shared" si="340"/>
        <v>83</v>
      </c>
      <c r="I655" s="77">
        <f t="shared" si="340"/>
        <v>175</v>
      </c>
      <c r="J655" s="77">
        <f t="shared" si="340"/>
        <v>1958</v>
      </c>
      <c r="L655" s="93">
        <v>1</v>
      </c>
      <c r="M655" s="93">
        <v>6</v>
      </c>
      <c r="N655" s="93">
        <v>3</v>
      </c>
      <c r="O655" s="100">
        <v>0</v>
      </c>
    </row>
    <row r="656" spans="1:15" x14ac:dyDescent="0.25">
      <c r="A656" s="23" t="s">
        <v>103</v>
      </c>
      <c r="B656" s="26" t="s">
        <v>116</v>
      </c>
      <c r="C656" s="27">
        <v>2024</v>
      </c>
      <c r="D656" s="23" t="s">
        <v>156</v>
      </c>
      <c r="E656" s="23" t="s">
        <v>80</v>
      </c>
      <c r="F656" s="23">
        <v>2003</v>
      </c>
      <c r="G656" s="77">
        <f t="shared" ref="G656:J656" si="341">G836+L656</f>
        <v>180</v>
      </c>
      <c r="H656" s="77">
        <f t="shared" si="341"/>
        <v>32</v>
      </c>
      <c r="I656" s="77">
        <f t="shared" si="341"/>
        <v>88</v>
      </c>
      <c r="J656" s="77">
        <f t="shared" si="341"/>
        <v>76138</v>
      </c>
      <c r="L656" s="93"/>
      <c r="M656" s="93"/>
      <c r="N656" s="93">
        <v>2</v>
      </c>
      <c r="O656" s="100">
        <v>0</v>
      </c>
    </row>
    <row r="657" spans="1:15" x14ac:dyDescent="0.25">
      <c r="A657" s="23" t="s">
        <v>103</v>
      </c>
      <c r="B657" s="26" t="s">
        <v>116</v>
      </c>
      <c r="C657" s="27">
        <v>2024</v>
      </c>
      <c r="D657" s="23" t="s">
        <v>156</v>
      </c>
      <c r="E657" s="23" t="s">
        <v>80</v>
      </c>
      <c r="F657" s="23">
        <v>2004</v>
      </c>
      <c r="G657" s="77">
        <f t="shared" ref="G657:J657" si="342">G837+L657</f>
        <v>39</v>
      </c>
      <c r="H657" s="77">
        <f t="shared" si="342"/>
        <v>105</v>
      </c>
      <c r="I657" s="77">
        <f t="shared" si="342"/>
        <v>75</v>
      </c>
      <c r="J657" s="77">
        <f t="shared" si="342"/>
        <v>1452</v>
      </c>
      <c r="L657" s="93"/>
      <c r="M657" s="93"/>
      <c r="N657" s="93">
        <v>0</v>
      </c>
      <c r="O657" s="100">
        <v>18</v>
      </c>
    </row>
    <row r="658" spans="1:15" x14ac:dyDescent="0.25">
      <c r="A658" s="23" t="s">
        <v>103</v>
      </c>
      <c r="B658" s="26" t="s">
        <v>116</v>
      </c>
      <c r="C658" s="27">
        <v>2024</v>
      </c>
      <c r="D658" s="23" t="s">
        <v>156</v>
      </c>
      <c r="E658" s="23" t="s">
        <v>80</v>
      </c>
      <c r="F658" s="23">
        <v>2005</v>
      </c>
      <c r="G658" s="77">
        <f t="shared" ref="G658:J658" si="343">G838+L658</f>
        <v>24</v>
      </c>
      <c r="H658" s="77">
        <f t="shared" si="343"/>
        <v>69</v>
      </c>
      <c r="I658" s="77">
        <f t="shared" si="343"/>
        <v>271</v>
      </c>
      <c r="J658" s="77">
        <f t="shared" si="343"/>
        <v>9411</v>
      </c>
      <c r="L658" s="93">
        <v>0</v>
      </c>
      <c r="M658" s="93">
        <v>7</v>
      </c>
      <c r="N658" s="93">
        <v>5</v>
      </c>
      <c r="O658" s="100">
        <v>0</v>
      </c>
    </row>
    <row r="659" spans="1:15" x14ac:dyDescent="0.25">
      <c r="A659" s="23" t="s">
        <v>103</v>
      </c>
      <c r="B659" s="26" t="s">
        <v>116</v>
      </c>
      <c r="C659" s="27">
        <v>2024</v>
      </c>
      <c r="D659" s="23" t="s">
        <v>156</v>
      </c>
      <c r="E659" s="23" t="s">
        <v>80</v>
      </c>
      <c r="F659" s="23">
        <v>2006</v>
      </c>
      <c r="G659" s="77">
        <f t="shared" ref="G659:J659" si="344">G839+L659</f>
        <v>7</v>
      </c>
      <c r="H659" s="77">
        <f t="shared" si="344"/>
        <v>31</v>
      </c>
      <c r="I659" s="77">
        <f t="shared" si="344"/>
        <v>166</v>
      </c>
      <c r="J659" s="77">
        <f t="shared" si="344"/>
        <v>16157</v>
      </c>
      <c r="L659" s="93">
        <v>0</v>
      </c>
      <c r="M659" s="93"/>
      <c r="N659" s="93">
        <v>0</v>
      </c>
      <c r="O659" s="100">
        <v>3</v>
      </c>
    </row>
    <row r="660" spans="1:15" x14ac:dyDescent="0.25">
      <c r="A660" s="23" t="s">
        <v>103</v>
      </c>
      <c r="B660" s="26" t="s">
        <v>116</v>
      </c>
      <c r="C660" s="27">
        <v>2024</v>
      </c>
      <c r="D660" s="23" t="s">
        <v>156</v>
      </c>
      <c r="E660" s="23" t="s">
        <v>80</v>
      </c>
      <c r="F660" s="23">
        <v>2007</v>
      </c>
      <c r="G660" s="77">
        <f t="shared" ref="G660:J660" si="345">G840+L660</f>
        <v>0</v>
      </c>
      <c r="H660" s="77">
        <f t="shared" si="345"/>
        <v>83</v>
      </c>
      <c r="I660" s="77">
        <f t="shared" si="345"/>
        <v>94</v>
      </c>
      <c r="J660" s="77">
        <f t="shared" si="345"/>
        <v>2436</v>
      </c>
      <c r="L660" s="93">
        <v>0</v>
      </c>
      <c r="M660" s="93"/>
      <c r="N660" s="93">
        <v>0</v>
      </c>
      <c r="O660" s="100">
        <v>1</v>
      </c>
    </row>
    <row r="661" spans="1:15" x14ac:dyDescent="0.25">
      <c r="A661" s="23" t="s">
        <v>103</v>
      </c>
      <c r="B661" s="26" t="s">
        <v>116</v>
      </c>
      <c r="C661" s="27">
        <v>2024</v>
      </c>
      <c r="D661" s="23" t="s">
        <v>156</v>
      </c>
      <c r="E661" s="23" t="s">
        <v>80</v>
      </c>
      <c r="F661" s="23">
        <v>2008</v>
      </c>
      <c r="G661" s="77">
        <f t="shared" ref="G661:J661" si="346">G841+L661</f>
        <v>8</v>
      </c>
      <c r="H661" s="77">
        <f t="shared" si="346"/>
        <v>45</v>
      </c>
      <c r="I661" s="77">
        <f t="shared" si="346"/>
        <v>49</v>
      </c>
      <c r="J661" s="77">
        <f t="shared" si="346"/>
        <v>1674</v>
      </c>
      <c r="L661" s="93"/>
      <c r="M661" s="93"/>
      <c r="N661" s="93">
        <v>0</v>
      </c>
      <c r="O661" s="100">
        <v>0</v>
      </c>
    </row>
    <row r="662" spans="1:15" x14ac:dyDescent="0.25">
      <c r="A662" s="23" t="s">
        <v>103</v>
      </c>
      <c r="B662" s="26" t="s">
        <v>116</v>
      </c>
      <c r="C662" s="27">
        <v>2024</v>
      </c>
      <c r="D662" s="23" t="s">
        <v>156</v>
      </c>
      <c r="E662" s="23" t="s">
        <v>80</v>
      </c>
      <c r="F662" s="23">
        <v>2009</v>
      </c>
      <c r="G662" s="77">
        <f t="shared" ref="G662:J662" si="347">G842+L662</f>
        <v>329</v>
      </c>
      <c r="H662" s="77">
        <f t="shared" si="347"/>
        <v>57</v>
      </c>
      <c r="I662" s="77">
        <f t="shared" si="347"/>
        <v>154</v>
      </c>
      <c r="J662" s="77">
        <f t="shared" si="347"/>
        <v>2603</v>
      </c>
      <c r="L662" s="93">
        <v>0</v>
      </c>
      <c r="M662" s="93"/>
      <c r="N662" s="93">
        <v>3</v>
      </c>
      <c r="O662" s="100">
        <v>1</v>
      </c>
    </row>
    <row r="663" spans="1:15" x14ac:dyDescent="0.25">
      <c r="A663" s="23" t="s">
        <v>103</v>
      </c>
      <c r="B663" s="26" t="s">
        <v>116</v>
      </c>
      <c r="C663" s="27">
        <v>2024</v>
      </c>
      <c r="D663" s="23" t="s">
        <v>156</v>
      </c>
      <c r="E663" s="23" t="s">
        <v>80</v>
      </c>
      <c r="F663" s="23">
        <v>2010</v>
      </c>
      <c r="G663" s="77">
        <f t="shared" ref="G663:J663" si="348">G843+L663</f>
        <v>61</v>
      </c>
      <c r="H663" s="77">
        <f t="shared" si="348"/>
        <v>109</v>
      </c>
      <c r="I663" s="77">
        <f t="shared" si="348"/>
        <v>254</v>
      </c>
      <c r="J663" s="77">
        <f t="shared" si="348"/>
        <v>9056</v>
      </c>
      <c r="L663" s="93">
        <v>3</v>
      </c>
      <c r="M663" s="93"/>
      <c r="N663" s="93">
        <v>17</v>
      </c>
      <c r="O663" s="100">
        <v>7</v>
      </c>
    </row>
    <row r="664" spans="1:15" x14ac:dyDescent="0.25">
      <c r="A664" s="23" t="s">
        <v>103</v>
      </c>
      <c r="B664" s="26" t="s">
        <v>116</v>
      </c>
      <c r="C664" s="27">
        <v>2024</v>
      </c>
      <c r="D664" s="23" t="s">
        <v>156</v>
      </c>
      <c r="E664" s="23" t="s">
        <v>80</v>
      </c>
      <c r="F664" s="23">
        <v>2011</v>
      </c>
      <c r="G664" s="77">
        <f t="shared" ref="G664:J664" si="349">G844+L664</f>
        <v>697</v>
      </c>
      <c r="H664" s="77">
        <f t="shared" si="349"/>
        <v>16</v>
      </c>
      <c r="I664" s="77">
        <f t="shared" si="349"/>
        <v>58</v>
      </c>
      <c r="J664" s="77">
        <f t="shared" si="349"/>
        <v>1435</v>
      </c>
      <c r="L664" s="93">
        <v>0</v>
      </c>
      <c r="M664" s="93"/>
      <c r="N664" s="93">
        <v>0</v>
      </c>
      <c r="O664" s="100">
        <v>0</v>
      </c>
    </row>
    <row r="665" spans="1:15" x14ac:dyDescent="0.25">
      <c r="A665" s="23" t="s">
        <v>103</v>
      </c>
      <c r="B665" s="26" t="s">
        <v>116</v>
      </c>
      <c r="C665" s="27">
        <v>2024</v>
      </c>
      <c r="D665" s="23" t="s">
        <v>156</v>
      </c>
      <c r="E665" s="23" t="s">
        <v>80</v>
      </c>
      <c r="F665" s="23">
        <v>2012</v>
      </c>
      <c r="G665" s="77">
        <f t="shared" ref="G665:J665" si="350">G845+L665</f>
        <v>50</v>
      </c>
      <c r="H665" s="77">
        <f t="shared" si="350"/>
        <v>320</v>
      </c>
      <c r="I665" s="77">
        <f t="shared" si="350"/>
        <v>66</v>
      </c>
      <c r="J665" s="77">
        <f t="shared" si="350"/>
        <v>3681</v>
      </c>
      <c r="L665" s="93"/>
      <c r="M665" s="93"/>
      <c r="N665" s="93">
        <v>0</v>
      </c>
      <c r="O665" s="93">
        <v>73</v>
      </c>
    </row>
    <row r="666" spans="1:15" x14ac:dyDescent="0.25">
      <c r="A666" s="23" t="s">
        <v>103</v>
      </c>
      <c r="B666" s="26" t="s">
        <v>116</v>
      </c>
      <c r="C666" s="27">
        <v>2024</v>
      </c>
      <c r="D666" s="23" t="s">
        <v>156</v>
      </c>
      <c r="E666" s="23" t="s">
        <v>80</v>
      </c>
      <c r="F666" s="23">
        <v>2013</v>
      </c>
      <c r="G666" s="77">
        <f t="shared" ref="G666:J666" si="351">G846+L666</f>
        <v>20</v>
      </c>
      <c r="H666" s="77">
        <f t="shared" si="351"/>
        <v>174</v>
      </c>
      <c r="I666" s="77">
        <f t="shared" si="351"/>
        <v>116</v>
      </c>
      <c r="J666" s="77">
        <f t="shared" si="351"/>
        <v>6659</v>
      </c>
      <c r="L666" s="93">
        <v>0</v>
      </c>
      <c r="M666" s="93"/>
      <c r="N666" s="93">
        <v>1</v>
      </c>
      <c r="O666" s="100">
        <v>0</v>
      </c>
    </row>
    <row r="667" spans="1:15" x14ac:dyDescent="0.25">
      <c r="A667" s="23" t="s">
        <v>103</v>
      </c>
      <c r="B667" s="26" t="s">
        <v>116</v>
      </c>
      <c r="C667" s="27">
        <v>2024</v>
      </c>
      <c r="D667" s="23" t="s">
        <v>156</v>
      </c>
      <c r="E667" s="23" t="s">
        <v>80</v>
      </c>
      <c r="F667" s="23">
        <v>2014</v>
      </c>
      <c r="G667" s="77">
        <f t="shared" ref="G667:J667" si="352">G847+L667</f>
        <v>8</v>
      </c>
      <c r="H667" s="77">
        <f t="shared" si="352"/>
        <v>45</v>
      </c>
      <c r="I667" s="77">
        <f t="shared" si="352"/>
        <v>199</v>
      </c>
      <c r="J667" s="77">
        <f t="shared" si="352"/>
        <v>2839</v>
      </c>
      <c r="L667" s="93">
        <v>5</v>
      </c>
      <c r="M667" s="93"/>
      <c r="N667" s="93">
        <v>37</v>
      </c>
      <c r="O667" s="100">
        <v>0</v>
      </c>
    </row>
    <row r="668" spans="1:15" x14ac:dyDescent="0.25">
      <c r="A668" s="23" t="s">
        <v>103</v>
      </c>
      <c r="B668" s="26" t="s">
        <v>116</v>
      </c>
      <c r="C668" s="27">
        <v>2024</v>
      </c>
      <c r="D668" s="23" t="s">
        <v>156</v>
      </c>
      <c r="E668" s="23" t="s">
        <v>80</v>
      </c>
      <c r="F668" s="23">
        <v>2015</v>
      </c>
      <c r="G668" s="77">
        <f t="shared" ref="G668:J668" si="353">G848+L668</f>
        <v>8</v>
      </c>
      <c r="H668" s="77">
        <f t="shared" si="353"/>
        <v>61</v>
      </c>
      <c r="I668" s="77">
        <f t="shared" si="353"/>
        <v>141</v>
      </c>
      <c r="J668" s="77">
        <f t="shared" si="353"/>
        <v>14933</v>
      </c>
      <c r="L668" s="93">
        <v>4</v>
      </c>
      <c r="M668" s="93"/>
      <c r="N668" s="93">
        <v>22</v>
      </c>
      <c r="O668" s="100">
        <v>0</v>
      </c>
    </row>
    <row r="669" spans="1:15" x14ac:dyDescent="0.25">
      <c r="A669" s="23" t="s">
        <v>103</v>
      </c>
      <c r="B669" s="26" t="s">
        <v>116</v>
      </c>
      <c r="C669" s="27">
        <v>2024</v>
      </c>
      <c r="D669" s="23" t="s">
        <v>156</v>
      </c>
      <c r="E669" s="23" t="s">
        <v>80</v>
      </c>
      <c r="F669" s="23">
        <v>2016</v>
      </c>
      <c r="G669" s="77">
        <f t="shared" ref="G669:J669" si="354">G849+L669</f>
        <v>308</v>
      </c>
      <c r="H669" s="77">
        <f t="shared" si="354"/>
        <v>37</v>
      </c>
      <c r="I669" s="77">
        <f t="shared" si="354"/>
        <v>92</v>
      </c>
      <c r="J669" s="77">
        <f t="shared" si="354"/>
        <v>5178</v>
      </c>
      <c r="L669" s="93">
        <v>0</v>
      </c>
      <c r="M669" s="93">
        <v>0</v>
      </c>
      <c r="N669" s="93">
        <v>26</v>
      </c>
      <c r="O669" s="100">
        <v>0</v>
      </c>
    </row>
    <row r="670" spans="1:15" x14ac:dyDescent="0.25">
      <c r="A670" s="23" t="s">
        <v>103</v>
      </c>
      <c r="B670" s="26" t="s">
        <v>116</v>
      </c>
      <c r="C670" s="27">
        <v>2024</v>
      </c>
      <c r="D670" s="23" t="s">
        <v>156</v>
      </c>
      <c r="E670" s="23" t="s">
        <v>80</v>
      </c>
      <c r="F670" s="23">
        <v>2017</v>
      </c>
      <c r="G670" s="77">
        <f t="shared" ref="G670:J670" si="355">G850+L670</f>
        <v>7</v>
      </c>
      <c r="H670" s="77">
        <f t="shared" si="355"/>
        <v>149</v>
      </c>
      <c r="I670" s="77">
        <f t="shared" si="355"/>
        <v>50</v>
      </c>
      <c r="J670" s="77">
        <f t="shared" si="355"/>
        <v>10531</v>
      </c>
      <c r="L670" s="93">
        <v>0</v>
      </c>
      <c r="M670" s="93"/>
      <c r="N670" s="93">
        <v>2</v>
      </c>
      <c r="O670" s="100">
        <v>0</v>
      </c>
    </row>
    <row r="671" spans="1:15" x14ac:dyDescent="0.25">
      <c r="A671" s="23" t="s">
        <v>103</v>
      </c>
      <c r="B671" s="26" t="s">
        <v>116</v>
      </c>
      <c r="C671" s="27">
        <v>2024</v>
      </c>
      <c r="D671" s="23" t="s">
        <v>156</v>
      </c>
      <c r="E671" s="23" t="s">
        <v>80</v>
      </c>
      <c r="F671" s="23">
        <v>2018</v>
      </c>
      <c r="G671" s="77">
        <f t="shared" ref="G671:J671" si="356">G851+L671</f>
        <v>30</v>
      </c>
      <c r="H671" s="77">
        <f t="shared" si="356"/>
        <v>94</v>
      </c>
      <c r="I671" s="77">
        <f t="shared" si="356"/>
        <v>100</v>
      </c>
      <c r="J671" s="77">
        <f t="shared" si="356"/>
        <v>24015</v>
      </c>
      <c r="L671" s="93">
        <v>0</v>
      </c>
      <c r="M671" s="93"/>
      <c r="N671" s="93">
        <v>0</v>
      </c>
      <c r="O671" s="100">
        <v>0</v>
      </c>
    </row>
    <row r="672" spans="1:15" x14ac:dyDescent="0.25">
      <c r="A672" s="23" t="s">
        <v>103</v>
      </c>
      <c r="B672" s="26" t="s">
        <v>116</v>
      </c>
      <c r="C672" s="27">
        <v>2024</v>
      </c>
      <c r="D672" s="23" t="s">
        <v>156</v>
      </c>
      <c r="E672" s="23" t="s">
        <v>80</v>
      </c>
      <c r="F672" s="23">
        <v>2019</v>
      </c>
      <c r="G672" s="77">
        <f t="shared" ref="G672:J672" si="357">G852+L672</f>
        <v>56</v>
      </c>
      <c r="H672" s="77">
        <f t="shared" si="357"/>
        <v>99</v>
      </c>
      <c r="I672" s="77">
        <f t="shared" si="357"/>
        <v>67</v>
      </c>
      <c r="J672" s="77">
        <f t="shared" si="357"/>
        <v>23897</v>
      </c>
      <c r="L672" s="93">
        <v>52</v>
      </c>
      <c r="M672" s="93"/>
      <c r="N672" s="93">
        <v>2</v>
      </c>
      <c r="O672" s="100">
        <v>0</v>
      </c>
    </row>
    <row r="673" spans="1:15" x14ac:dyDescent="0.25">
      <c r="A673" s="23" t="s">
        <v>103</v>
      </c>
      <c r="B673" s="26" t="s">
        <v>116</v>
      </c>
      <c r="C673" s="27">
        <v>2024</v>
      </c>
      <c r="D673" s="23" t="s">
        <v>156</v>
      </c>
      <c r="E673" s="23" t="s">
        <v>80</v>
      </c>
      <c r="F673" s="23">
        <v>2020</v>
      </c>
      <c r="G673" s="77">
        <f t="shared" ref="G673:J673" si="358">G853+L673</f>
        <v>196</v>
      </c>
      <c r="H673" s="77">
        <f t="shared" si="358"/>
        <v>154</v>
      </c>
      <c r="I673" s="77">
        <f t="shared" si="358"/>
        <v>86</v>
      </c>
      <c r="J673" s="77">
        <f t="shared" si="358"/>
        <v>26513</v>
      </c>
      <c r="L673" s="93">
        <v>0</v>
      </c>
      <c r="M673" s="93">
        <v>1</v>
      </c>
      <c r="N673" s="93">
        <v>2</v>
      </c>
      <c r="O673" s="100">
        <v>0</v>
      </c>
    </row>
    <row r="674" spans="1:15" x14ac:dyDescent="0.25">
      <c r="A674" s="23" t="s">
        <v>103</v>
      </c>
      <c r="B674" s="26" t="s">
        <v>116</v>
      </c>
      <c r="C674" s="27">
        <v>2024</v>
      </c>
      <c r="D674" s="23" t="s">
        <v>156</v>
      </c>
      <c r="E674" s="23" t="s">
        <v>80</v>
      </c>
      <c r="F674" s="23">
        <v>2021</v>
      </c>
      <c r="G674" s="77">
        <f t="shared" ref="G674:J674" si="359">G854+L674</f>
        <v>3</v>
      </c>
      <c r="H674" s="77">
        <f t="shared" si="359"/>
        <v>103</v>
      </c>
      <c r="I674" s="77">
        <f t="shared" si="359"/>
        <v>358</v>
      </c>
      <c r="J674" s="77">
        <f t="shared" si="359"/>
        <v>19690</v>
      </c>
      <c r="L674" s="93">
        <v>0</v>
      </c>
      <c r="M674" s="93">
        <v>0</v>
      </c>
      <c r="N674" s="93">
        <v>0</v>
      </c>
      <c r="O674" s="100">
        <v>3</v>
      </c>
    </row>
    <row r="675" spans="1:15" x14ac:dyDescent="0.25">
      <c r="A675" s="23" t="s">
        <v>103</v>
      </c>
      <c r="B675" s="26" t="s">
        <v>116</v>
      </c>
      <c r="C675" s="27">
        <v>2024</v>
      </c>
      <c r="D675" s="23" t="s">
        <v>156</v>
      </c>
      <c r="E675" s="23" t="s">
        <v>80</v>
      </c>
      <c r="F675" s="23">
        <v>2022</v>
      </c>
      <c r="G675" s="77">
        <f t="shared" ref="G675:J675" si="360">G855+L675</f>
        <v>30</v>
      </c>
      <c r="H675" s="77">
        <f t="shared" si="360"/>
        <v>140</v>
      </c>
      <c r="I675" s="77">
        <f t="shared" si="360"/>
        <v>45</v>
      </c>
      <c r="J675" s="77">
        <f t="shared" si="360"/>
        <v>71502</v>
      </c>
      <c r="L675" s="94">
        <v>1</v>
      </c>
      <c r="M675" s="94">
        <v>6</v>
      </c>
      <c r="N675" s="94">
        <v>7</v>
      </c>
      <c r="O675" s="100">
        <v>0</v>
      </c>
    </row>
    <row r="676" spans="1:15" x14ac:dyDescent="0.25">
      <c r="A676" s="23" t="s">
        <v>103</v>
      </c>
      <c r="B676" s="26" t="s">
        <v>116</v>
      </c>
      <c r="C676" s="27">
        <v>2024</v>
      </c>
      <c r="D676" s="23" t="s">
        <v>156</v>
      </c>
      <c r="E676" s="23" t="s">
        <v>80</v>
      </c>
      <c r="F676" s="23">
        <v>2023</v>
      </c>
      <c r="G676" s="77">
        <f t="shared" ref="G676:J676" si="361">G856+L676</f>
        <v>50798</v>
      </c>
      <c r="H676" s="77">
        <f t="shared" si="361"/>
        <v>98</v>
      </c>
      <c r="I676" s="77">
        <f t="shared" si="361"/>
        <v>109</v>
      </c>
      <c r="J676" s="77">
        <f t="shared" si="361"/>
        <v>49036</v>
      </c>
      <c r="L676" s="94">
        <v>0</v>
      </c>
      <c r="M676" s="94">
        <v>5</v>
      </c>
      <c r="N676" s="94">
        <v>5</v>
      </c>
      <c r="O676" s="94">
        <v>0</v>
      </c>
    </row>
    <row r="677" spans="1:15" ht="15.75" thickBot="1" x14ac:dyDescent="0.3">
      <c r="A677" s="28" t="s">
        <v>103</v>
      </c>
      <c r="B677" s="29" t="s">
        <v>116</v>
      </c>
      <c r="C677" s="30">
        <v>2024</v>
      </c>
      <c r="D677" s="28" t="s">
        <v>156</v>
      </c>
      <c r="E677" s="28" t="s">
        <v>80</v>
      </c>
      <c r="F677" s="28">
        <v>2024</v>
      </c>
      <c r="G677" s="96">
        <f t="shared" ref="G677:J677" si="362">G857+L677</f>
        <v>9</v>
      </c>
      <c r="H677" s="96">
        <f t="shared" si="362"/>
        <v>82</v>
      </c>
      <c r="I677" s="96">
        <f t="shared" si="362"/>
        <v>332</v>
      </c>
      <c r="J677" s="96">
        <f t="shared" si="362"/>
        <v>21045</v>
      </c>
      <c r="L677" s="95"/>
      <c r="M677" s="95">
        <v>7</v>
      </c>
      <c r="N677" s="95">
        <v>27</v>
      </c>
      <c r="O677" s="95">
        <v>0</v>
      </c>
    </row>
    <row r="678" spans="1:15" ht="15.75" thickTop="1" x14ac:dyDescent="0.25">
      <c r="A678" s="23" t="s">
        <v>103</v>
      </c>
      <c r="B678" s="26" t="s">
        <v>116</v>
      </c>
      <c r="C678" s="27">
        <v>2023</v>
      </c>
      <c r="D678" s="23" t="s">
        <v>156</v>
      </c>
      <c r="E678" s="23" t="s">
        <v>112</v>
      </c>
      <c r="F678" s="23">
        <v>1980</v>
      </c>
      <c r="G678" s="77">
        <f t="shared" ref="G678:J681" si="363">(G588/G543)*100</f>
        <v>0.19958491844733156</v>
      </c>
      <c r="H678" s="77">
        <f t="shared" si="363"/>
        <v>100</v>
      </c>
      <c r="I678" s="77">
        <f t="shared" si="363"/>
        <v>1.1735244618717604</v>
      </c>
      <c r="J678" s="77">
        <f t="shared" si="363"/>
        <v>0</v>
      </c>
    </row>
    <row r="679" spans="1:15" x14ac:dyDescent="0.25">
      <c r="A679" s="23" t="s">
        <v>103</v>
      </c>
      <c r="B679" s="26" t="s">
        <v>116</v>
      </c>
      <c r="C679" s="27">
        <v>2023</v>
      </c>
      <c r="D679" s="23" t="s">
        <v>156</v>
      </c>
      <c r="E679" s="23" t="s">
        <v>112</v>
      </c>
      <c r="F679" s="23">
        <v>1981</v>
      </c>
      <c r="G679" s="77">
        <f t="shared" si="363"/>
        <v>0.53946343736610181</v>
      </c>
      <c r="H679" s="77">
        <f t="shared" si="363"/>
        <v>9.6172548597523715</v>
      </c>
      <c r="I679" s="77">
        <f t="shared" si="363"/>
        <v>24.708749818217072</v>
      </c>
      <c r="J679" s="77">
        <f t="shared" si="363"/>
        <v>0</v>
      </c>
    </row>
    <row r="680" spans="1:15" x14ac:dyDescent="0.25">
      <c r="A680" s="23" t="s">
        <v>103</v>
      </c>
      <c r="B680" s="26" t="s">
        <v>116</v>
      </c>
      <c r="C680" s="27">
        <v>2023</v>
      </c>
      <c r="D680" s="23" t="s">
        <v>156</v>
      </c>
      <c r="E680" s="23" t="s">
        <v>112</v>
      </c>
      <c r="F680" s="23">
        <v>1982</v>
      </c>
      <c r="G680" s="77">
        <f t="shared" si="363"/>
        <v>0</v>
      </c>
      <c r="H680" s="77">
        <f t="shared" si="363"/>
        <v>36.051542220423919</v>
      </c>
      <c r="I680" s="77">
        <f t="shared" si="363"/>
        <v>11.037668854326805</v>
      </c>
      <c r="J680" s="77">
        <f t="shared" si="363"/>
        <v>0</v>
      </c>
    </row>
    <row r="681" spans="1:15" x14ac:dyDescent="0.25">
      <c r="A681" s="23" t="s">
        <v>103</v>
      </c>
      <c r="B681" s="26" t="s">
        <v>116</v>
      </c>
      <c r="C681" s="27">
        <v>2023</v>
      </c>
      <c r="D681" s="23" t="s">
        <v>156</v>
      </c>
      <c r="E681" s="23" t="s">
        <v>112</v>
      </c>
      <c r="F681" s="23">
        <v>1983</v>
      </c>
      <c r="G681" s="77">
        <f t="shared" si="363"/>
        <v>0</v>
      </c>
      <c r="H681" s="77">
        <f t="shared" si="363"/>
        <v>3.1614016206634594</v>
      </c>
      <c r="I681" s="77">
        <f t="shared" si="363"/>
        <v>8.7659242270838771</v>
      </c>
      <c r="J681" s="77">
        <f t="shared" si="363"/>
        <v>0</v>
      </c>
    </row>
    <row r="682" spans="1:15" x14ac:dyDescent="0.25">
      <c r="A682" s="23" t="s">
        <v>103</v>
      </c>
      <c r="B682" s="26" t="s">
        <v>116</v>
      </c>
      <c r="C682" s="27">
        <v>2023</v>
      </c>
      <c r="D682" s="23" t="s">
        <v>156</v>
      </c>
      <c r="E682" s="23" t="s">
        <v>112</v>
      </c>
      <c r="F682" s="23">
        <v>1984</v>
      </c>
      <c r="G682" s="77">
        <f t="shared" ref="G682:I701" si="364">(G592/G547)*100</f>
        <v>0</v>
      </c>
      <c r="H682" s="77">
        <f t="shared" si="364"/>
        <v>20.688449214519792</v>
      </c>
      <c r="I682" s="77">
        <f t="shared" si="364"/>
        <v>0</v>
      </c>
      <c r="J682" s="77">
        <v>0</v>
      </c>
    </row>
    <row r="683" spans="1:15" x14ac:dyDescent="0.25">
      <c r="A683" s="23" t="s">
        <v>103</v>
      </c>
      <c r="B683" s="26" t="s">
        <v>116</v>
      </c>
      <c r="C683" s="27">
        <v>2023</v>
      </c>
      <c r="D683" s="23" t="s">
        <v>156</v>
      </c>
      <c r="E683" s="23" t="s">
        <v>112</v>
      </c>
      <c r="F683" s="23">
        <v>1985</v>
      </c>
      <c r="G683" s="77">
        <f t="shared" si="364"/>
        <v>0</v>
      </c>
      <c r="H683" s="77">
        <f t="shared" si="364"/>
        <v>24.038520706418065</v>
      </c>
      <c r="I683" s="77">
        <f t="shared" si="364"/>
        <v>0</v>
      </c>
      <c r="J683" s="77">
        <f>(J593/J548)*100</f>
        <v>33.76679960134333</v>
      </c>
    </row>
    <row r="684" spans="1:15" x14ac:dyDescent="0.25">
      <c r="A684" s="23" t="s">
        <v>103</v>
      </c>
      <c r="B684" s="26" t="s">
        <v>116</v>
      </c>
      <c r="C684" s="27">
        <v>2023</v>
      </c>
      <c r="D684" s="23" t="s">
        <v>156</v>
      </c>
      <c r="E684" s="23" t="s">
        <v>112</v>
      </c>
      <c r="F684" s="23">
        <v>1986</v>
      </c>
      <c r="G684" s="77">
        <f t="shared" si="364"/>
        <v>0.37617873289719295</v>
      </c>
      <c r="H684" s="77">
        <f t="shared" si="364"/>
        <v>46.840647379093284</v>
      </c>
      <c r="I684" s="77">
        <f t="shared" si="364"/>
        <v>5.9389565834614935</v>
      </c>
      <c r="J684" s="77">
        <f>(J594/J549)*100</f>
        <v>0</v>
      </c>
    </row>
    <row r="685" spans="1:15" x14ac:dyDescent="0.25">
      <c r="A685" s="23" t="s">
        <v>103</v>
      </c>
      <c r="B685" s="26" t="s">
        <v>116</v>
      </c>
      <c r="C685" s="27">
        <v>2023</v>
      </c>
      <c r="D685" s="23" t="s">
        <v>156</v>
      </c>
      <c r="E685" s="23" t="s">
        <v>112</v>
      </c>
      <c r="F685" s="23">
        <v>1987</v>
      </c>
      <c r="G685" s="77">
        <f t="shared" si="364"/>
        <v>0</v>
      </c>
      <c r="H685" s="77">
        <f t="shared" si="364"/>
        <v>19.108779649347589</v>
      </c>
      <c r="I685" s="77">
        <f t="shared" si="364"/>
        <v>10.694157906927163</v>
      </c>
      <c r="J685" s="77">
        <f>(J595/J550)*100</f>
        <v>0</v>
      </c>
    </row>
    <row r="686" spans="1:15" x14ac:dyDescent="0.25">
      <c r="A686" s="23" t="s">
        <v>103</v>
      </c>
      <c r="B686" s="26" t="s">
        <v>116</v>
      </c>
      <c r="C686" s="27">
        <v>2023</v>
      </c>
      <c r="D686" s="23" t="s">
        <v>156</v>
      </c>
      <c r="E686" s="23" t="s">
        <v>112</v>
      </c>
      <c r="F686" s="23">
        <v>1988</v>
      </c>
      <c r="G686" s="77">
        <f t="shared" si="364"/>
        <v>0</v>
      </c>
      <c r="H686" s="77">
        <f t="shared" si="364"/>
        <v>13.012232244150651</v>
      </c>
      <c r="I686" s="77">
        <f t="shared" si="364"/>
        <v>22.867679741418591</v>
      </c>
      <c r="J686" s="77">
        <v>0</v>
      </c>
    </row>
    <row r="687" spans="1:15" x14ac:dyDescent="0.25">
      <c r="A687" s="23" t="s">
        <v>103</v>
      </c>
      <c r="B687" s="26" t="s">
        <v>116</v>
      </c>
      <c r="C687" s="27">
        <v>2023</v>
      </c>
      <c r="D687" s="23" t="s">
        <v>156</v>
      </c>
      <c r="E687" s="23" t="s">
        <v>112</v>
      </c>
      <c r="F687" s="23">
        <v>1989</v>
      </c>
      <c r="G687" s="77">
        <f t="shared" si="364"/>
        <v>0</v>
      </c>
      <c r="H687" s="77">
        <f t="shared" si="364"/>
        <v>8.0364352817522242</v>
      </c>
      <c r="I687" s="77">
        <f t="shared" si="364"/>
        <v>31.364621414338551</v>
      </c>
      <c r="J687" s="77">
        <f t="shared" ref="J687:J722" si="365">(J597/J552)*100</f>
        <v>15.571155493793432</v>
      </c>
    </row>
    <row r="688" spans="1:15" x14ac:dyDescent="0.25">
      <c r="A688" s="23" t="s">
        <v>103</v>
      </c>
      <c r="B688" s="26" t="s">
        <v>116</v>
      </c>
      <c r="C688" s="27">
        <v>2023</v>
      </c>
      <c r="D688" s="23" t="s">
        <v>156</v>
      </c>
      <c r="E688" s="23" t="s">
        <v>112</v>
      </c>
      <c r="F688" s="23">
        <v>1990</v>
      </c>
      <c r="G688" s="77">
        <f t="shared" si="364"/>
        <v>0</v>
      </c>
      <c r="H688" s="77">
        <f t="shared" si="364"/>
        <v>54.905457443340609</v>
      </c>
      <c r="I688" s="77">
        <f t="shared" si="364"/>
        <v>5.3871500302805879</v>
      </c>
      <c r="J688" s="77">
        <f t="shared" si="365"/>
        <v>22.745026578616837</v>
      </c>
    </row>
    <row r="689" spans="1:10" x14ac:dyDescent="0.25">
      <c r="A689" s="23" t="s">
        <v>103</v>
      </c>
      <c r="B689" s="26" t="s">
        <v>116</v>
      </c>
      <c r="C689" s="27">
        <v>2023</v>
      </c>
      <c r="D689" s="23" t="s">
        <v>156</v>
      </c>
      <c r="E689" s="23" t="s">
        <v>112</v>
      </c>
      <c r="F689" s="23">
        <v>1991</v>
      </c>
      <c r="G689" s="77">
        <f t="shared" si="364"/>
        <v>0</v>
      </c>
      <c r="H689" s="77">
        <f t="shared" si="364"/>
        <v>52.79113416845923</v>
      </c>
      <c r="I689" s="77">
        <f t="shared" si="364"/>
        <v>12.727345705488688</v>
      </c>
      <c r="J689" s="77">
        <f t="shared" si="365"/>
        <v>100</v>
      </c>
    </row>
    <row r="690" spans="1:10" x14ac:dyDescent="0.25">
      <c r="A690" s="23" t="s">
        <v>103</v>
      </c>
      <c r="B690" s="26" t="s">
        <v>116</v>
      </c>
      <c r="C690" s="27">
        <v>2023</v>
      </c>
      <c r="D690" s="23" t="s">
        <v>156</v>
      </c>
      <c r="E690" s="23" t="s">
        <v>112</v>
      </c>
      <c r="F690" s="23">
        <v>1992</v>
      </c>
      <c r="G690" s="77">
        <f t="shared" si="364"/>
        <v>3.5737856803792942</v>
      </c>
      <c r="H690" s="77">
        <f t="shared" si="364"/>
        <v>41.903134901031677</v>
      </c>
      <c r="I690" s="77">
        <f t="shared" si="364"/>
        <v>9.122797755499958</v>
      </c>
      <c r="J690" s="77">
        <f t="shared" si="365"/>
        <v>3.7983263294750671</v>
      </c>
    </row>
    <row r="691" spans="1:10" x14ac:dyDescent="0.25">
      <c r="A691" s="23" t="s">
        <v>103</v>
      </c>
      <c r="B691" s="26" t="s">
        <v>116</v>
      </c>
      <c r="C691" s="27">
        <v>2023</v>
      </c>
      <c r="D691" s="23" t="s">
        <v>156</v>
      </c>
      <c r="E691" s="23" t="s">
        <v>112</v>
      </c>
      <c r="F691" s="23">
        <v>1993</v>
      </c>
      <c r="G691" s="77">
        <f t="shared" si="364"/>
        <v>0</v>
      </c>
      <c r="H691" s="77">
        <f t="shared" si="364"/>
        <v>17.139648116246565</v>
      </c>
      <c r="I691" s="77">
        <f t="shared" si="364"/>
        <v>21.543469475402844</v>
      </c>
      <c r="J691" s="77">
        <f t="shared" si="365"/>
        <v>0</v>
      </c>
    </row>
    <row r="692" spans="1:10" x14ac:dyDescent="0.25">
      <c r="A692" s="23" t="s">
        <v>103</v>
      </c>
      <c r="B692" s="26" t="s">
        <v>116</v>
      </c>
      <c r="C692" s="27">
        <v>2023</v>
      </c>
      <c r="D692" s="23" t="s">
        <v>156</v>
      </c>
      <c r="E692" s="23" t="s">
        <v>112</v>
      </c>
      <c r="F692" s="23">
        <v>1994</v>
      </c>
      <c r="G692" s="77">
        <f t="shared" si="364"/>
        <v>0</v>
      </c>
      <c r="H692" s="77">
        <f t="shared" si="364"/>
        <v>34.349424293510125</v>
      </c>
      <c r="I692" s="77">
        <f t="shared" si="364"/>
        <v>2.8365398695503412</v>
      </c>
      <c r="J692" s="77">
        <f t="shared" si="365"/>
        <v>22.295726290653366</v>
      </c>
    </row>
    <row r="693" spans="1:10" x14ac:dyDescent="0.25">
      <c r="A693" s="23" t="s">
        <v>103</v>
      </c>
      <c r="B693" s="26" t="s">
        <v>116</v>
      </c>
      <c r="C693" s="27">
        <v>2023</v>
      </c>
      <c r="D693" s="23" t="s">
        <v>156</v>
      </c>
      <c r="E693" s="23" t="s">
        <v>112</v>
      </c>
      <c r="F693" s="23">
        <v>1995</v>
      </c>
      <c r="G693" s="77">
        <f t="shared" si="364"/>
        <v>1.3185115400783558E-2</v>
      </c>
      <c r="H693" s="77">
        <f t="shared" si="364"/>
        <v>29.32880685130343</v>
      </c>
      <c r="I693" s="77">
        <f t="shared" si="364"/>
        <v>12.726921596422383</v>
      </c>
      <c r="J693" s="77">
        <f t="shared" si="365"/>
        <v>18.786874955888958</v>
      </c>
    </row>
    <row r="694" spans="1:10" x14ac:dyDescent="0.25">
      <c r="A694" s="23" t="s">
        <v>103</v>
      </c>
      <c r="B694" s="26" t="s">
        <v>116</v>
      </c>
      <c r="C694" s="27">
        <v>2023</v>
      </c>
      <c r="D694" s="23" t="s">
        <v>156</v>
      </c>
      <c r="E694" s="23" t="s">
        <v>112</v>
      </c>
      <c r="F694" s="23">
        <v>1996</v>
      </c>
      <c r="G694" s="77">
        <f t="shared" si="364"/>
        <v>40.206230101646298</v>
      </c>
      <c r="H694" s="77">
        <f t="shared" si="364"/>
        <v>26.982031630482151</v>
      </c>
      <c r="I694" s="77">
        <f t="shared" si="364"/>
        <v>12.805022239549363</v>
      </c>
      <c r="J694" s="77">
        <f t="shared" si="365"/>
        <v>65.760597331882934</v>
      </c>
    </row>
    <row r="695" spans="1:10" x14ac:dyDescent="0.25">
      <c r="A695" s="23" t="s">
        <v>103</v>
      </c>
      <c r="B695" s="26" t="s">
        <v>116</v>
      </c>
      <c r="C695" s="27">
        <v>2023</v>
      </c>
      <c r="D695" s="23" t="s">
        <v>156</v>
      </c>
      <c r="E695" s="23" t="s">
        <v>112</v>
      </c>
      <c r="F695" s="23">
        <v>1997</v>
      </c>
      <c r="G695" s="77">
        <f t="shared" si="364"/>
        <v>0</v>
      </c>
      <c r="H695" s="77">
        <f t="shared" si="364"/>
        <v>0</v>
      </c>
      <c r="I695" s="77">
        <f t="shared" si="364"/>
        <v>14.421676046534163</v>
      </c>
      <c r="J695" s="77">
        <f t="shared" si="365"/>
        <v>25.161679524045265</v>
      </c>
    </row>
    <row r="696" spans="1:10" x14ac:dyDescent="0.25">
      <c r="A696" s="23" t="s">
        <v>103</v>
      </c>
      <c r="B696" s="26" t="s">
        <v>116</v>
      </c>
      <c r="C696" s="27">
        <v>2023</v>
      </c>
      <c r="D696" s="23" t="s">
        <v>156</v>
      </c>
      <c r="E696" s="23" t="s">
        <v>112</v>
      </c>
      <c r="F696" s="23">
        <v>1998</v>
      </c>
      <c r="G696" s="77">
        <f t="shared" si="364"/>
        <v>0.14663446212953374</v>
      </c>
      <c r="H696" s="77">
        <f t="shared" si="364"/>
        <v>20.583921789955941</v>
      </c>
      <c r="I696" s="77">
        <f t="shared" si="364"/>
        <v>5.1227854513628897</v>
      </c>
      <c r="J696" s="77">
        <f t="shared" si="365"/>
        <v>35.851914756882678</v>
      </c>
    </row>
    <row r="697" spans="1:10" x14ac:dyDescent="0.25">
      <c r="A697" s="23" t="s">
        <v>103</v>
      </c>
      <c r="B697" s="26" t="s">
        <v>116</v>
      </c>
      <c r="C697" s="27">
        <v>2023</v>
      </c>
      <c r="D697" s="23" t="s">
        <v>156</v>
      </c>
      <c r="E697" s="23" t="s">
        <v>112</v>
      </c>
      <c r="F697" s="23">
        <v>1999</v>
      </c>
      <c r="G697" s="77">
        <f t="shared" si="364"/>
        <v>4.1548480931422338</v>
      </c>
      <c r="H697" s="77">
        <f t="shared" si="364"/>
        <v>55.700433650553229</v>
      </c>
      <c r="I697" s="77">
        <f t="shared" si="364"/>
        <v>17.27635349690534</v>
      </c>
      <c r="J697" s="77">
        <f t="shared" si="365"/>
        <v>2.1819885086417159</v>
      </c>
    </row>
    <row r="698" spans="1:10" x14ac:dyDescent="0.25">
      <c r="A698" s="23" t="s">
        <v>103</v>
      </c>
      <c r="B698" s="26" t="s">
        <v>116</v>
      </c>
      <c r="C698" s="27">
        <v>2023</v>
      </c>
      <c r="D698" s="23" t="s">
        <v>156</v>
      </c>
      <c r="E698" s="23" t="s">
        <v>112</v>
      </c>
      <c r="F698" s="23">
        <v>2000</v>
      </c>
      <c r="G698" s="77">
        <f t="shared" si="364"/>
        <v>0</v>
      </c>
      <c r="H698" s="77">
        <f t="shared" si="364"/>
        <v>47.679119901845333</v>
      </c>
      <c r="I698" s="77">
        <f t="shared" si="364"/>
        <v>7.9647273155559137</v>
      </c>
      <c r="J698" s="77">
        <f t="shared" si="365"/>
        <v>1.8720946048335809</v>
      </c>
    </row>
    <row r="699" spans="1:10" x14ac:dyDescent="0.25">
      <c r="A699" s="23" t="s">
        <v>103</v>
      </c>
      <c r="B699" s="26" t="s">
        <v>116</v>
      </c>
      <c r="C699" s="27">
        <v>2023</v>
      </c>
      <c r="D699" s="23" t="s">
        <v>156</v>
      </c>
      <c r="E699" s="23" t="s">
        <v>112</v>
      </c>
      <c r="F699" s="23">
        <v>2001</v>
      </c>
      <c r="G699" s="77">
        <f t="shared" si="364"/>
        <v>0</v>
      </c>
      <c r="H699" s="77">
        <f t="shared" si="364"/>
        <v>41.713991350931067</v>
      </c>
      <c r="I699" s="77">
        <f t="shared" si="364"/>
        <v>6.0581169751850705</v>
      </c>
      <c r="J699" s="77">
        <f t="shared" si="365"/>
        <v>13.859442806506111</v>
      </c>
    </row>
    <row r="700" spans="1:10" x14ac:dyDescent="0.25">
      <c r="A700" s="23" t="s">
        <v>103</v>
      </c>
      <c r="B700" s="26" t="s">
        <v>116</v>
      </c>
      <c r="C700" s="27">
        <v>2023</v>
      </c>
      <c r="D700" s="23" t="s">
        <v>156</v>
      </c>
      <c r="E700" s="23" t="s">
        <v>112</v>
      </c>
      <c r="F700" s="23">
        <v>2002</v>
      </c>
      <c r="G700" s="77">
        <f t="shared" si="364"/>
        <v>0</v>
      </c>
      <c r="H700" s="77">
        <f t="shared" si="364"/>
        <v>64.684106235720947</v>
      </c>
      <c r="I700" s="77">
        <f t="shared" si="364"/>
        <v>14.725451004380796</v>
      </c>
      <c r="J700" s="77">
        <f t="shared" si="365"/>
        <v>100</v>
      </c>
    </row>
    <row r="701" spans="1:10" x14ac:dyDescent="0.25">
      <c r="A701" s="23" t="s">
        <v>103</v>
      </c>
      <c r="B701" s="26" t="s">
        <v>116</v>
      </c>
      <c r="C701" s="27">
        <v>2023</v>
      </c>
      <c r="D701" s="23" t="s">
        <v>156</v>
      </c>
      <c r="E701" s="23" t="s">
        <v>112</v>
      </c>
      <c r="F701" s="23">
        <v>2003</v>
      </c>
      <c r="G701" s="77">
        <f t="shared" si="364"/>
        <v>4.9535981001781089</v>
      </c>
      <c r="H701" s="77">
        <f t="shared" si="364"/>
        <v>13.390072811434797</v>
      </c>
      <c r="I701" s="77">
        <f t="shared" si="364"/>
        <v>22.293715271946095</v>
      </c>
      <c r="J701" s="77">
        <f t="shared" si="365"/>
        <v>7.3188571788956756</v>
      </c>
    </row>
    <row r="702" spans="1:10" x14ac:dyDescent="0.25">
      <c r="A702" s="23" t="s">
        <v>103</v>
      </c>
      <c r="B702" s="26" t="s">
        <v>116</v>
      </c>
      <c r="C702" s="27">
        <v>2023</v>
      </c>
      <c r="D702" s="23" t="s">
        <v>156</v>
      </c>
      <c r="E702" s="23" t="s">
        <v>112</v>
      </c>
      <c r="F702" s="23">
        <v>2004</v>
      </c>
      <c r="G702" s="77">
        <f t="shared" ref="G702:I721" si="366">(G612/G567)*100</f>
        <v>3.3403945974750502</v>
      </c>
      <c r="H702" s="77">
        <f t="shared" si="366"/>
        <v>37.134522388065385</v>
      </c>
      <c r="I702" s="77">
        <f t="shared" si="366"/>
        <v>5.4768724044107122</v>
      </c>
      <c r="J702" s="77">
        <f t="shared" si="365"/>
        <v>3.0049532382260433</v>
      </c>
    </row>
    <row r="703" spans="1:10" x14ac:dyDescent="0.25">
      <c r="A703" s="23" t="s">
        <v>103</v>
      </c>
      <c r="B703" s="26" t="s">
        <v>116</v>
      </c>
      <c r="C703" s="27">
        <v>2023</v>
      </c>
      <c r="D703" s="23" t="s">
        <v>156</v>
      </c>
      <c r="E703" s="23" t="s">
        <v>112</v>
      </c>
      <c r="F703" s="23">
        <v>2005</v>
      </c>
      <c r="G703" s="77">
        <f t="shared" si="366"/>
        <v>0</v>
      </c>
      <c r="H703" s="77">
        <f t="shared" si="366"/>
        <v>25.039845569944276</v>
      </c>
      <c r="I703" s="77">
        <f t="shared" si="366"/>
        <v>21.467393486137421</v>
      </c>
      <c r="J703" s="77">
        <f t="shared" si="365"/>
        <v>6.4265457436618707</v>
      </c>
    </row>
    <row r="704" spans="1:10" x14ac:dyDescent="0.25">
      <c r="A704" s="23" t="s">
        <v>103</v>
      </c>
      <c r="B704" s="26" t="s">
        <v>116</v>
      </c>
      <c r="C704" s="27">
        <v>2023</v>
      </c>
      <c r="D704" s="23" t="s">
        <v>156</v>
      </c>
      <c r="E704" s="23" t="s">
        <v>112</v>
      </c>
      <c r="F704" s="23">
        <v>2006</v>
      </c>
      <c r="G704" s="77">
        <f t="shared" si="366"/>
        <v>0</v>
      </c>
      <c r="H704" s="77">
        <f t="shared" si="366"/>
        <v>33.753902754922635</v>
      </c>
      <c r="I704" s="77">
        <f t="shared" si="366"/>
        <v>6.1019980026854315</v>
      </c>
      <c r="J704" s="77">
        <f t="shared" si="365"/>
        <v>36.671743738971081</v>
      </c>
    </row>
    <row r="705" spans="1:10" x14ac:dyDescent="0.25">
      <c r="A705" s="23" t="s">
        <v>103</v>
      </c>
      <c r="B705" s="26" t="s">
        <v>116</v>
      </c>
      <c r="C705" s="27">
        <v>2023</v>
      </c>
      <c r="D705" s="23" t="s">
        <v>156</v>
      </c>
      <c r="E705" s="23" t="s">
        <v>112</v>
      </c>
      <c r="F705" s="23">
        <v>2007</v>
      </c>
      <c r="G705" s="77">
        <f t="shared" si="366"/>
        <v>0</v>
      </c>
      <c r="H705" s="77">
        <f t="shared" si="366"/>
        <v>56.218271795739547</v>
      </c>
      <c r="I705" s="77">
        <f t="shared" si="366"/>
        <v>16.953506907326194</v>
      </c>
      <c r="J705" s="77">
        <f t="shared" si="365"/>
        <v>7.5060941996327752</v>
      </c>
    </row>
    <row r="706" spans="1:10" x14ac:dyDescent="0.25">
      <c r="A706" s="23" t="s">
        <v>103</v>
      </c>
      <c r="B706" s="26" t="s">
        <v>116</v>
      </c>
      <c r="C706" s="27">
        <v>2023</v>
      </c>
      <c r="D706" s="23" t="s">
        <v>156</v>
      </c>
      <c r="E706" s="23" t="s">
        <v>112</v>
      </c>
      <c r="F706" s="23">
        <v>2008</v>
      </c>
      <c r="G706" s="77">
        <f t="shared" si="366"/>
        <v>4.6188793538616855</v>
      </c>
      <c r="H706" s="77">
        <f t="shared" si="366"/>
        <v>14.132788750054214</v>
      </c>
      <c r="I706" s="77">
        <f t="shared" si="366"/>
        <v>21.749339277484644</v>
      </c>
      <c r="J706" s="77">
        <f t="shared" si="365"/>
        <v>31.538117154062427</v>
      </c>
    </row>
    <row r="707" spans="1:10" x14ac:dyDescent="0.25">
      <c r="A707" s="23" t="s">
        <v>103</v>
      </c>
      <c r="B707" s="26" t="s">
        <v>116</v>
      </c>
      <c r="C707" s="27">
        <v>2023</v>
      </c>
      <c r="D707" s="23" t="s">
        <v>156</v>
      </c>
      <c r="E707" s="23" t="s">
        <v>112</v>
      </c>
      <c r="F707" s="23">
        <v>2009</v>
      </c>
      <c r="G707" s="77">
        <f t="shared" si="366"/>
        <v>4.1998060369825803</v>
      </c>
      <c r="H707" s="77">
        <f t="shared" si="366"/>
        <v>11.234239519555423</v>
      </c>
      <c r="I707" s="77">
        <f t="shared" si="366"/>
        <v>9.6911014652028165</v>
      </c>
      <c r="J707" s="77">
        <f t="shared" si="365"/>
        <v>74.48791756811265</v>
      </c>
    </row>
    <row r="708" spans="1:10" x14ac:dyDescent="0.25">
      <c r="A708" s="23" t="s">
        <v>103</v>
      </c>
      <c r="B708" s="26" t="s">
        <v>116</v>
      </c>
      <c r="C708" s="27">
        <v>2023</v>
      </c>
      <c r="D708" s="23" t="s">
        <v>156</v>
      </c>
      <c r="E708" s="23" t="s">
        <v>112</v>
      </c>
      <c r="F708" s="23">
        <v>2010</v>
      </c>
      <c r="G708" s="77">
        <f t="shared" si="366"/>
        <v>1.8583773806527391</v>
      </c>
      <c r="H708" s="77">
        <f t="shared" si="366"/>
        <v>20.722402146526587</v>
      </c>
      <c r="I708" s="77">
        <f t="shared" si="366"/>
        <v>10.009491830108983</v>
      </c>
      <c r="J708" s="77">
        <f t="shared" si="365"/>
        <v>0.91205064659637769</v>
      </c>
    </row>
    <row r="709" spans="1:10" x14ac:dyDescent="0.25">
      <c r="A709" s="23" t="s">
        <v>103</v>
      </c>
      <c r="B709" s="26" t="s">
        <v>116</v>
      </c>
      <c r="C709" s="27">
        <v>2023</v>
      </c>
      <c r="D709" s="23" t="s">
        <v>156</v>
      </c>
      <c r="E709" s="23" t="s">
        <v>112</v>
      </c>
      <c r="F709" s="23">
        <v>2011</v>
      </c>
      <c r="G709" s="77">
        <f t="shared" si="366"/>
        <v>23.802442055570623</v>
      </c>
      <c r="H709" s="77">
        <f t="shared" si="366"/>
        <v>66.150906690369098</v>
      </c>
      <c r="I709" s="77">
        <f t="shared" si="366"/>
        <v>33.73828042475575</v>
      </c>
      <c r="J709" s="77">
        <f t="shared" si="365"/>
        <v>53.807949356184729</v>
      </c>
    </row>
    <row r="710" spans="1:10" x14ac:dyDescent="0.25">
      <c r="A710" s="23" t="s">
        <v>103</v>
      </c>
      <c r="B710" s="26" t="s">
        <v>116</v>
      </c>
      <c r="C710" s="27">
        <v>2023</v>
      </c>
      <c r="D710" s="23" t="s">
        <v>156</v>
      </c>
      <c r="E710" s="23" t="s">
        <v>112</v>
      </c>
      <c r="F710" s="23">
        <v>2012</v>
      </c>
      <c r="G710" s="77">
        <f t="shared" si="366"/>
        <v>9.681658358655266</v>
      </c>
      <c r="H710" s="77">
        <f t="shared" si="366"/>
        <v>8.3414212960879972</v>
      </c>
      <c r="I710" s="77">
        <f t="shared" si="366"/>
        <v>19.199834805527757</v>
      </c>
      <c r="J710" s="77">
        <f t="shared" si="365"/>
        <v>2.3658978115851754</v>
      </c>
    </row>
    <row r="711" spans="1:10" x14ac:dyDescent="0.25">
      <c r="A711" s="23" t="s">
        <v>103</v>
      </c>
      <c r="B711" s="26" t="s">
        <v>116</v>
      </c>
      <c r="C711" s="27">
        <v>2023</v>
      </c>
      <c r="D711" s="23" t="s">
        <v>156</v>
      </c>
      <c r="E711" s="23" t="s">
        <v>112</v>
      </c>
      <c r="F711" s="23">
        <v>2013</v>
      </c>
      <c r="G711" s="77">
        <f t="shared" si="366"/>
        <v>4.5616039566768922</v>
      </c>
      <c r="H711" s="77">
        <f t="shared" si="366"/>
        <v>66.642651073879591</v>
      </c>
      <c r="I711" s="77">
        <f t="shared" si="366"/>
        <v>34.316305531258699</v>
      </c>
      <c r="J711" s="77">
        <f>(J621/J576)*100</f>
        <v>100</v>
      </c>
    </row>
    <row r="712" spans="1:10" x14ac:dyDescent="0.25">
      <c r="A712" s="23" t="s">
        <v>103</v>
      </c>
      <c r="B712" s="26" t="s">
        <v>116</v>
      </c>
      <c r="C712" s="27">
        <v>2023</v>
      </c>
      <c r="D712" s="23" t="s">
        <v>156</v>
      </c>
      <c r="E712" s="23" t="s">
        <v>112</v>
      </c>
      <c r="F712" s="23">
        <v>2014</v>
      </c>
      <c r="G712" s="77">
        <f t="shared" si="366"/>
        <v>4.0450597871392588</v>
      </c>
      <c r="H712" s="77">
        <f t="shared" si="366"/>
        <v>52.129120214975167</v>
      </c>
      <c r="I712" s="77">
        <f t="shared" si="366"/>
        <v>9.4601148624810989</v>
      </c>
      <c r="J712" s="77">
        <f t="shared" si="365"/>
        <v>16.681675233094584</v>
      </c>
    </row>
    <row r="713" spans="1:10" x14ac:dyDescent="0.25">
      <c r="A713" s="23" t="s">
        <v>103</v>
      </c>
      <c r="B713" s="26" t="s">
        <v>116</v>
      </c>
      <c r="C713" s="27">
        <v>2023</v>
      </c>
      <c r="D713" s="23" t="s">
        <v>156</v>
      </c>
      <c r="E713" s="23" t="s">
        <v>112</v>
      </c>
      <c r="F713" s="23">
        <v>2015</v>
      </c>
      <c r="G713" s="77">
        <f t="shared" si="366"/>
        <v>20.325812189869865</v>
      </c>
      <c r="H713" s="77">
        <f t="shared" si="366"/>
        <v>53.366684522201311</v>
      </c>
      <c r="I713" s="77">
        <f t="shared" si="366"/>
        <v>6.5544517675431289</v>
      </c>
      <c r="J713" s="77">
        <f t="shared" si="365"/>
        <v>0</v>
      </c>
    </row>
    <row r="714" spans="1:10" x14ac:dyDescent="0.25">
      <c r="A714" s="23" t="s">
        <v>103</v>
      </c>
      <c r="B714" s="26" t="s">
        <v>116</v>
      </c>
      <c r="C714" s="27">
        <v>2023</v>
      </c>
      <c r="D714" s="23" t="s">
        <v>156</v>
      </c>
      <c r="E714" s="23" t="s">
        <v>112</v>
      </c>
      <c r="F714" s="23">
        <v>2016</v>
      </c>
      <c r="G714" s="77">
        <f t="shared" si="366"/>
        <v>1.008443592058816</v>
      </c>
      <c r="H714" s="77">
        <f t="shared" si="366"/>
        <v>57.294764069394773</v>
      </c>
      <c r="I714" s="77">
        <f t="shared" si="366"/>
        <v>37.270568144565942</v>
      </c>
      <c r="J714" s="77">
        <f t="shared" si="365"/>
        <v>33.16958819840535</v>
      </c>
    </row>
    <row r="715" spans="1:10" x14ac:dyDescent="0.25">
      <c r="A715" s="23" t="s">
        <v>103</v>
      </c>
      <c r="B715" s="26" t="s">
        <v>116</v>
      </c>
      <c r="C715" s="27">
        <v>2023</v>
      </c>
      <c r="D715" s="23" t="s">
        <v>156</v>
      </c>
      <c r="E715" s="23" t="s">
        <v>112</v>
      </c>
      <c r="F715" s="23">
        <v>2017</v>
      </c>
      <c r="G715" s="77">
        <f t="shared" si="366"/>
        <v>4.0918228143441802</v>
      </c>
      <c r="H715" s="77">
        <f t="shared" si="366"/>
        <v>23.225904086164164</v>
      </c>
      <c r="I715" s="77">
        <f t="shared" si="366"/>
        <v>3.8069660055325247</v>
      </c>
      <c r="J715" s="77">
        <f t="shared" si="365"/>
        <v>8.1542487546811451</v>
      </c>
    </row>
    <row r="716" spans="1:10" x14ac:dyDescent="0.25">
      <c r="A716" s="23" t="s">
        <v>103</v>
      </c>
      <c r="B716" s="26" t="s">
        <v>116</v>
      </c>
      <c r="C716" s="27">
        <v>2023</v>
      </c>
      <c r="D716" s="23" t="s">
        <v>156</v>
      </c>
      <c r="E716" s="23" t="s">
        <v>112</v>
      </c>
      <c r="F716" s="23">
        <v>2018</v>
      </c>
      <c r="G716" s="77">
        <f t="shared" si="366"/>
        <v>2.2810543402643582</v>
      </c>
      <c r="H716" s="77">
        <f t="shared" si="366"/>
        <v>12.626187233820266</v>
      </c>
      <c r="I716" s="77">
        <f t="shared" si="366"/>
        <v>12.798579750510489</v>
      </c>
      <c r="J716" s="77">
        <f t="shared" si="365"/>
        <v>18.555805235069588</v>
      </c>
    </row>
    <row r="717" spans="1:10" x14ac:dyDescent="0.25">
      <c r="A717" s="23" t="s">
        <v>103</v>
      </c>
      <c r="B717" s="26" t="s">
        <v>116</v>
      </c>
      <c r="C717" s="27">
        <v>2023</v>
      </c>
      <c r="D717" s="23" t="s">
        <v>156</v>
      </c>
      <c r="E717" s="23" t="s">
        <v>112</v>
      </c>
      <c r="F717" s="23">
        <v>2019</v>
      </c>
      <c r="G717" s="77">
        <f t="shared" si="366"/>
        <v>4.4452746632417401</v>
      </c>
      <c r="H717" s="77">
        <f t="shared" si="366"/>
        <v>31.381051213240763</v>
      </c>
      <c r="I717" s="77">
        <f t="shared" si="366"/>
        <v>7.3829436495016898</v>
      </c>
      <c r="J717" s="77">
        <f t="shared" si="365"/>
        <v>0</v>
      </c>
    </row>
    <row r="718" spans="1:10" x14ac:dyDescent="0.25">
      <c r="A718" s="23" t="s">
        <v>103</v>
      </c>
      <c r="B718" s="26" t="s">
        <v>116</v>
      </c>
      <c r="C718" s="27">
        <v>2023</v>
      </c>
      <c r="D718" s="23" t="s">
        <v>156</v>
      </c>
      <c r="E718" s="23" t="s">
        <v>112</v>
      </c>
      <c r="F718" s="23">
        <v>2020</v>
      </c>
      <c r="G718" s="77">
        <f t="shared" si="366"/>
        <v>5.6196477332669543</v>
      </c>
      <c r="H718" s="77">
        <f t="shared" si="366"/>
        <v>29.20016918553473</v>
      </c>
      <c r="I718" s="77">
        <f t="shared" si="366"/>
        <v>2.6132539576117861</v>
      </c>
      <c r="J718" s="77">
        <f t="shared" si="365"/>
        <v>0</v>
      </c>
    </row>
    <row r="719" spans="1:10" x14ac:dyDescent="0.25">
      <c r="A719" s="23" t="s">
        <v>103</v>
      </c>
      <c r="B719" s="26" t="s">
        <v>116</v>
      </c>
      <c r="C719" s="27">
        <v>2023</v>
      </c>
      <c r="D719" s="23" t="s">
        <v>156</v>
      </c>
      <c r="E719" s="23" t="s">
        <v>112</v>
      </c>
      <c r="F719" s="23">
        <v>2021</v>
      </c>
      <c r="G719" s="77">
        <f t="shared" si="366"/>
        <v>25.558114667935573</v>
      </c>
      <c r="H719" s="77">
        <f t="shared" si="366"/>
        <v>18.413208184967456</v>
      </c>
      <c r="I719" s="77">
        <f t="shared" si="366"/>
        <v>24.933561753068407</v>
      </c>
      <c r="J719" s="77">
        <f t="shared" si="365"/>
        <v>0.80268987387447488</v>
      </c>
    </row>
    <row r="720" spans="1:10" x14ac:dyDescent="0.25">
      <c r="A720" s="23" t="s">
        <v>103</v>
      </c>
      <c r="B720" s="26" t="s">
        <v>116</v>
      </c>
      <c r="C720" s="27">
        <v>2023</v>
      </c>
      <c r="D720" s="23" t="s">
        <v>156</v>
      </c>
      <c r="E720" s="23" t="s">
        <v>112</v>
      </c>
      <c r="F720" s="23">
        <v>2022</v>
      </c>
      <c r="G720" s="77">
        <f t="shared" si="366"/>
        <v>0</v>
      </c>
      <c r="H720" s="77">
        <f t="shared" si="366"/>
        <v>10.558611132705952</v>
      </c>
      <c r="I720" s="77">
        <f t="shared" si="366"/>
        <v>1.7826351424709503</v>
      </c>
      <c r="J720" s="77">
        <f t="shared" si="365"/>
        <v>6.7947618526499651</v>
      </c>
    </row>
    <row r="721" spans="1:10" x14ac:dyDescent="0.25">
      <c r="A721" s="23" t="s">
        <v>103</v>
      </c>
      <c r="B721" s="26" t="s">
        <v>116</v>
      </c>
      <c r="C721" s="27">
        <v>2023</v>
      </c>
      <c r="D721" s="23" t="s">
        <v>156</v>
      </c>
      <c r="E721" s="23" t="s">
        <v>112</v>
      </c>
      <c r="F721" s="23">
        <v>2023</v>
      </c>
      <c r="G721" s="77">
        <f t="shared" si="366"/>
        <v>7.8639542764870383</v>
      </c>
      <c r="H721" s="77">
        <f t="shared" si="366"/>
        <v>41.62062007233876</v>
      </c>
      <c r="I721" s="77">
        <f t="shared" si="366"/>
        <v>9.2380993519007664</v>
      </c>
      <c r="J721" s="77">
        <f t="shared" si="365"/>
        <v>8.3232653788549218</v>
      </c>
    </row>
    <row r="722" spans="1:10" ht="15.75" thickBot="1" x14ac:dyDescent="0.3">
      <c r="A722" s="28" t="s">
        <v>103</v>
      </c>
      <c r="B722" s="29" t="s">
        <v>116</v>
      </c>
      <c r="C722" s="30">
        <v>2023</v>
      </c>
      <c r="D722" s="28" t="s">
        <v>156</v>
      </c>
      <c r="E722" s="28" t="s">
        <v>112</v>
      </c>
      <c r="F722" s="28">
        <v>2024</v>
      </c>
      <c r="G722" s="96">
        <f t="shared" ref="G722:I722" si="367">(G632/G587)*100</f>
        <v>29.81045511129205</v>
      </c>
      <c r="H722" s="96">
        <f t="shared" si="367"/>
        <v>37.051291903112094</v>
      </c>
      <c r="I722" s="96">
        <f t="shared" si="367"/>
        <v>27.670648568102258</v>
      </c>
      <c r="J722" s="96">
        <f t="shared" si="365"/>
        <v>8.8636875030852291</v>
      </c>
    </row>
    <row r="723" spans="1:10" ht="15.75" thickTop="1" x14ac:dyDescent="0.25">
      <c r="A723" s="23" t="s">
        <v>103</v>
      </c>
      <c r="B723" s="26" t="s">
        <v>116</v>
      </c>
      <c r="C723" s="27">
        <v>2024</v>
      </c>
      <c r="D723" s="23" t="s">
        <v>6</v>
      </c>
      <c r="E723" s="23" t="s">
        <v>140</v>
      </c>
      <c r="F723" s="23">
        <v>1980</v>
      </c>
      <c r="G723" s="70">
        <v>58519.413999999997</v>
      </c>
      <c r="H723" s="70">
        <v>11.452999999999999</v>
      </c>
      <c r="I723" s="70">
        <v>3582.3710000000001</v>
      </c>
      <c r="J723" s="70">
        <v>3898.4720000000002</v>
      </c>
    </row>
    <row r="724" spans="1:10" x14ac:dyDescent="0.25">
      <c r="A724" s="23" t="s">
        <v>103</v>
      </c>
      <c r="B724" s="26" t="s">
        <v>116</v>
      </c>
      <c r="C724" s="27">
        <v>2024</v>
      </c>
      <c r="D724" s="23" t="s">
        <v>6</v>
      </c>
      <c r="E724" s="23" t="s">
        <v>140</v>
      </c>
      <c r="F724" s="23">
        <v>1981</v>
      </c>
      <c r="G724" s="70">
        <v>2541.877</v>
      </c>
      <c r="H724" s="70">
        <v>260.14699999999999</v>
      </c>
      <c r="I724" s="70">
        <v>2465.232</v>
      </c>
      <c r="J724" s="70">
        <v>4967.9759999999997</v>
      </c>
    </row>
    <row r="725" spans="1:10" x14ac:dyDescent="0.25">
      <c r="A725" s="23" t="s">
        <v>103</v>
      </c>
      <c r="B725" s="26" t="s">
        <v>116</v>
      </c>
      <c r="C725" s="27">
        <v>2024</v>
      </c>
      <c r="D725" s="23" t="s">
        <v>6</v>
      </c>
      <c r="E725" s="23" t="s">
        <v>140</v>
      </c>
      <c r="F725" s="23">
        <v>1982</v>
      </c>
      <c r="G725" s="70">
        <v>2366.7660000000001</v>
      </c>
      <c r="H725" s="70">
        <v>32.128999999999998</v>
      </c>
      <c r="I725" s="70">
        <v>5382.0060000000003</v>
      </c>
      <c r="J725" s="70">
        <v>5238.366</v>
      </c>
    </row>
    <row r="726" spans="1:10" x14ac:dyDescent="0.25">
      <c r="A726" s="23" t="s">
        <v>103</v>
      </c>
      <c r="B726" s="26" t="s">
        <v>116</v>
      </c>
      <c r="C726" s="27">
        <v>2024</v>
      </c>
      <c r="D726" s="23" t="s">
        <v>6</v>
      </c>
      <c r="E726" s="23" t="s">
        <v>140</v>
      </c>
      <c r="F726" s="23">
        <v>1983</v>
      </c>
      <c r="G726" s="70">
        <v>279.327</v>
      </c>
      <c r="H726" s="70">
        <v>379.10399999999998</v>
      </c>
      <c r="I726" s="70">
        <v>20513.319</v>
      </c>
      <c r="J726" s="70">
        <v>418.12099999999998</v>
      </c>
    </row>
    <row r="727" spans="1:10" x14ac:dyDescent="0.25">
      <c r="A727" s="23" t="s">
        <v>103</v>
      </c>
      <c r="B727" s="26" t="s">
        <v>116</v>
      </c>
      <c r="C727" s="27">
        <v>2024</v>
      </c>
      <c r="D727" s="23" t="s">
        <v>6</v>
      </c>
      <c r="E727" s="23" t="s">
        <v>140</v>
      </c>
      <c r="F727" s="23">
        <v>1984</v>
      </c>
      <c r="G727" s="70">
        <v>170.33199999999999</v>
      </c>
      <c r="H727" s="70">
        <v>7851.8209999999999</v>
      </c>
      <c r="I727" s="70">
        <v>1142.635</v>
      </c>
      <c r="J727" s="70">
        <v>0</v>
      </c>
    </row>
    <row r="728" spans="1:10" x14ac:dyDescent="0.25">
      <c r="A728" s="23" t="s">
        <v>103</v>
      </c>
      <c r="B728" s="26" t="s">
        <v>116</v>
      </c>
      <c r="C728" s="27">
        <v>2024</v>
      </c>
      <c r="D728" s="23" t="s">
        <v>6</v>
      </c>
      <c r="E728" s="23" t="s">
        <v>140</v>
      </c>
      <c r="F728" s="23">
        <v>1985</v>
      </c>
      <c r="G728" s="70">
        <v>25.317</v>
      </c>
      <c r="H728" s="70">
        <v>32.502000000000002</v>
      </c>
      <c r="I728" s="70">
        <v>2180.0410000000002</v>
      </c>
      <c r="J728" s="70">
        <v>2035.837</v>
      </c>
    </row>
    <row r="729" spans="1:10" x14ac:dyDescent="0.25">
      <c r="A729" s="23" t="s">
        <v>103</v>
      </c>
      <c r="B729" s="26" t="s">
        <v>116</v>
      </c>
      <c r="C729" s="27">
        <v>2024</v>
      </c>
      <c r="D729" s="23" t="s">
        <v>6</v>
      </c>
      <c r="E729" s="23" t="s">
        <v>140</v>
      </c>
      <c r="F729" s="23">
        <v>1986</v>
      </c>
      <c r="G729" s="70">
        <v>3583.0540000000001</v>
      </c>
      <c r="H729" s="70">
        <v>482.31400000000002</v>
      </c>
      <c r="I729" s="70">
        <v>845.3</v>
      </c>
      <c r="J729" s="70">
        <v>3247.759</v>
      </c>
    </row>
    <row r="730" spans="1:10" x14ac:dyDescent="0.25">
      <c r="A730" s="23" t="s">
        <v>103</v>
      </c>
      <c r="B730" s="26" t="s">
        <v>116</v>
      </c>
      <c r="C730" s="27">
        <v>2024</v>
      </c>
      <c r="D730" s="23" t="s">
        <v>6</v>
      </c>
      <c r="E730" s="23" t="s">
        <v>140</v>
      </c>
      <c r="F730" s="23">
        <v>1987</v>
      </c>
      <c r="G730" s="70">
        <v>11.698</v>
      </c>
      <c r="H730" s="70">
        <v>6687.0780000000004</v>
      </c>
      <c r="I730" s="70">
        <v>9779.1149999999998</v>
      </c>
      <c r="J730" s="70">
        <v>1362.4860000000001</v>
      </c>
    </row>
    <row r="731" spans="1:10" x14ac:dyDescent="0.25">
      <c r="A731" s="23" t="s">
        <v>103</v>
      </c>
      <c r="B731" s="26" t="s">
        <v>116</v>
      </c>
      <c r="C731" s="27">
        <v>2024</v>
      </c>
      <c r="D731" s="23" t="s">
        <v>6</v>
      </c>
      <c r="E731" s="23" t="s">
        <v>140</v>
      </c>
      <c r="F731" s="23">
        <v>1988</v>
      </c>
      <c r="G731" s="70">
        <v>27.597000000000001</v>
      </c>
      <c r="H731" s="70">
        <v>445.13499999999999</v>
      </c>
      <c r="I731" s="70">
        <v>2688.5149999999999</v>
      </c>
      <c r="J731" s="70">
        <v>0</v>
      </c>
    </row>
    <row r="732" spans="1:10" x14ac:dyDescent="0.25">
      <c r="A732" s="23" t="s">
        <v>103</v>
      </c>
      <c r="B732" s="26" t="s">
        <v>116</v>
      </c>
      <c r="C732" s="27">
        <v>2024</v>
      </c>
      <c r="D732" s="23" t="s">
        <v>6</v>
      </c>
      <c r="E732" s="23" t="s">
        <v>140</v>
      </c>
      <c r="F732" s="23">
        <v>1989</v>
      </c>
      <c r="G732" s="70">
        <v>12.717000000000001</v>
      </c>
      <c r="H732" s="70">
        <v>1782.009</v>
      </c>
      <c r="I732" s="70">
        <v>1111.905</v>
      </c>
      <c r="J732" s="70">
        <v>2648.4650000000001</v>
      </c>
    </row>
    <row r="733" spans="1:10" x14ac:dyDescent="0.25">
      <c r="A733" s="23" t="s">
        <v>103</v>
      </c>
      <c r="B733" s="26" t="s">
        <v>116</v>
      </c>
      <c r="C733" s="27">
        <v>2024</v>
      </c>
      <c r="D733" s="23" t="s">
        <v>6</v>
      </c>
      <c r="E733" s="23" t="s">
        <v>140</v>
      </c>
      <c r="F733" s="23">
        <v>1990</v>
      </c>
      <c r="G733" s="70">
        <v>856.22900000000004</v>
      </c>
      <c r="H733" s="70">
        <v>18626.743999999999</v>
      </c>
      <c r="I733" s="70">
        <v>3363.5410000000002</v>
      </c>
      <c r="J733" s="70">
        <v>14065.066000000001</v>
      </c>
    </row>
    <row r="734" spans="1:10" x14ac:dyDescent="0.25">
      <c r="A734" s="23" t="s">
        <v>103</v>
      </c>
      <c r="B734" s="26" t="s">
        <v>116</v>
      </c>
      <c r="C734" s="27">
        <v>2024</v>
      </c>
      <c r="D734" s="23" t="s">
        <v>6</v>
      </c>
      <c r="E734" s="23" t="s">
        <v>140</v>
      </c>
      <c r="F734" s="23">
        <v>1991</v>
      </c>
      <c r="G734" s="70">
        <v>77.451999999999998</v>
      </c>
      <c r="H734" s="70">
        <v>94.835999999999999</v>
      </c>
      <c r="I734" s="70">
        <v>2142.607</v>
      </c>
      <c r="J734" s="70">
        <v>1392.59</v>
      </c>
    </row>
    <row r="735" spans="1:10" x14ac:dyDescent="0.25">
      <c r="A735" s="23" t="s">
        <v>103</v>
      </c>
      <c r="B735" s="26" t="s">
        <v>116</v>
      </c>
      <c r="C735" s="27">
        <v>2024</v>
      </c>
      <c r="D735" s="23" t="s">
        <v>6</v>
      </c>
      <c r="E735" s="23" t="s">
        <v>140</v>
      </c>
      <c r="F735" s="23">
        <v>1992</v>
      </c>
      <c r="G735" s="70">
        <v>1748.51</v>
      </c>
      <c r="H735" s="70">
        <v>1815.7829999999999</v>
      </c>
      <c r="I735" s="70">
        <v>3594.2449999999999</v>
      </c>
      <c r="J735" s="70">
        <v>4272.6450000000004</v>
      </c>
    </row>
    <row r="736" spans="1:10" x14ac:dyDescent="0.25">
      <c r="A736" s="23" t="s">
        <v>103</v>
      </c>
      <c r="B736" s="26" t="s">
        <v>116</v>
      </c>
      <c r="C736" s="27">
        <v>2024</v>
      </c>
      <c r="D736" s="23" t="s">
        <v>6</v>
      </c>
      <c r="E736" s="23" t="s">
        <v>140</v>
      </c>
      <c r="F736" s="23">
        <v>1993</v>
      </c>
      <c r="G736" s="70">
        <v>65.036000000000001</v>
      </c>
      <c r="H736" s="70">
        <v>3544.4659999999999</v>
      </c>
      <c r="I736" s="70">
        <v>3709.1889999999999</v>
      </c>
      <c r="J736" s="70">
        <v>539.64800000000002</v>
      </c>
    </row>
    <row r="737" spans="1:10" x14ac:dyDescent="0.25">
      <c r="A737" s="23" t="s">
        <v>103</v>
      </c>
      <c r="B737" s="26" t="s">
        <v>116</v>
      </c>
      <c r="C737" s="27">
        <v>2024</v>
      </c>
      <c r="D737" s="23" t="s">
        <v>6</v>
      </c>
      <c r="E737" s="23" t="s">
        <v>140</v>
      </c>
      <c r="F737" s="23">
        <v>1994</v>
      </c>
      <c r="G737" s="70">
        <v>2.0939999999999999</v>
      </c>
      <c r="H737" s="70">
        <v>1771.8230000000001</v>
      </c>
      <c r="I737" s="70">
        <v>19906.683000000001</v>
      </c>
      <c r="J737" s="70">
        <v>350.09399999999999</v>
      </c>
    </row>
    <row r="738" spans="1:10" x14ac:dyDescent="0.25">
      <c r="A738" s="23" t="s">
        <v>103</v>
      </c>
      <c r="B738" s="26" t="s">
        <v>116</v>
      </c>
      <c r="C738" s="27">
        <v>2024</v>
      </c>
      <c r="D738" s="23" t="s">
        <v>6</v>
      </c>
      <c r="E738" s="23" t="s">
        <v>140</v>
      </c>
      <c r="F738" s="23">
        <v>1995</v>
      </c>
      <c r="G738" s="70">
        <v>1933.999</v>
      </c>
      <c r="H738" s="70">
        <v>4533.9110000000001</v>
      </c>
      <c r="I738" s="70">
        <v>3320.5430000000001</v>
      </c>
      <c r="J738" s="70">
        <v>1331.866</v>
      </c>
    </row>
    <row r="739" spans="1:10" x14ac:dyDescent="0.25">
      <c r="A739" s="23" t="s">
        <v>103</v>
      </c>
      <c r="B739" s="26" t="s">
        <v>116</v>
      </c>
      <c r="C739" s="27">
        <v>2024</v>
      </c>
      <c r="D739" s="23" t="s">
        <v>6</v>
      </c>
      <c r="E739" s="23" t="s">
        <v>140</v>
      </c>
      <c r="F739" s="23">
        <v>1996</v>
      </c>
      <c r="G739" s="70">
        <v>231.489</v>
      </c>
      <c r="H739" s="70">
        <v>156.05199999999999</v>
      </c>
      <c r="I739" s="70">
        <v>2971.8319999999999</v>
      </c>
      <c r="J739" s="70">
        <v>1000.181</v>
      </c>
    </row>
    <row r="740" spans="1:10" x14ac:dyDescent="0.25">
      <c r="A740" s="23" t="s">
        <v>103</v>
      </c>
      <c r="B740" s="26" t="s">
        <v>116</v>
      </c>
      <c r="C740" s="27">
        <v>2024</v>
      </c>
      <c r="D740" s="23" t="s">
        <v>6</v>
      </c>
      <c r="E740" s="23" t="s">
        <v>140</v>
      </c>
      <c r="F740" s="23">
        <v>1997</v>
      </c>
      <c r="G740" s="70">
        <v>9158.384</v>
      </c>
      <c r="H740" s="70">
        <v>307.62900000000002</v>
      </c>
      <c r="I740" s="70">
        <v>16182.175999999999</v>
      </c>
      <c r="J740" s="70">
        <v>1718.9870000000001</v>
      </c>
    </row>
    <row r="741" spans="1:10" x14ac:dyDescent="0.25">
      <c r="A741" s="23" t="s">
        <v>103</v>
      </c>
      <c r="B741" s="26" t="s">
        <v>116</v>
      </c>
      <c r="C741" s="27">
        <v>2024</v>
      </c>
      <c r="D741" s="23" t="s">
        <v>6</v>
      </c>
      <c r="E741" s="23" t="s">
        <v>140</v>
      </c>
      <c r="F741" s="23">
        <v>1998</v>
      </c>
      <c r="G741" s="70">
        <v>954.86</v>
      </c>
      <c r="H741" s="70">
        <v>979.82299999999998</v>
      </c>
      <c r="I741" s="70">
        <v>5219.348</v>
      </c>
      <c r="J741" s="70">
        <v>1568.502</v>
      </c>
    </row>
    <row r="742" spans="1:10" x14ac:dyDescent="0.25">
      <c r="A742" s="23" t="s">
        <v>103</v>
      </c>
      <c r="B742" s="26" t="s">
        <v>116</v>
      </c>
      <c r="C742" s="27">
        <v>2024</v>
      </c>
      <c r="D742" s="23" t="s">
        <v>6</v>
      </c>
      <c r="E742" s="23" t="s">
        <v>140</v>
      </c>
      <c r="F742" s="23">
        <v>1999</v>
      </c>
      <c r="G742" s="70">
        <v>34053.038</v>
      </c>
      <c r="H742" s="70">
        <v>30258.925999999999</v>
      </c>
      <c r="I742" s="70">
        <v>6580.9830000000002</v>
      </c>
      <c r="J742" s="70">
        <v>5388.5709999999999</v>
      </c>
    </row>
    <row r="743" spans="1:10" x14ac:dyDescent="0.25">
      <c r="A743" s="23" t="s">
        <v>103</v>
      </c>
      <c r="B743" s="26" t="s">
        <v>116</v>
      </c>
      <c r="C743" s="27">
        <v>2024</v>
      </c>
      <c r="D743" s="23" t="s">
        <v>6</v>
      </c>
      <c r="E743" s="23" t="s">
        <v>140</v>
      </c>
      <c r="F743" s="23">
        <v>2000</v>
      </c>
      <c r="G743" s="70">
        <v>57.548999999999999</v>
      </c>
      <c r="H743" s="70">
        <v>1214.4100000000001</v>
      </c>
      <c r="I743" s="70">
        <v>20669.948</v>
      </c>
      <c r="J743" s="70">
        <v>3636.9459999999999</v>
      </c>
    </row>
    <row r="744" spans="1:10" x14ac:dyDescent="0.25">
      <c r="A744" s="23" t="s">
        <v>103</v>
      </c>
      <c r="B744" s="26" t="s">
        <v>116</v>
      </c>
      <c r="C744" s="27">
        <v>2024</v>
      </c>
      <c r="D744" s="23" t="s">
        <v>6</v>
      </c>
      <c r="E744" s="23" t="s">
        <v>140</v>
      </c>
      <c r="F744" s="23">
        <v>2001</v>
      </c>
      <c r="G744" s="70">
        <v>17.052</v>
      </c>
      <c r="H744" s="70">
        <v>1764.5830000000001</v>
      </c>
      <c r="I744" s="70">
        <v>4503.2969999999996</v>
      </c>
      <c r="J744" s="70">
        <v>120.748</v>
      </c>
    </row>
    <row r="745" spans="1:10" x14ac:dyDescent="0.25">
      <c r="A745" s="23" t="s">
        <v>103</v>
      </c>
      <c r="B745" s="26" t="s">
        <v>116</v>
      </c>
      <c r="C745" s="27">
        <v>2024</v>
      </c>
      <c r="D745" s="23" t="s">
        <v>6</v>
      </c>
      <c r="E745" s="23" t="s">
        <v>140</v>
      </c>
      <c r="F745" s="23">
        <v>2002</v>
      </c>
      <c r="G745" s="70">
        <v>2489.6120000000001</v>
      </c>
      <c r="H745" s="70">
        <v>5806.1450000000004</v>
      </c>
      <c r="I745" s="70">
        <v>32066.067999999999</v>
      </c>
      <c r="J745" s="70">
        <v>371.09100000000001</v>
      </c>
    </row>
    <row r="746" spans="1:10" x14ac:dyDescent="0.25">
      <c r="A746" s="23" t="s">
        <v>103</v>
      </c>
      <c r="B746" s="26" t="s">
        <v>116</v>
      </c>
      <c r="C746" s="27">
        <v>2024</v>
      </c>
      <c r="D746" s="23" t="s">
        <v>6</v>
      </c>
      <c r="E746" s="23" t="s">
        <v>140</v>
      </c>
      <c r="F746" s="23">
        <v>2003</v>
      </c>
      <c r="G746" s="70">
        <v>320.02999999999997</v>
      </c>
      <c r="H746" s="70">
        <v>1261.203</v>
      </c>
      <c r="I746" s="70">
        <v>5692.0839999999998</v>
      </c>
      <c r="J746" s="70">
        <v>24039.133999999998</v>
      </c>
    </row>
    <row r="747" spans="1:10" x14ac:dyDescent="0.25">
      <c r="A747" s="23" t="s">
        <v>103</v>
      </c>
      <c r="B747" s="26" t="s">
        <v>116</v>
      </c>
      <c r="C747" s="27">
        <v>2024</v>
      </c>
      <c r="D747" s="23" t="s">
        <v>6</v>
      </c>
      <c r="E747" s="23" t="s">
        <v>140</v>
      </c>
      <c r="F747" s="23">
        <v>2004</v>
      </c>
      <c r="G747" s="70">
        <v>304.00599999999997</v>
      </c>
      <c r="H747" s="70">
        <v>2628.9229999999998</v>
      </c>
      <c r="I747" s="70">
        <v>1343.366</v>
      </c>
      <c r="J747" s="70">
        <v>1772.174</v>
      </c>
    </row>
    <row r="748" spans="1:10" x14ac:dyDescent="0.25">
      <c r="A748" s="23" t="s">
        <v>103</v>
      </c>
      <c r="B748" s="26" t="s">
        <v>116</v>
      </c>
      <c r="C748" s="27">
        <v>2024</v>
      </c>
      <c r="D748" s="23" t="s">
        <v>6</v>
      </c>
      <c r="E748" s="23" t="s">
        <v>140</v>
      </c>
      <c r="F748" s="23">
        <v>2005</v>
      </c>
      <c r="G748" s="70">
        <v>20.541</v>
      </c>
      <c r="H748" s="70">
        <v>6443.241</v>
      </c>
      <c r="I748" s="70">
        <v>14819.221</v>
      </c>
      <c r="J748" s="70">
        <v>7185.9859999999999</v>
      </c>
    </row>
    <row r="749" spans="1:10" x14ac:dyDescent="0.25">
      <c r="A749" s="23" t="s">
        <v>103</v>
      </c>
      <c r="B749" s="26" t="s">
        <v>116</v>
      </c>
      <c r="C749" s="27">
        <v>2024</v>
      </c>
      <c r="D749" s="23" t="s">
        <v>6</v>
      </c>
      <c r="E749" s="23" t="s">
        <v>140</v>
      </c>
      <c r="F749" s="23">
        <v>2006</v>
      </c>
      <c r="G749" s="70">
        <v>7.1740000000000004</v>
      </c>
      <c r="H749" s="70">
        <v>958.93799999999999</v>
      </c>
      <c r="I749" s="70">
        <v>4441.6509999999998</v>
      </c>
      <c r="J749" s="70">
        <v>2443.009</v>
      </c>
    </row>
    <row r="750" spans="1:10" x14ac:dyDescent="0.25">
      <c r="A750" s="23" t="s">
        <v>103</v>
      </c>
      <c r="B750" s="26" t="s">
        <v>116</v>
      </c>
      <c r="C750" s="27">
        <v>2024</v>
      </c>
      <c r="D750" s="23" t="s">
        <v>6</v>
      </c>
      <c r="E750" s="23" t="s">
        <v>140</v>
      </c>
      <c r="F750" s="23">
        <v>2007</v>
      </c>
      <c r="G750" s="70">
        <v>8.3780000000000001</v>
      </c>
      <c r="H750" s="70">
        <v>9260.491</v>
      </c>
      <c r="I750" s="70">
        <v>2378.665</v>
      </c>
      <c r="J750" s="70">
        <v>1793.18</v>
      </c>
    </row>
    <row r="751" spans="1:10" x14ac:dyDescent="0.25">
      <c r="A751" s="23" t="s">
        <v>103</v>
      </c>
      <c r="B751" s="26" t="s">
        <v>116</v>
      </c>
      <c r="C751" s="27">
        <v>2024</v>
      </c>
      <c r="D751" s="23" t="s">
        <v>6</v>
      </c>
      <c r="E751" s="23" t="s">
        <v>140</v>
      </c>
      <c r="F751" s="23">
        <v>2008</v>
      </c>
      <c r="G751" s="70">
        <v>126.78400000000001</v>
      </c>
      <c r="H751" s="70">
        <v>4057.904</v>
      </c>
      <c r="I751" s="70">
        <v>2126.46</v>
      </c>
      <c r="J751" s="70">
        <v>279.20499999999998</v>
      </c>
    </row>
    <row r="752" spans="1:10" x14ac:dyDescent="0.25">
      <c r="A752" s="23" t="s">
        <v>103</v>
      </c>
      <c r="B752" s="26" t="s">
        <v>116</v>
      </c>
      <c r="C752" s="27">
        <v>2024</v>
      </c>
      <c r="D752" s="23" t="s">
        <v>6</v>
      </c>
      <c r="E752" s="23" t="s">
        <v>140</v>
      </c>
      <c r="F752" s="23">
        <v>2009</v>
      </c>
      <c r="G752" s="70">
        <v>11601.86</v>
      </c>
      <c r="H752" s="70">
        <v>7547.6760000000004</v>
      </c>
      <c r="I752" s="70">
        <v>5379.1440000000002</v>
      </c>
      <c r="J752" s="70">
        <v>409.065</v>
      </c>
    </row>
    <row r="753" spans="1:10" x14ac:dyDescent="0.25">
      <c r="A753" s="23" t="s">
        <v>103</v>
      </c>
      <c r="B753" s="26" t="s">
        <v>116</v>
      </c>
      <c r="C753" s="27">
        <v>2024</v>
      </c>
      <c r="D753" s="23" t="s">
        <v>6</v>
      </c>
      <c r="E753" s="23" t="s">
        <v>140</v>
      </c>
      <c r="F753" s="23">
        <v>2010</v>
      </c>
      <c r="G753" s="70">
        <v>89.179000000000002</v>
      </c>
      <c r="H753" s="70">
        <v>7236.9939999999997</v>
      </c>
      <c r="I753" s="70">
        <v>18700.661</v>
      </c>
      <c r="J753" s="70">
        <v>3051.8330000000001</v>
      </c>
    </row>
    <row r="754" spans="1:10" x14ac:dyDescent="0.25">
      <c r="A754" s="23" t="s">
        <v>103</v>
      </c>
      <c r="B754" s="26" t="s">
        <v>116</v>
      </c>
      <c r="C754" s="27">
        <v>2024</v>
      </c>
      <c r="D754" s="23" t="s">
        <v>6</v>
      </c>
      <c r="E754" s="23" t="s">
        <v>140</v>
      </c>
      <c r="F754" s="23">
        <v>2011</v>
      </c>
      <c r="G754" s="70">
        <v>3019.7620000000002</v>
      </c>
      <c r="H754" s="70">
        <v>1812.471</v>
      </c>
      <c r="I754" s="70">
        <v>5504.7219999999998</v>
      </c>
      <c r="J754" s="70">
        <v>877.01199999999994</v>
      </c>
    </row>
    <row r="755" spans="1:10" x14ac:dyDescent="0.25">
      <c r="A755" s="23" t="s">
        <v>103</v>
      </c>
      <c r="B755" s="26" t="s">
        <v>116</v>
      </c>
      <c r="C755" s="27">
        <v>2024</v>
      </c>
      <c r="D755" s="23" t="s">
        <v>6</v>
      </c>
      <c r="E755" s="23" t="s">
        <v>140</v>
      </c>
      <c r="F755" s="23">
        <v>2012</v>
      </c>
      <c r="G755" s="70">
        <v>16545.275000000001</v>
      </c>
      <c r="H755" s="70">
        <v>933.48599999999999</v>
      </c>
      <c r="I755" s="70">
        <v>2237.3629999999998</v>
      </c>
      <c r="J755" s="70">
        <v>2511.4470000000001</v>
      </c>
    </row>
    <row r="756" spans="1:10" x14ac:dyDescent="0.25">
      <c r="A756" s="23" t="s">
        <v>103</v>
      </c>
      <c r="B756" s="26" t="s">
        <v>116</v>
      </c>
      <c r="C756" s="27">
        <v>2024</v>
      </c>
      <c r="D756" s="23" t="s">
        <v>6</v>
      </c>
      <c r="E756" s="23" t="s">
        <v>140</v>
      </c>
      <c r="F756" s="23">
        <v>2013</v>
      </c>
      <c r="G756" s="70">
        <v>125.706</v>
      </c>
      <c r="H756" s="70">
        <v>10663.905000000001</v>
      </c>
      <c r="I756" s="70">
        <v>14492.352999999999</v>
      </c>
      <c r="J756" s="70">
        <v>8.9369999999999994</v>
      </c>
    </row>
    <row r="757" spans="1:10" x14ac:dyDescent="0.25">
      <c r="A757" s="23" t="s">
        <v>103</v>
      </c>
      <c r="B757" s="26" t="s">
        <v>116</v>
      </c>
      <c r="C757" s="27">
        <v>2024</v>
      </c>
      <c r="D757" s="23" t="s">
        <v>6</v>
      </c>
      <c r="E757" s="23" t="s">
        <v>140</v>
      </c>
      <c r="F757" s="23">
        <v>2014</v>
      </c>
      <c r="G757" s="70">
        <v>215.37100000000001</v>
      </c>
      <c r="H757" s="70">
        <v>7549.1509999999998</v>
      </c>
      <c r="I757" s="70">
        <v>7900.73</v>
      </c>
      <c r="J757" s="70">
        <v>144.36199999999999</v>
      </c>
    </row>
    <row r="758" spans="1:10" x14ac:dyDescent="0.25">
      <c r="A758" s="23" t="s">
        <v>103</v>
      </c>
      <c r="B758" s="26" t="s">
        <v>116</v>
      </c>
      <c r="C758" s="27">
        <v>2024</v>
      </c>
      <c r="D758" s="23" t="s">
        <v>6</v>
      </c>
      <c r="E758" s="23" t="s">
        <v>140</v>
      </c>
      <c r="F758" s="23">
        <v>2015</v>
      </c>
      <c r="G758" s="70">
        <v>21.361999999999998</v>
      </c>
      <c r="H758" s="70">
        <v>4474.8029999999999</v>
      </c>
      <c r="I758" s="70">
        <v>6731.3890000000001</v>
      </c>
      <c r="J758" s="70">
        <v>3986.384</v>
      </c>
    </row>
    <row r="759" spans="1:10" x14ac:dyDescent="0.25">
      <c r="A759" s="23" t="s">
        <v>103</v>
      </c>
      <c r="B759" s="26" t="s">
        <v>116</v>
      </c>
      <c r="C759" s="27">
        <v>2024</v>
      </c>
      <c r="D759" s="23" t="s">
        <v>6</v>
      </c>
      <c r="E759" s="23" t="s">
        <v>140</v>
      </c>
      <c r="F759" s="23">
        <v>2016</v>
      </c>
      <c r="G759" s="70">
        <v>7265.0150000000003</v>
      </c>
      <c r="H759" s="70">
        <v>1953.922</v>
      </c>
      <c r="I759" s="70">
        <v>9513.4</v>
      </c>
      <c r="J759" s="70">
        <v>803.68799999999999</v>
      </c>
    </row>
    <row r="760" spans="1:10" x14ac:dyDescent="0.25">
      <c r="A760" s="23" t="s">
        <v>103</v>
      </c>
      <c r="B760" s="26" t="s">
        <v>116</v>
      </c>
      <c r="C760" s="27">
        <v>2024</v>
      </c>
      <c r="D760" s="23" t="s">
        <v>6</v>
      </c>
      <c r="E760" s="23" t="s">
        <v>140</v>
      </c>
      <c r="F760" s="23">
        <v>2017</v>
      </c>
      <c r="G760" s="70">
        <v>263.15899999999999</v>
      </c>
      <c r="H760" s="70">
        <v>11378.838</v>
      </c>
      <c r="I760" s="70">
        <v>4004.7730000000001</v>
      </c>
      <c r="J760" s="70">
        <v>19452.120999999999</v>
      </c>
    </row>
    <row r="761" spans="1:10" x14ac:dyDescent="0.25">
      <c r="A761" s="23" t="s">
        <v>103</v>
      </c>
      <c r="B761" s="26" t="s">
        <v>116</v>
      </c>
      <c r="C761" s="27">
        <v>2024</v>
      </c>
      <c r="D761" s="23" t="s">
        <v>6</v>
      </c>
      <c r="E761" s="23" t="s">
        <v>140</v>
      </c>
      <c r="F761" s="23">
        <v>2018</v>
      </c>
      <c r="G761" s="70">
        <v>125.51900000000001</v>
      </c>
      <c r="H761" s="70">
        <v>15735.843000000001</v>
      </c>
      <c r="I761" s="70">
        <v>2975.5210000000002</v>
      </c>
      <c r="J761" s="70">
        <v>8227.4359999999997</v>
      </c>
    </row>
    <row r="762" spans="1:10" x14ac:dyDescent="0.25">
      <c r="A762" s="23" t="s">
        <v>103</v>
      </c>
      <c r="B762" s="26" t="s">
        <v>116</v>
      </c>
      <c r="C762" s="27">
        <v>2024</v>
      </c>
      <c r="D762" s="23" t="s">
        <v>6</v>
      </c>
      <c r="E762" s="23" t="s">
        <v>140</v>
      </c>
      <c r="F762" s="23">
        <v>2019</v>
      </c>
      <c r="G762" s="69">
        <v>260.58999999999997</v>
      </c>
      <c r="H762" s="69">
        <v>8813.8729999999996</v>
      </c>
      <c r="I762" s="69">
        <v>9744.6010000000006</v>
      </c>
      <c r="J762" s="69">
        <v>9474.5869999999995</v>
      </c>
    </row>
    <row r="763" spans="1:10" x14ac:dyDescent="0.25">
      <c r="A763" s="23" t="s">
        <v>103</v>
      </c>
      <c r="B763" s="26" t="s">
        <v>116</v>
      </c>
      <c r="C763" s="27">
        <v>2024</v>
      </c>
      <c r="D763" s="23" t="s">
        <v>6</v>
      </c>
      <c r="E763" s="23" t="s">
        <v>140</v>
      </c>
      <c r="F763" s="23">
        <v>2020</v>
      </c>
      <c r="G763" s="69">
        <v>2125.1509999999998</v>
      </c>
      <c r="H763" s="69">
        <v>12582.636</v>
      </c>
      <c r="I763" s="69">
        <v>2400.0880000000002</v>
      </c>
      <c r="J763" s="69">
        <v>1848.9359999999999</v>
      </c>
    </row>
    <row r="764" spans="1:10" x14ac:dyDescent="0.25">
      <c r="A764" s="23" t="s">
        <v>103</v>
      </c>
      <c r="B764" s="26" t="s">
        <v>116</v>
      </c>
      <c r="C764" s="27">
        <v>2024</v>
      </c>
      <c r="D764" s="23" t="s">
        <v>6</v>
      </c>
      <c r="E764" s="23" t="s">
        <v>140</v>
      </c>
      <c r="F764" s="23">
        <v>2021</v>
      </c>
      <c r="G764" s="69">
        <v>1105.4179999999999</v>
      </c>
      <c r="H764" s="69">
        <v>9827.6849999999995</v>
      </c>
      <c r="I764" s="69">
        <v>50487.197999999997</v>
      </c>
      <c r="J764" s="69">
        <v>6235.5339999999997</v>
      </c>
    </row>
    <row r="765" spans="1:10" x14ac:dyDescent="0.25">
      <c r="A765" s="23" t="s">
        <v>103</v>
      </c>
      <c r="B765" s="26" t="s">
        <v>116</v>
      </c>
      <c r="C765" s="27">
        <v>2024</v>
      </c>
      <c r="D765" s="23" t="s">
        <v>6</v>
      </c>
      <c r="E765" s="23" t="s">
        <v>140</v>
      </c>
      <c r="F765" s="23">
        <v>2022</v>
      </c>
      <c r="G765" s="69">
        <v>64.971000000000004</v>
      </c>
      <c r="H765" s="69">
        <v>8976.7909999999993</v>
      </c>
      <c r="I765" s="69">
        <v>4208.3360000000002</v>
      </c>
      <c r="J765" s="69">
        <v>44931.567000000003</v>
      </c>
    </row>
    <row r="766" spans="1:10" x14ac:dyDescent="0.25">
      <c r="A766" s="23" t="s">
        <v>103</v>
      </c>
      <c r="B766" s="26" t="s">
        <v>116</v>
      </c>
      <c r="C766" s="27">
        <v>2024</v>
      </c>
      <c r="D766" s="23" t="s">
        <v>6</v>
      </c>
      <c r="E766" s="23" t="s">
        <v>140</v>
      </c>
      <c r="F766" s="23">
        <v>2023</v>
      </c>
      <c r="G766" s="70">
        <v>88800.350999999995</v>
      </c>
      <c r="H766" s="70">
        <v>10748.245000000001</v>
      </c>
      <c r="I766" s="70">
        <v>26515.102999999999</v>
      </c>
      <c r="J766" s="70">
        <v>8799.3709999999992</v>
      </c>
    </row>
    <row r="767" spans="1:10" ht="15.75" thickBot="1" x14ac:dyDescent="0.3">
      <c r="A767" s="28" t="s">
        <v>103</v>
      </c>
      <c r="B767" s="29" t="s">
        <v>116</v>
      </c>
      <c r="C767" s="30">
        <v>2024</v>
      </c>
      <c r="D767" s="28" t="s">
        <v>6</v>
      </c>
      <c r="E767" s="28" t="s">
        <v>140</v>
      </c>
      <c r="F767" s="28">
        <v>2024</v>
      </c>
      <c r="G767" s="73">
        <v>127.727</v>
      </c>
      <c r="H767" s="73">
        <v>4204.42</v>
      </c>
      <c r="I767" s="73">
        <v>31166.679</v>
      </c>
      <c r="J767" s="73">
        <v>5438.424</v>
      </c>
    </row>
    <row r="768" spans="1:10" ht="15.75" thickTop="1" x14ac:dyDescent="0.25">
      <c r="A768" s="23" t="s">
        <v>103</v>
      </c>
      <c r="B768" s="26" t="s">
        <v>116</v>
      </c>
      <c r="C768" s="27">
        <v>2024</v>
      </c>
      <c r="D768" s="23" t="s">
        <v>6</v>
      </c>
      <c r="E768" s="23" t="s">
        <v>141</v>
      </c>
      <c r="F768" s="23">
        <v>1980</v>
      </c>
      <c r="G768" s="70">
        <v>116.828</v>
      </c>
      <c r="H768" s="70">
        <v>11.452999999999999</v>
      </c>
      <c r="I768" s="70">
        <v>42.04</v>
      </c>
      <c r="J768" s="70">
        <v>0</v>
      </c>
    </row>
    <row r="769" spans="1:10" x14ac:dyDescent="0.25">
      <c r="A769" s="23" t="s">
        <v>103</v>
      </c>
      <c r="B769" s="26" t="s">
        <v>116</v>
      </c>
      <c r="C769" s="27">
        <v>2024</v>
      </c>
      <c r="D769" s="23" t="s">
        <v>6</v>
      </c>
      <c r="E769" s="23" t="s">
        <v>141</v>
      </c>
      <c r="F769" s="23">
        <v>1981</v>
      </c>
      <c r="G769" s="70">
        <v>13.798999999999999</v>
      </c>
      <c r="H769" s="70">
        <v>25.018999999999998</v>
      </c>
      <c r="I769" s="70">
        <v>637.14599999999996</v>
      </c>
      <c r="J769" s="70">
        <v>0</v>
      </c>
    </row>
    <row r="770" spans="1:10" x14ac:dyDescent="0.25">
      <c r="A770" s="23" t="s">
        <v>103</v>
      </c>
      <c r="B770" s="26" t="s">
        <v>116</v>
      </c>
      <c r="C770" s="27">
        <v>2024</v>
      </c>
      <c r="D770" s="23" t="s">
        <v>6</v>
      </c>
      <c r="E770" s="23" t="s">
        <v>141</v>
      </c>
      <c r="F770" s="23">
        <v>1982</v>
      </c>
      <c r="G770" s="70">
        <v>0</v>
      </c>
      <c r="H770" s="70">
        <v>11.583</v>
      </c>
      <c r="I770" s="70">
        <v>594.048</v>
      </c>
      <c r="J770" s="70">
        <v>0</v>
      </c>
    </row>
    <row r="771" spans="1:10" x14ac:dyDescent="0.25">
      <c r="A771" s="23" t="s">
        <v>103</v>
      </c>
      <c r="B771" s="26" t="s">
        <v>116</v>
      </c>
      <c r="C771" s="27">
        <v>2024</v>
      </c>
      <c r="D771" s="23" t="s">
        <v>6</v>
      </c>
      <c r="E771" s="23" t="s">
        <v>141</v>
      </c>
      <c r="F771" s="23">
        <v>1983</v>
      </c>
      <c r="G771" s="70">
        <v>0</v>
      </c>
      <c r="H771" s="70">
        <v>11.984999999999999</v>
      </c>
      <c r="I771" s="70">
        <v>1798.182</v>
      </c>
      <c r="J771" s="70">
        <v>0</v>
      </c>
    </row>
    <row r="772" spans="1:10" x14ac:dyDescent="0.25">
      <c r="A772" s="23" t="s">
        <v>103</v>
      </c>
      <c r="B772" s="26" t="s">
        <v>116</v>
      </c>
      <c r="C772" s="27">
        <v>2024</v>
      </c>
      <c r="D772" s="23" t="s">
        <v>6</v>
      </c>
      <c r="E772" s="23" t="s">
        <v>141</v>
      </c>
      <c r="F772" s="23">
        <v>1984</v>
      </c>
      <c r="G772" s="70">
        <v>0</v>
      </c>
      <c r="H772" s="70">
        <v>1624.42</v>
      </c>
      <c r="I772" s="70">
        <v>0</v>
      </c>
      <c r="J772" s="70">
        <v>0</v>
      </c>
    </row>
    <row r="773" spans="1:10" x14ac:dyDescent="0.25">
      <c r="A773" s="23" t="s">
        <v>103</v>
      </c>
      <c r="B773" s="26" t="s">
        <v>116</v>
      </c>
      <c r="C773" s="27">
        <v>2024</v>
      </c>
      <c r="D773" s="23" t="s">
        <v>6</v>
      </c>
      <c r="E773" s="23" t="s">
        <v>141</v>
      </c>
      <c r="F773" s="23">
        <v>1985</v>
      </c>
      <c r="G773" s="70">
        <v>0</v>
      </c>
      <c r="H773" s="70">
        <v>7.8129999999999997</v>
      </c>
      <c r="I773" s="70">
        <v>0</v>
      </c>
      <c r="J773" s="70">
        <v>687.43700000000001</v>
      </c>
    </row>
    <row r="774" spans="1:10" x14ac:dyDescent="0.25">
      <c r="A774" s="23" t="s">
        <v>103</v>
      </c>
      <c r="B774" s="26" t="s">
        <v>116</v>
      </c>
      <c r="C774" s="27">
        <v>2024</v>
      </c>
      <c r="D774" s="23" t="s">
        <v>6</v>
      </c>
      <c r="E774" s="23" t="s">
        <v>141</v>
      </c>
      <c r="F774" s="23">
        <v>1986</v>
      </c>
      <c r="G774" s="70">
        <v>13.48</v>
      </c>
      <c r="H774" s="70">
        <v>225.91900000000001</v>
      </c>
      <c r="I774" s="70">
        <v>50.201999999999998</v>
      </c>
      <c r="J774" s="70">
        <v>0</v>
      </c>
    </row>
    <row r="775" spans="1:10" x14ac:dyDescent="0.25">
      <c r="A775" s="23" t="s">
        <v>103</v>
      </c>
      <c r="B775" s="26" t="s">
        <v>116</v>
      </c>
      <c r="C775" s="27">
        <v>2024</v>
      </c>
      <c r="D775" s="23" t="s">
        <v>6</v>
      </c>
      <c r="E775" s="23" t="s">
        <v>141</v>
      </c>
      <c r="F775" s="23">
        <v>1987</v>
      </c>
      <c r="G775" s="70">
        <v>0</v>
      </c>
      <c r="H775" s="70">
        <v>1277.819</v>
      </c>
      <c r="I775" s="70">
        <v>1045.7940000000001</v>
      </c>
      <c r="J775" s="70">
        <v>0</v>
      </c>
    </row>
    <row r="776" spans="1:10" x14ac:dyDescent="0.25">
      <c r="A776" s="23" t="s">
        <v>103</v>
      </c>
      <c r="B776" s="26" t="s">
        <v>116</v>
      </c>
      <c r="C776" s="27">
        <v>2024</v>
      </c>
      <c r="D776" s="23" t="s">
        <v>6</v>
      </c>
      <c r="E776" s="23" t="s">
        <v>141</v>
      </c>
      <c r="F776" s="23">
        <v>1988</v>
      </c>
      <c r="G776" s="70">
        <v>0</v>
      </c>
      <c r="H776" s="70">
        <v>57.921999999999997</v>
      </c>
      <c r="I776" s="70">
        <v>614.80100000000004</v>
      </c>
      <c r="J776" s="70">
        <v>0</v>
      </c>
    </row>
    <row r="777" spans="1:10" x14ac:dyDescent="0.25">
      <c r="A777" s="23" t="s">
        <v>103</v>
      </c>
      <c r="B777" s="26" t="s">
        <v>116</v>
      </c>
      <c r="C777" s="27">
        <v>2024</v>
      </c>
      <c r="D777" s="23" t="s">
        <v>6</v>
      </c>
      <c r="E777" s="23" t="s">
        <v>141</v>
      </c>
      <c r="F777" s="23">
        <v>1989</v>
      </c>
      <c r="G777" s="70">
        <v>0</v>
      </c>
      <c r="H777" s="70">
        <v>143.21</v>
      </c>
      <c r="I777" s="70">
        <v>352.27300000000002</v>
      </c>
      <c r="J777" s="70">
        <v>425.45800000000003</v>
      </c>
    </row>
    <row r="778" spans="1:10" x14ac:dyDescent="0.25">
      <c r="A778" s="23" t="s">
        <v>103</v>
      </c>
      <c r="B778" s="26" t="s">
        <v>116</v>
      </c>
      <c r="C778" s="27">
        <v>2024</v>
      </c>
      <c r="D778" s="23" t="s">
        <v>6</v>
      </c>
      <c r="E778" s="23" t="s">
        <v>141</v>
      </c>
      <c r="F778" s="23">
        <v>1990</v>
      </c>
      <c r="G778" s="70">
        <v>0</v>
      </c>
      <c r="H778" s="70">
        <v>10227.099</v>
      </c>
      <c r="I778" s="70">
        <v>181.19900000000001</v>
      </c>
      <c r="J778" s="70">
        <v>3199.1030000000001</v>
      </c>
    </row>
    <row r="779" spans="1:10" x14ac:dyDescent="0.25">
      <c r="A779" s="23" t="s">
        <v>103</v>
      </c>
      <c r="B779" s="26" t="s">
        <v>116</v>
      </c>
      <c r="C779" s="27">
        <v>2024</v>
      </c>
      <c r="D779" s="23" t="s">
        <v>6</v>
      </c>
      <c r="E779" s="23" t="s">
        <v>141</v>
      </c>
      <c r="F779" s="23">
        <v>1991</v>
      </c>
      <c r="G779" s="70">
        <v>0</v>
      </c>
      <c r="H779" s="70">
        <v>50.064999999999998</v>
      </c>
      <c r="I779" s="70">
        <v>272.697</v>
      </c>
      <c r="J779" s="70">
        <v>1392.59</v>
      </c>
    </row>
    <row r="780" spans="1:10" x14ac:dyDescent="0.25">
      <c r="A780" s="23" t="s">
        <v>103</v>
      </c>
      <c r="B780" s="26" t="s">
        <v>116</v>
      </c>
      <c r="C780" s="27">
        <v>2024</v>
      </c>
      <c r="D780" s="23" t="s">
        <v>6</v>
      </c>
      <c r="E780" s="23" t="s">
        <v>141</v>
      </c>
      <c r="F780" s="23">
        <v>1992</v>
      </c>
      <c r="G780" s="70">
        <v>62.488</v>
      </c>
      <c r="H780" s="70">
        <v>760.87</v>
      </c>
      <c r="I780" s="70">
        <v>331.77800000000002</v>
      </c>
      <c r="J780" s="70">
        <v>162.28899999999999</v>
      </c>
    </row>
    <row r="781" spans="1:10" x14ac:dyDescent="0.25">
      <c r="A781" s="23" t="s">
        <v>103</v>
      </c>
      <c r="B781" s="26" t="s">
        <v>116</v>
      </c>
      <c r="C781" s="27">
        <v>2024</v>
      </c>
      <c r="D781" s="23" t="s">
        <v>6</v>
      </c>
      <c r="E781" s="23" t="s">
        <v>141</v>
      </c>
      <c r="F781" s="23">
        <v>1993</v>
      </c>
      <c r="G781" s="70">
        <v>0</v>
      </c>
      <c r="H781" s="70">
        <v>607.50900000000001</v>
      </c>
      <c r="I781" s="70">
        <v>799.08799999999997</v>
      </c>
      <c r="J781" s="70">
        <v>0</v>
      </c>
    </row>
    <row r="782" spans="1:10" x14ac:dyDescent="0.25">
      <c r="A782" s="23" t="s">
        <v>103</v>
      </c>
      <c r="B782" s="26" t="s">
        <v>116</v>
      </c>
      <c r="C782" s="27">
        <v>2024</v>
      </c>
      <c r="D782" s="23" t="s">
        <v>6</v>
      </c>
      <c r="E782" s="23" t="s">
        <v>141</v>
      </c>
      <c r="F782" s="23">
        <v>1994</v>
      </c>
      <c r="G782" s="70">
        <v>0</v>
      </c>
      <c r="H782" s="70">
        <v>608.61099999999999</v>
      </c>
      <c r="I782" s="70">
        <v>564.66099999999994</v>
      </c>
      <c r="J782" s="70">
        <v>78.055999999999997</v>
      </c>
    </row>
    <row r="783" spans="1:10" x14ac:dyDescent="0.25">
      <c r="A783" s="23" t="s">
        <v>103</v>
      </c>
      <c r="B783" s="26" t="s">
        <v>116</v>
      </c>
      <c r="C783" s="27">
        <v>2024</v>
      </c>
      <c r="D783" s="23" t="s">
        <v>6</v>
      </c>
      <c r="E783" s="23" t="s">
        <v>141</v>
      </c>
      <c r="F783" s="23">
        <v>1995</v>
      </c>
      <c r="G783" s="70">
        <v>0.255</v>
      </c>
      <c r="H783" s="70">
        <v>1329.742</v>
      </c>
      <c r="I783" s="70">
        <v>484.37200000000001</v>
      </c>
      <c r="J783" s="70">
        <v>250.21600000000001</v>
      </c>
    </row>
    <row r="784" spans="1:10" x14ac:dyDescent="0.25">
      <c r="A784" s="23" t="s">
        <v>103</v>
      </c>
      <c r="B784" s="26" t="s">
        <v>116</v>
      </c>
      <c r="C784" s="27">
        <v>2024</v>
      </c>
      <c r="D784" s="23" t="s">
        <v>6</v>
      </c>
      <c r="E784" s="23" t="s">
        <v>141</v>
      </c>
      <c r="F784" s="23">
        <v>1996</v>
      </c>
      <c r="G784" s="70">
        <v>93.072999999999993</v>
      </c>
      <c r="H784" s="70">
        <v>42.106000000000002</v>
      </c>
      <c r="I784" s="70">
        <v>380.67500000000001</v>
      </c>
      <c r="J784" s="70">
        <v>657.72500000000002</v>
      </c>
    </row>
    <row r="785" spans="1:10" x14ac:dyDescent="0.25">
      <c r="A785" s="23" t="s">
        <v>103</v>
      </c>
      <c r="B785" s="26" t="s">
        <v>116</v>
      </c>
      <c r="C785" s="27">
        <v>2024</v>
      </c>
      <c r="D785" s="23" t="s">
        <v>6</v>
      </c>
      <c r="E785" s="23" t="s">
        <v>141</v>
      </c>
      <c r="F785" s="23">
        <v>1997</v>
      </c>
      <c r="G785" s="70">
        <v>0</v>
      </c>
      <c r="H785" s="70">
        <v>0</v>
      </c>
      <c r="I785" s="70">
        <v>2333.741</v>
      </c>
      <c r="J785" s="70">
        <v>432.52600000000001</v>
      </c>
    </row>
    <row r="786" spans="1:10" x14ac:dyDescent="0.25">
      <c r="A786" s="23" t="s">
        <v>103</v>
      </c>
      <c r="B786" s="26" t="s">
        <v>116</v>
      </c>
      <c r="C786" s="27">
        <v>2024</v>
      </c>
      <c r="D786" s="23" t="s">
        <v>6</v>
      </c>
      <c r="E786" s="23" t="s">
        <v>141</v>
      </c>
      <c r="F786" s="23">
        <v>1998</v>
      </c>
      <c r="G786" s="70">
        <v>1.403</v>
      </c>
      <c r="H786" s="70">
        <v>201.68600000000001</v>
      </c>
      <c r="I786" s="70">
        <v>267.37599999999998</v>
      </c>
      <c r="J786" s="70">
        <v>562.33799999999997</v>
      </c>
    </row>
    <row r="787" spans="1:10" x14ac:dyDescent="0.25">
      <c r="A787" s="23" t="s">
        <v>103</v>
      </c>
      <c r="B787" s="26" t="s">
        <v>116</v>
      </c>
      <c r="C787" s="27">
        <v>2024</v>
      </c>
      <c r="D787" s="23" t="s">
        <v>6</v>
      </c>
      <c r="E787" s="23" t="s">
        <v>141</v>
      </c>
      <c r="F787" s="23">
        <v>1999</v>
      </c>
      <c r="G787" s="70">
        <v>1414.8520000000001</v>
      </c>
      <c r="H787" s="70">
        <v>16854.352999999999</v>
      </c>
      <c r="I787" s="70">
        <v>1187.259</v>
      </c>
      <c r="J787" s="70">
        <v>117.578</v>
      </c>
    </row>
    <row r="788" spans="1:10" x14ac:dyDescent="0.25">
      <c r="A788" s="23" t="s">
        <v>103</v>
      </c>
      <c r="B788" s="26" t="s">
        <v>116</v>
      </c>
      <c r="C788" s="27">
        <v>2024</v>
      </c>
      <c r="D788" s="23" t="s">
        <v>6</v>
      </c>
      <c r="E788" s="23" t="s">
        <v>141</v>
      </c>
      <c r="F788" s="23">
        <v>2000</v>
      </c>
      <c r="G788" s="70">
        <v>0</v>
      </c>
      <c r="H788" s="70">
        <v>579.02</v>
      </c>
      <c r="I788" s="70">
        <v>1646.6559999999999</v>
      </c>
      <c r="J788" s="70">
        <v>91.667000000000002</v>
      </c>
    </row>
    <row r="789" spans="1:10" x14ac:dyDescent="0.25">
      <c r="A789" s="23" t="s">
        <v>103</v>
      </c>
      <c r="B789" s="26" t="s">
        <v>116</v>
      </c>
      <c r="C789" s="27">
        <v>2024</v>
      </c>
      <c r="D789" s="23" t="s">
        <v>6</v>
      </c>
      <c r="E789" s="23" t="s">
        <v>141</v>
      </c>
      <c r="F789" s="23">
        <v>2001</v>
      </c>
      <c r="G789" s="70">
        <v>0</v>
      </c>
      <c r="H789" s="70">
        <v>736.07799999999997</v>
      </c>
      <c r="I789" s="70">
        <v>272.815</v>
      </c>
      <c r="J789" s="70">
        <v>16.734999999999999</v>
      </c>
    </row>
    <row r="790" spans="1:10" x14ac:dyDescent="0.25">
      <c r="A790" s="23" t="s">
        <v>103</v>
      </c>
      <c r="B790" s="26" t="s">
        <v>116</v>
      </c>
      <c r="C790" s="27">
        <v>2024</v>
      </c>
      <c r="D790" s="23" t="s">
        <v>6</v>
      </c>
      <c r="E790" s="23" t="s">
        <v>141</v>
      </c>
      <c r="F790" s="23">
        <v>2002</v>
      </c>
      <c r="G790" s="70">
        <v>0</v>
      </c>
      <c r="H790" s="70">
        <v>3755.6529999999998</v>
      </c>
      <c r="I790" s="70">
        <v>4729.5420000000004</v>
      </c>
      <c r="J790" s="70">
        <v>371.09100000000001</v>
      </c>
    </row>
    <row r="791" spans="1:10" x14ac:dyDescent="0.25">
      <c r="A791" s="23" t="s">
        <v>103</v>
      </c>
      <c r="B791" s="26" t="s">
        <v>116</v>
      </c>
      <c r="C791" s="27">
        <v>2024</v>
      </c>
      <c r="D791" s="23" t="s">
        <v>6</v>
      </c>
      <c r="E791" s="23" t="s">
        <v>141</v>
      </c>
      <c r="F791" s="23">
        <v>2003</v>
      </c>
      <c r="G791" s="70">
        <v>15.853</v>
      </c>
      <c r="H791" s="70">
        <v>168.876</v>
      </c>
      <c r="I791" s="70">
        <v>1268.9770000000001</v>
      </c>
      <c r="J791" s="70">
        <v>1791.7829999999999</v>
      </c>
    </row>
    <row r="792" spans="1:10" x14ac:dyDescent="0.25">
      <c r="A792" s="23" t="s">
        <v>103</v>
      </c>
      <c r="B792" s="26" t="s">
        <v>116</v>
      </c>
      <c r="C792" s="27">
        <v>2024</v>
      </c>
      <c r="D792" s="23" t="s">
        <v>6</v>
      </c>
      <c r="E792" s="23" t="s">
        <v>141</v>
      </c>
      <c r="F792" s="23">
        <v>2004</v>
      </c>
      <c r="G792" s="70">
        <v>10.154999999999999</v>
      </c>
      <c r="H792" s="70">
        <v>976.23800000000006</v>
      </c>
      <c r="I792" s="70">
        <v>76.489999999999995</v>
      </c>
      <c r="J792" s="70">
        <v>53.253</v>
      </c>
    </row>
    <row r="793" spans="1:10" x14ac:dyDescent="0.25">
      <c r="A793" s="23" t="s">
        <v>103</v>
      </c>
      <c r="B793" s="26" t="s">
        <v>116</v>
      </c>
      <c r="C793" s="27">
        <v>2024</v>
      </c>
      <c r="D793" s="23" t="s">
        <v>6</v>
      </c>
      <c r="E793" s="23" t="s">
        <v>141</v>
      </c>
      <c r="F793" s="23">
        <v>2005</v>
      </c>
      <c r="G793" s="70">
        <v>0</v>
      </c>
      <c r="H793" s="70">
        <v>1615.9880000000001</v>
      </c>
      <c r="I793" s="70">
        <v>3208.4839999999999</v>
      </c>
      <c r="J793" s="70">
        <v>461.94299999999998</v>
      </c>
    </row>
    <row r="794" spans="1:10" x14ac:dyDescent="0.25">
      <c r="A794" s="23" t="s">
        <v>103</v>
      </c>
      <c r="B794" s="26" t="s">
        <v>116</v>
      </c>
      <c r="C794" s="27">
        <v>2024</v>
      </c>
      <c r="D794" s="23" t="s">
        <v>6</v>
      </c>
      <c r="E794" s="23" t="s">
        <v>141</v>
      </c>
      <c r="F794" s="23">
        <v>2006</v>
      </c>
      <c r="G794" s="70">
        <v>0</v>
      </c>
      <c r="H794" s="70">
        <v>323.67899999999997</v>
      </c>
      <c r="I794" s="70">
        <v>274.89800000000002</v>
      </c>
      <c r="J794" s="70">
        <v>895.89400000000001</v>
      </c>
    </row>
    <row r="795" spans="1:10" x14ac:dyDescent="0.25">
      <c r="A795" s="23" t="s">
        <v>103</v>
      </c>
      <c r="B795" s="26" t="s">
        <v>116</v>
      </c>
      <c r="C795" s="27">
        <v>2024</v>
      </c>
      <c r="D795" s="23" t="s">
        <v>6</v>
      </c>
      <c r="E795" s="23" t="s">
        <v>141</v>
      </c>
      <c r="F795" s="23">
        <v>2007</v>
      </c>
      <c r="G795" s="70">
        <v>0</v>
      </c>
      <c r="H795" s="70">
        <v>5206.0879999999997</v>
      </c>
      <c r="I795" s="70">
        <v>411.38600000000002</v>
      </c>
      <c r="J795" s="70">
        <v>231.34</v>
      </c>
    </row>
    <row r="796" spans="1:10" x14ac:dyDescent="0.25">
      <c r="A796" s="23" t="s">
        <v>103</v>
      </c>
      <c r="B796" s="26" t="s">
        <v>116</v>
      </c>
      <c r="C796" s="27">
        <v>2024</v>
      </c>
      <c r="D796" s="23" t="s">
        <v>6</v>
      </c>
      <c r="E796" s="23" t="s">
        <v>141</v>
      </c>
      <c r="F796" s="23">
        <v>2008</v>
      </c>
      <c r="G796" s="70">
        <v>5.8559999999999999</v>
      </c>
      <c r="H796" s="70">
        <v>573.495</v>
      </c>
      <c r="I796" s="70">
        <v>462.49099999999999</v>
      </c>
      <c r="J796" s="70">
        <v>88.055999999999997</v>
      </c>
    </row>
    <row r="797" spans="1:10" x14ac:dyDescent="0.25">
      <c r="A797" s="23" t="s">
        <v>103</v>
      </c>
      <c r="B797" s="26" t="s">
        <v>116</v>
      </c>
      <c r="C797" s="27">
        <v>2024</v>
      </c>
      <c r="D797" s="23" t="s">
        <v>6</v>
      </c>
      <c r="E797" s="23" t="s">
        <v>141</v>
      </c>
      <c r="F797" s="23">
        <v>2009</v>
      </c>
      <c r="G797" s="70">
        <v>487.35700000000003</v>
      </c>
      <c r="H797" s="70">
        <v>847.92399999999998</v>
      </c>
      <c r="I797" s="70">
        <v>525.56200000000001</v>
      </c>
      <c r="J797" s="70">
        <v>304.70400000000001</v>
      </c>
    </row>
    <row r="798" spans="1:10" x14ac:dyDescent="0.25">
      <c r="A798" s="23" t="s">
        <v>103</v>
      </c>
      <c r="B798" s="26" t="s">
        <v>116</v>
      </c>
      <c r="C798" s="27">
        <v>2024</v>
      </c>
      <c r="D798" s="23" t="s">
        <v>6</v>
      </c>
      <c r="E798" s="23" t="s">
        <v>141</v>
      </c>
      <c r="F798" s="23">
        <v>2010</v>
      </c>
      <c r="G798" s="70">
        <v>5.3159999999999998</v>
      </c>
      <c r="H798" s="70">
        <v>1499.6790000000001</v>
      </c>
      <c r="I798" s="70">
        <v>1979.578</v>
      </c>
      <c r="J798" s="70">
        <v>29.492999999999999</v>
      </c>
    </row>
    <row r="799" spans="1:10" x14ac:dyDescent="0.25">
      <c r="A799" s="23" t="s">
        <v>103</v>
      </c>
      <c r="B799" s="26" t="s">
        <v>116</v>
      </c>
      <c r="C799" s="27">
        <v>2024</v>
      </c>
      <c r="D799" s="23" t="s">
        <v>6</v>
      </c>
      <c r="E799" s="23" t="s">
        <v>141</v>
      </c>
      <c r="F799" s="23">
        <v>2011</v>
      </c>
      <c r="G799" s="70">
        <v>718.79399999999998</v>
      </c>
      <c r="H799" s="70">
        <v>1198.9659999999999</v>
      </c>
      <c r="I799" s="70">
        <v>1857.2919999999999</v>
      </c>
      <c r="J799" s="70">
        <v>877.01199999999994</v>
      </c>
    </row>
    <row r="800" spans="1:10" x14ac:dyDescent="0.25">
      <c r="A800" s="23" t="s">
        <v>103</v>
      </c>
      <c r="B800" s="26" t="s">
        <v>116</v>
      </c>
      <c r="C800" s="27">
        <v>2024</v>
      </c>
      <c r="D800" s="23" t="s">
        <v>6</v>
      </c>
      <c r="E800" s="23" t="s">
        <v>141</v>
      </c>
      <c r="F800" s="23">
        <v>2012</v>
      </c>
      <c r="G800" s="70">
        <v>1601.857</v>
      </c>
      <c r="H800" s="70">
        <v>77.866</v>
      </c>
      <c r="I800" s="70">
        <v>429.57</v>
      </c>
      <c r="J800" s="70">
        <v>202.24700000000001</v>
      </c>
    </row>
    <row r="801" spans="1:10" x14ac:dyDescent="0.25">
      <c r="A801" s="23" t="s">
        <v>103</v>
      </c>
      <c r="B801" s="26" t="s">
        <v>116</v>
      </c>
      <c r="C801" s="27">
        <v>2024</v>
      </c>
      <c r="D801" s="23" t="s">
        <v>6</v>
      </c>
      <c r="E801" s="23" t="s">
        <v>141</v>
      </c>
      <c r="F801" s="23">
        <v>2013</v>
      </c>
      <c r="G801" s="70">
        <v>5.8289999999999997</v>
      </c>
      <c r="H801" s="70">
        <v>7106.7089999999998</v>
      </c>
      <c r="I801" s="70">
        <v>4979.0190000000002</v>
      </c>
      <c r="J801" s="70">
        <v>8.9369999999999994</v>
      </c>
    </row>
    <row r="802" spans="1:10" x14ac:dyDescent="0.25">
      <c r="A802" s="23" t="s">
        <v>103</v>
      </c>
      <c r="B802" s="26" t="s">
        <v>116</v>
      </c>
      <c r="C802" s="27">
        <v>2024</v>
      </c>
      <c r="D802" s="23" t="s">
        <v>6</v>
      </c>
      <c r="E802" s="23" t="s">
        <v>141</v>
      </c>
      <c r="F802" s="23">
        <v>2014</v>
      </c>
      <c r="G802" s="70">
        <v>9.1709999999999994</v>
      </c>
      <c r="H802" s="70">
        <v>3935.306</v>
      </c>
      <c r="I802" s="70">
        <v>1081.9680000000001</v>
      </c>
      <c r="J802" s="70">
        <v>24.082000000000001</v>
      </c>
    </row>
    <row r="803" spans="1:10" x14ac:dyDescent="0.25">
      <c r="A803" s="23" t="s">
        <v>103</v>
      </c>
      <c r="B803" s="26" t="s">
        <v>116</v>
      </c>
      <c r="C803" s="27">
        <v>2024</v>
      </c>
      <c r="D803" s="23" t="s">
        <v>6</v>
      </c>
      <c r="E803" s="23" t="s">
        <v>141</v>
      </c>
      <c r="F803" s="23">
        <v>2015</v>
      </c>
      <c r="G803" s="70">
        <v>4.3419999999999996</v>
      </c>
      <c r="H803" s="70">
        <v>2388.0540000000001</v>
      </c>
      <c r="I803" s="70">
        <v>444.63499999999999</v>
      </c>
      <c r="J803" s="70">
        <v>0</v>
      </c>
    </row>
    <row r="804" spans="1:10" x14ac:dyDescent="0.25">
      <c r="A804" s="23" t="s">
        <v>103</v>
      </c>
      <c r="B804" s="26" t="s">
        <v>116</v>
      </c>
      <c r="C804" s="27">
        <v>2024</v>
      </c>
      <c r="D804" s="23" t="s">
        <v>6</v>
      </c>
      <c r="E804" s="23" t="s">
        <v>141</v>
      </c>
      <c r="F804" s="23">
        <v>2016</v>
      </c>
      <c r="G804" s="70">
        <v>73.388000000000005</v>
      </c>
      <c r="H804" s="70">
        <v>1119.4949999999999</v>
      </c>
      <c r="I804" s="70">
        <v>3666.576</v>
      </c>
      <c r="J804" s="70">
        <v>266.58</v>
      </c>
    </row>
    <row r="805" spans="1:10" x14ac:dyDescent="0.25">
      <c r="A805" s="23" t="s">
        <v>103</v>
      </c>
      <c r="B805" s="26" t="s">
        <v>116</v>
      </c>
      <c r="C805" s="27">
        <v>2024</v>
      </c>
      <c r="D805" s="23" t="s">
        <v>6</v>
      </c>
      <c r="E805" s="23" t="s">
        <v>141</v>
      </c>
      <c r="F805" s="23">
        <v>2017</v>
      </c>
      <c r="G805" s="70">
        <v>10.768000000000001</v>
      </c>
      <c r="H805" s="70">
        <v>2642.8380000000002</v>
      </c>
      <c r="I805" s="70">
        <v>155.45699999999999</v>
      </c>
      <c r="J805" s="70">
        <v>1747.509</v>
      </c>
    </row>
    <row r="806" spans="1:10" x14ac:dyDescent="0.25">
      <c r="A806" s="23" t="s">
        <v>103</v>
      </c>
      <c r="B806" s="26" t="s">
        <v>116</v>
      </c>
      <c r="C806" s="27">
        <v>2024</v>
      </c>
      <c r="D806" s="23" t="s">
        <v>6</v>
      </c>
      <c r="E806" s="23" t="s">
        <v>141</v>
      </c>
      <c r="F806" s="23">
        <v>2018</v>
      </c>
      <c r="G806" s="70">
        <v>2.9510000000000001</v>
      </c>
      <c r="H806" s="70">
        <v>1986.837</v>
      </c>
      <c r="I806" s="70">
        <v>381.58300000000003</v>
      </c>
      <c r="J806" s="70">
        <v>1526.6669999999999</v>
      </c>
    </row>
    <row r="807" spans="1:10" x14ac:dyDescent="0.25">
      <c r="A807" s="23" t="s">
        <v>103</v>
      </c>
      <c r="B807" s="26" t="s">
        <v>116</v>
      </c>
      <c r="C807" s="27">
        <v>2024</v>
      </c>
      <c r="D807" s="23" t="s">
        <v>6</v>
      </c>
      <c r="E807" s="23" t="s">
        <v>141</v>
      </c>
      <c r="F807" s="23">
        <v>2019</v>
      </c>
      <c r="G807" s="69">
        <v>19.981000000000002</v>
      </c>
      <c r="H807" s="69">
        <v>2765.886</v>
      </c>
      <c r="I807" s="69">
        <v>723.88499999999999</v>
      </c>
      <c r="J807" s="69">
        <v>0</v>
      </c>
    </row>
    <row r="808" spans="1:10" x14ac:dyDescent="0.25">
      <c r="A808" s="23" t="s">
        <v>103</v>
      </c>
      <c r="B808" s="26" t="s">
        <v>116</v>
      </c>
      <c r="C808" s="27">
        <v>2024</v>
      </c>
      <c r="D808" s="23" t="s">
        <v>6</v>
      </c>
      <c r="E808" s="23" t="s">
        <v>141</v>
      </c>
      <c r="F808" s="23">
        <v>2020</v>
      </c>
      <c r="G808" s="69">
        <v>119.426</v>
      </c>
      <c r="H808" s="69">
        <v>3674.1509999999998</v>
      </c>
      <c r="I808" s="69">
        <v>64.897000000000006</v>
      </c>
      <c r="J808" s="69">
        <v>0</v>
      </c>
    </row>
    <row r="809" spans="1:10" x14ac:dyDescent="0.25">
      <c r="A809" s="23" t="s">
        <v>103</v>
      </c>
      <c r="B809" s="26" t="s">
        <v>116</v>
      </c>
      <c r="C809" s="27">
        <v>2024</v>
      </c>
      <c r="D809" s="23" t="s">
        <v>6</v>
      </c>
      <c r="E809" s="23" t="s">
        <v>141</v>
      </c>
      <c r="F809" s="23">
        <v>2021</v>
      </c>
      <c r="G809" s="69">
        <v>282.524</v>
      </c>
      <c r="H809" s="69">
        <v>1811.183</v>
      </c>
      <c r="I809" s="69">
        <v>12609.063</v>
      </c>
      <c r="J809" s="69">
        <v>50.052</v>
      </c>
    </row>
    <row r="810" spans="1:10" x14ac:dyDescent="0.25">
      <c r="A810" s="23" t="s">
        <v>103</v>
      </c>
      <c r="B810" s="26" t="s">
        <v>116</v>
      </c>
      <c r="C810" s="27">
        <v>2024</v>
      </c>
      <c r="D810" s="23" t="s">
        <v>6</v>
      </c>
      <c r="E810" s="23" t="s">
        <v>141</v>
      </c>
      <c r="F810" s="23">
        <v>2022</v>
      </c>
      <c r="G810" s="69">
        <v>0</v>
      </c>
      <c r="H810" s="69">
        <v>948.00300000000004</v>
      </c>
      <c r="I810" s="69">
        <v>75.2</v>
      </c>
      <c r="J810" s="69">
        <v>3126.203</v>
      </c>
    </row>
    <row r="811" spans="1:10" x14ac:dyDescent="0.25">
      <c r="A811" s="23" t="s">
        <v>103</v>
      </c>
      <c r="B811" s="26" t="s">
        <v>116</v>
      </c>
      <c r="C811" s="27">
        <v>2024</v>
      </c>
      <c r="D811" s="23" t="s">
        <v>6</v>
      </c>
      <c r="E811" s="23" t="s">
        <v>141</v>
      </c>
      <c r="F811" s="23">
        <v>2023</v>
      </c>
      <c r="G811" s="70">
        <v>6983.2190000000001</v>
      </c>
      <c r="H811" s="70">
        <v>4476.393</v>
      </c>
      <c r="I811" s="70">
        <v>2483.029</v>
      </c>
      <c r="J811" s="70">
        <v>732.39499999999998</v>
      </c>
    </row>
    <row r="812" spans="1:10" ht="15.75" thickBot="1" x14ac:dyDescent="0.3">
      <c r="A812" s="28" t="s">
        <v>103</v>
      </c>
      <c r="B812" s="29" t="s">
        <v>116</v>
      </c>
      <c r="C812" s="30">
        <v>2024</v>
      </c>
      <c r="D812" s="28" t="s">
        <v>6</v>
      </c>
      <c r="E812" s="28" t="s">
        <v>141</v>
      </c>
      <c r="F812" s="28">
        <v>2024</v>
      </c>
      <c r="G812" s="73">
        <v>38.076000000000001</v>
      </c>
      <c r="H812" s="73">
        <v>1571.8440000000001</v>
      </c>
      <c r="I812" s="73">
        <v>8745.3320000000003</v>
      </c>
      <c r="J812" s="73">
        <v>585.36199999999997</v>
      </c>
    </row>
    <row r="813" spans="1:10" ht="15.75" thickTop="1" x14ac:dyDescent="0.25">
      <c r="A813" s="23" t="s">
        <v>103</v>
      </c>
      <c r="B813" s="26" t="s">
        <v>116</v>
      </c>
      <c r="C813" s="27">
        <v>2024</v>
      </c>
      <c r="D813" s="23" t="s">
        <v>6</v>
      </c>
      <c r="E813" s="23" t="s">
        <v>80</v>
      </c>
      <c r="F813" s="23">
        <v>1980</v>
      </c>
      <c r="G813" s="70">
        <v>3032</v>
      </c>
      <c r="H813" s="70">
        <v>8</v>
      </c>
      <c r="I813" s="70">
        <v>98</v>
      </c>
      <c r="J813" s="70">
        <v>155</v>
      </c>
    </row>
    <row r="814" spans="1:10" x14ac:dyDescent="0.25">
      <c r="A814" s="23" t="s">
        <v>103</v>
      </c>
      <c r="B814" s="26" t="s">
        <v>116</v>
      </c>
      <c r="C814" s="27">
        <v>2024</v>
      </c>
      <c r="D814" s="23" t="s">
        <v>6</v>
      </c>
      <c r="E814" s="23" t="s">
        <v>80</v>
      </c>
      <c r="F814" s="23">
        <v>1981</v>
      </c>
      <c r="G814" s="70">
        <v>41</v>
      </c>
      <c r="H814" s="70">
        <v>39</v>
      </c>
      <c r="I814" s="70">
        <v>85</v>
      </c>
      <c r="J814" s="70">
        <v>4104</v>
      </c>
    </row>
    <row r="815" spans="1:10" x14ac:dyDescent="0.25">
      <c r="A815" s="23" t="s">
        <v>103</v>
      </c>
      <c r="B815" s="26" t="s">
        <v>116</v>
      </c>
      <c r="C815" s="27">
        <v>2024</v>
      </c>
      <c r="D815" s="23" t="s">
        <v>6</v>
      </c>
      <c r="E815" s="23" t="s">
        <v>80</v>
      </c>
      <c r="F815" s="23">
        <v>1982</v>
      </c>
      <c r="G815" s="70">
        <v>28</v>
      </c>
      <c r="H815" s="70">
        <v>2</v>
      </c>
      <c r="I815" s="70">
        <v>107</v>
      </c>
      <c r="J815" s="70">
        <v>892</v>
      </c>
    </row>
    <row r="816" spans="1:10" x14ac:dyDescent="0.25">
      <c r="A816" s="23" t="s">
        <v>103</v>
      </c>
      <c r="B816" s="26" t="s">
        <v>116</v>
      </c>
      <c r="C816" s="27">
        <v>2024</v>
      </c>
      <c r="D816" s="23" t="s">
        <v>6</v>
      </c>
      <c r="E816" s="23" t="s">
        <v>80</v>
      </c>
      <c r="F816" s="23">
        <v>1983</v>
      </c>
      <c r="G816" s="70">
        <v>1479</v>
      </c>
      <c r="H816" s="70">
        <v>36</v>
      </c>
      <c r="I816" s="70">
        <v>144</v>
      </c>
      <c r="J816" s="70">
        <v>7673</v>
      </c>
    </row>
    <row r="817" spans="1:10" x14ac:dyDescent="0.25">
      <c r="A817" s="23" t="s">
        <v>103</v>
      </c>
      <c r="B817" s="26" t="s">
        <v>116</v>
      </c>
      <c r="C817" s="27">
        <v>2024</v>
      </c>
      <c r="D817" s="23" t="s">
        <v>6</v>
      </c>
      <c r="E817" s="23" t="s">
        <v>80</v>
      </c>
      <c r="F817" s="23">
        <v>1984</v>
      </c>
      <c r="G817" s="70">
        <v>51</v>
      </c>
      <c r="H817" s="70">
        <v>33</v>
      </c>
      <c r="I817" s="70">
        <v>16</v>
      </c>
      <c r="J817" s="70">
        <v>324</v>
      </c>
    </row>
    <row r="818" spans="1:10" x14ac:dyDescent="0.25">
      <c r="A818" s="23" t="s">
        <v>103</v>
      </c>
      <c r="B818" s="26" t="s">
        <v>116</v>
      </c>
      <c r="C818" s="27">
        <v>2024</v>
      </c>
      <c r="D818" s="23" t="s">
        <v>6</v>
      </c>
      <c r="E818" s="23" t="s">
        <v>80</v>
      </c>
      <c r="F818" s="23">
        <v>1985</v>
      </c>
      <c r="G818" s="70">
        <v>14</v>
      </c>
      <c r="H818" s="70">
        <v>0</v>
      </c>
      <c r="I818" s="70">
        <v>56</v>
      </c>
      <c r="J818" s="70">
        <v>413</v>
      </c>
    </row>
    <row r="819" spans="1:10" x14ac:dyDescent="0.25">
      <c r="A819" s="23" t="s">
        <v>103</v>
      </c>
      <c r="B819" s="26" t="s">
        <v>116</v>
      </c>
      <c r="C819" s="27">
        <v>2024</v>
      </c>
      <c r="D819" s="23" t="s">
        <v>6</v>
      </c>
      <c r="E819" s="23" t="s">
        <v>80</v>
      </c>
      <c r="F819" s="23">
        <v>1986</v>
      </c>
      <c r="G819" s="70">
        <v>46</v>
      </c>
      <c r="H819" s="70">
        <v>58</v>
      </c>
      <c r="I819" s="70">
        <v>53</v>
      </c>
      <c r="J819" s="70">
        <v>832</v>
      </c>
    </row>
    <row r="820" spans="1:10" x14ac:dyDescent="0.25">
      <c r="A820" s="23" t="s">
        <v>103</v>
      </c>
      <c r="B820" s="26" t="s">
        <v>116</v>
      </c>
      <c r="C820" s="27">
        <v>2024</v>
      </c>
      <c r="D820" s="23" t="s">
        <v>6</v>
      </c>
      <c r="E820" s="23" t="s">
        <v>80</v>
      </c>
      <c r="F820" s="23">
        <v>1987</v>
      </c>
      <c r="G820" s="70">
        <v>21</v>
      </c>
      <c r="H820" s="70">
        <v>95</v>
      </c>
      <c r="I820" s="70">
        <v>183</v>
      </c>
      <c r="J820" s="70">
        <v>2549</v>
      </c>
    </row>
    <row r="821" spans="1:10" x14ac:dyDescent="0.25">
      <c r="A821" s="23" t="s">
        <v>103</v>
      </c>
      <c r="B821" s="26" t="s">
        <v>116</v>
      </c>
      <c r="C821" s="27">
        <v>2024</v>
      </c>
      <c r="D821" s="23" t="s">
        <v>6</v>
      </c>
      <c r="E821" s="23" t="s">
        <v>80</v>
      </c>
      <c r="F821" s="23">
        <v>1988</v>
      </c>
      <c r="G821" s="70">
        <v>81</v>
      </c>
      <c r="H821" s="70">
        <v>9</v>
      </c>
      <c r="I821" s="70">
        <v>119</v>
      </c>
      <c r="J821" s="70">
        <v>378</v>
      </c>
    </row>
    <row r="822" spans="1:10" x14ac:dyDescent="0.25">
      <c r="A822" s="23" t="s">
        <v>103</v>
      </c>
      <c r="B822" s="26" t="s">
        <v>116</v>
      </c>
      <c r="C822" s="27">
        <v>2024</v>
      </c>
      <c r="D822" s="23" t="s">
        <v>6</v>
      </c>
      <c r="E822" s="23" t="s">
        <v>80</v>
      </c>
      <c r="F822" s="23">
        <v>1989</v>
      </c>
      <c r="G822" s="70">
        <v>0</v>
      </c>
      <c r="H822" s="70">
        <v>43</v>
      </c>
      <c r="I822" s="70">
        <v>58</v>
      </c>
      <c r="J822" s="70">
        <v>690</v>
      </c>
    </row>
    <row r="823" spans="1:10" x14ac:dyDescent="0.25">
      <c r="A823" s="23" t="s">
        <v>103</v>
      </c>
      <c r="B823" s="26" t="s">
        <v>116</v>
      </c>
      <c r="C823" s="27">
        <v>2024</v>
      </c>
      <c r="D823" s="23" t="s">
        <v>6</v>
      </c>
      <c r="E823" s="23" t="s">
        <v>80</v>
      </c>
      <c r="F823" s="23">
        <v>1990</v>
      </c>
      <c r="G823" s="70">
        <v>107</v>
      </c>
      <c r="H823" s="70">
        <v>198</v>
      </c>
      <c r="I823" s="70">
        <v>141</v>
      </c>
      <c r="J823" s="70">
        <v>1593</v>
      </c>
    </row>
    <row r="824" spans="1:10" x14ac:dyDescent="0.25">
      <c r="A824" s="23" t="s">
        <v>103</v>
      </c>
      <c r="B824" s="26" t="s">
        <v>116</v>
      </c>
      <c r="C824" s="27">
        <v>2024</v>
      </c>
      <c r="D824" s="23" t="s">
        <v>6</v>
      </c>
      <c r="E824" s="23" t="s">
        <v>80</v>
      </c>
      <c r="F824" s="23">
        <v>1991</v>
      </c>
      <c r="G824" s="70">
        <v>14</v>
      </c>
      <c r="H824" s="70">
        <v>1</v>
      </c>
      <c r="I824" s="70">
        <v>221</v>
      </c>
      <c r="J824" s="70">
        <v>1599</v>
      </c>
    </row>
    <row r="825" spans="1:10" x14ac:dyDescent="0.25">
      <c r="A825" s="23" t="s">
        <v>103</v>
      </c>
      <c r="B825" s="26" t="s">
        <v>116</v>
      </c>
      <c r="C825" s="27">
        <v>2024</v>
      </c>
      <c r="D825" s="23" t="s">
        <v>6</v>
      </c>
      <c r="E825" s="23" t="s">
        <v>80</v>
      </c>
      <c r="F825" s="23">
        <v>1992</v>
      </c>
      <c r="G825" s="70">
        <v>922</v>
      </c>
      <c r="H825" s="70">
        <v>76</v>
      </c>
      <c r="I825" s="70">
        <v>279</v>
      </c>
      <c r="J825" s="70">
        <v>4203</v>
      </c>
    </row>
    <row r="826" spans="1:10" x14ac:dyDescent="0.25">
      <c r="A826" s="23" t="s">
        <v>103</v>
      </c>
      <c r="B826" s="26" t="s">
        <v>116</v>
      </c>
      <c r="C826" s="27">
        <v>2024</v>
      </c>
      <c r="D826" s="23" t="s">
        <v>6</v>
      </c>
      <c r="E826" s="23" t="s">
        <v>80</v>
      </c>
      <c r="F826" s="23">
        <v>1993</v>
      </c>
      <c r="G826" s="70">
        <v>136</v>
      </c>
      <c r="H826" s="70">
        <v>97</v>
      </c>
      <c r="I826" s="70">
        <v>75</v>
      </c>
      <c r="J826" s="70">
        <v>240</v>
      </c>
    </row>
    <row r="827" spans="1:10" x14ac:dyDescent="0.25">
      <c r="A827" s="23" t="s">
        <v>103</v>
      </c>
      <c r="B827" s="26" t="s">
        <v>116</v>
      </c>
      <c r="C827" s="27">
        <v>2024</v>
      </c>
      <c r="D827" s="23" t="s">
        <v>6</v>
      </c>
      <c r="E827" s="23" t="s">
        <v>80</v>
      </c>
      <c r="F827" s="23">
        <v>1994</v>
      </c>
      <c r="G827" s="70">
        <v>0</v>
      </c>
      <c r="H827" s="70">
        <v>57</v>
      </c>
      <c r="I827" s="70">
        <v>157</v>
      </c>
      <c r="J827" s="70">
        <v>12316</v>
      </c>
    </row>
    <row r="828" spans="1:10" x14ac:dyDescent="0.25">
      <c r="A828" s="23" t="s">
        <v>103</v>
      </c>
      <c r="B828" s="26" t="s">
        <v>116</v>
      </c>
      <c r="C828" s="27">
        <v>2024</v>
      </c>
      <c r="D828" s="23" t="s">
        <v>6</v>
      </c>
      <c r="E828" s="23" t="s">
        <v>80</v>
      </c>
      <c r="F828" s="23">
        <v>1995</v>
      </c>
      <c r="G828" s="70">
        <v>246</v>
      </c>
      <c r="H828" s="70">
        <v>31</v>
      </c>
      <c r="I828" s="70">
        <v>121</v>
      </c>
      <c r="J828" s="70">
        <v>3854</v>
      </c>
    </row>
    <row r="829" spans="1:10" x14ac:dyDescent="0.25">
      <c r="A829" s="23" t="s">
        <v>103</v>
      </c>
      <c r="B829" s="26" t="s">
        <v>116</v>
      </c>
      <c r="C829" s="27">
        <v>2024</v>
      </c>
      <c r="D829" s="23" t="s">
        <v>6</v>
      </c>
      <c r="E829" s="23" t="s">
        <v>80</v>
      </c>
      <c r="F829" s="23">
        <v>1996</v>
      </c>
      <c r="G829" s="70">
        <v>3</v>
      </c>
      <c r="H829" s="70">
        <v>6</v>
      </c>
      <c r="I829" s="70">
        <v>179</v>
      </c>
      <c r="J829" s="70">
        <v>471</v>
      </c>
    </row>
    <row r="830" spans="1:10" x14ac:dyDescent="0.25">
      <c r="A830" s="23" t="s">
        <v>103</v>
      </c>
      <c r="B830" s="26" t="s">
        <v>116</v>
      </c>
      <c r="C830" s="27">
        <v>2024</v>
      </c>
      <c r="D830" s="23" t="s">
        <v>6</v>
      </c>
      <c r="E830" s="23" t="s">
        <v>80</v>
      </c>
      <c r="F830" s="23">
        <v>1997</v>
      </c>
      <c r="G830" s="70">
        <v>14</v>
      </c>
      <c r="H830" s="70">
        <v>97</v>
      </c>
      <c r="I830" s="70">
        <v>242</v>
      </c>
      <c r="J830" s="70">
        <v>2591</v>
      </c>
    </row>
    <row r="831" spans="1:10" x14ac:dyDescent="0.25">
      <c r="A831" s="23" t="s">
        <v>103</v>
      </c>
      <c r="B831" s="26" t="s">
        <v>116</v>
      </c>
      <c r="C831" s="27">
        <v>2024</v>
      </c>
      <c r="D831" s="23" t="s">
        <v>6</v>
      </c>
      <c r="E831" s="23" t="s">
        <v>80</v>
      </c>
      <c r="F831" s="23">
        <v>1998</v>
      </c>
      <c r="G831" s="70">
        <v>168</v>
      </c>
      <c r="H831" s="70">
        <v>11</v>
      </c>
      <c r="I831" s="70">
        <v>390</v>
      </c>
      <c r="J831" s="70">
        <v>1970</v>
      </c>
    </row>
    <row r="832" spans="1:10" x14ac:dyDescent="0.25">
      <c r="A832" s="23" t="s">
        <v>103</v>
      </c>
      <c r="B832" s="26" t="s">
        <v>116</v>
      </c>
      <c r="C832" s="27">
        <v>2024</v>
      </c>
      <c r="D832" s="23" t="s">
        <v>6</v>
      </c>
      <c r="E832" s="23" t="s">
        <v>80</v>
      </c>
      <c r="F832" s="23">
        <v>1999</v>
      </c>
      <c r="G832" s="70">
        <v>18584</v>
      </c>
      <c r="H832" s="70">
        <v>166</v>
      </c>
      <c r="I832" s="70">
        <v>206</v>
      </c>
      <c r="J832" s="70">
        <v>1348</v>
      </c>
    </row>
    <row r="833" spans="1:10" x14ac:dyDescent="0.25">
      <c r="A833" s="23" t="s">
        <v>103</v>
      </c>
      <c r="B833" s="26" t="s">
        <v>116</v>
      </c>
      <c r="C833" s="27">
        <v>2024</v>
      </c>
      <c r="D833" s="23" t="s">
        <v>6</v>
      </c>
      <c r="E833" s="23" t="s">
        <v>80</v>
      </c>
      <c r="F833" s="23">
        <v>2000</v>
      </c>
      <c r="G833" s="70">
        <v>23</v>
      </c>
      <c r="H833" s="70">
        <v>43</v>
      </c>
      <c r="I833" s="70">
        <v>146</v>
      </c>
      <c r="J833" s="70">
        <v>916</v>
      </c>
    </row>
    <row r="834" spans="1:10" x14ac:dyDescent="0.25">
      <c r="A834" s="23" t="s">
        <v>103</v>
      </c>
      <c r="B834" s="26" t="s">
        <v>116</v>
      </c>
      <c r="C834" s="27">
        <v>2024</v>
      </c>
      <c r="D834" s="23" t="s">
        <v>6</v>
      </c>
      <c r="E834" s="23" t="s">
        <v>80</v>
      </c>
      <c r="F834" s="23">
        <v>2001</v>
      </c>
      <c r="G834" s="70">
        <v>15</v>
      </c>
      <c r="H834" s="70">
        <v>62</v>
      </c>
      <c r="I834" s="70">
        <v>118</v>
      </c>
      <c r="J834" s="70">
        <v>3436</v>
      </c>
    </row>
    <row r="835" spans="1:10" x14ac:dyDescent="0.25">
      <c r="A835" s="23" t="s">
        <v>103</v>
      </c>
      <c r="B835" s="26" t="s">
        <v>116</v>
      </c>
      <c r="C835" s="27">
        <v>2024</v>
      </c>
      <c r="D835" s="23" t="s">
        <v>6</v>
      </c>
      <c r="E835" s="23" t="s">
        <v>80</v>
      </c>
      <c r="F835" s="23">
        <v>2002</v>
      </c>
      <c r="G835" s="70">
        <v>85</v>
      </c>
      <c r="H835" s="70">
        <v>77</v>
      </c>
      <c r="I835" s="70">
        <v>172</v>
      </c>
      <c r="J835" s="70">
        <v>1958</v>
      </c>
    </row>
    <row r="836" spans="1:10" x14ac:dyDescent="0.25">
      <c r="A836" s="23" t="s">
        <v>103</v>
      </c>
      <c r="B836" s="26" t="s">
        <v>116</v>
      </c>
      <c r="C836" s="27">
        <v>2024</v>
      </c>
      <c r="D836" s="23" t="s">
        <v>6</v>
      </c>
      <c r="E836" s="23" t="s">
        <v>80</v>
      </c>
      <c r="F836" s="23">
        <v>2003</v>
      </c>
      <c r="G836" s="70">
        <v>180</v>
      </c>
      <c r="H836" s="70">
        <v>32</v>
      </c>
      <c r="I836" s="70">
        <v>86</v>
      </c>
      <c r="J836" s="70">
        <v>76138</v>
      </c>
    </row>
    <row r="837" spans="1:10" x14ac:dyDescent="0.25">
      <c r="A837" s="23" t="s">
        <v>103</v>
      </c>
      <c r="B837" s="26" t="s">
        <v>116</v>
      </c>
      <c r="C837" s="27">
        <v>2024</v>
      </c>
      <c r="D837" s="23" t="s">
        <v>6</v>
      </c>
      <c r="E837" s="23" t="s">
        <v>80</v>
      </c>
      <c r="F837" s="23">
        <v>2004</v>
      </c>
      <c r="G837" s="70">
        <v>39</v>
      </c>
      <c r="H837" s="70">
        <v>105</v>
      </c>
      <c r="I837" s="70">
        <v>75</v>
      </c>
      <c r="J837" s="70">
        <v>1434</v>
      </c>
    </row>
    <row r="838" spans="1:10" x14ac:dyDescent="0.25">
      <c r="A838" s="23" t="s">
        <v>103</v>
      </c>
      <c r="B838" s="26" t="s">
        <v>116</v>
      </c>
      <c r="C838" s="27">
        <v>2024</v>
      </c>
      <c r="D838" s="23" t="s">
        <v>6</v>
      </c>
      <c r="E838" s="23" t="s">
        <v>80</v>
      </c>
      <c r="F838" s="23">
        <v>2005</v>
      </c>
      <c r="G838" s="70">
        <v>24</v>
      </c>
      <c r="H838" s="70">
        <v>62</v>
      </c>
      <c r="I838" s="70">
        <v>266</v>
      </c>
      <c r="J838" s="70">
        <v>9411</v>
      </c>
    </row>
    <row r="839" spans="1:10" x14ac:dyDescent="0.25">
      <c r="A839" s="23" t="s">
        <v>103</v>
      </c>
      <c r="B839" s="26" t="s">
        <v>116</v>
      </c>
      <c r="C839" s="27">
        <v>2024</v>
      </c>
      <c r="D839" s="23" t="s">
        <v>6</v>
      </c>
      <c r="E839" s="23" t="s">
        <v>80</v>
      </c>
      <c r="F839" s="23">
        <v>2006</v>
      </c>
      <c r="G839" s="70">
        <v>7</v>
      </c>
      <c r="H839" s="70">
        <v>31</v>
      </c>
      <c r="I839" s="70">
        <v>166</v>
      </c>
      <c r="J839" s="70">
        <v>16154</v>
      </c>
    </row>
    <row r="840" spans="1:10" x14ac:dyDescent="0.25">
      <c r="A840" s="23" t="s">
        <v>103</v>
      </c>
      <c r="B840" s="26" t="s">
        <v>116</v>
      </c>
      <c r="C840" s="27">
        <v>2024</v>
      </c>
      <c r="D840" s="23" t="s">
        <v>6</v>
      </c>
      <c r="E840" s="23" t="s">
        <v>80</v>
      </c>
      <c r="F840" s="23">
        <v>2007</v>
      </c>
      <c r="G840" s="70">
        <v>0</v>
      </c>
      <c r="H840" s="70">
        <v>83</v>
      </c>
      <c r="I840" s="70">
        <v>94</v>
      </c>
      <c r="J840" s="70">
        <v>2435</v>
      </c>
    </row>
    <row r="841" spans="1:10" x14ac:dyDescent="0.25">
      <c r="A841" s="23" t="s">
        <v>103</v>
      </c>
      <c r="B841" s="26" t="s">
        <v>116</v>
      </c>
      <c r="C841" s="27">
        <v>2024</v>
      </c>
      <c r="D841" s="23" t="s">
        <v>6</v>
      </c>
      <c r="E841" s="23" t="s">
        <v>80</v>
      </c>
      <c r="F841" s="23">
        <v>2008</v>
      </c>
      <c r="G841" s="70">
        <v>8</v>
      </c>
      <c r="H841" s="70">
        <v>45</v>
      </c>
      <c r="I841" s="70">
        <v>49</v>
      </c>
      <c r="J841" s="70">
        <v>1674</v>
      </c>
    </row>
    <row r="842" spans="1:10" x14ac:dyDescent="0.25">
      <c r="A842" s="23" t="s">
        <v>103</v>
      </c>
      <c r="B842" s="26" t="s">
        <v>116</v>
      </c>
      <c r="C842" s="27">
        <v>2024</v>
      </c>
      <c r="D842" s="23" t="s">
        <v>6</v>
      </c>
      <c r="E842" s="23" t="s">
        <v>80</v>
      </c>
      <c r="F842" s="23">
        <v>2009</v>
      </c>
      <c r="G842" s="70">
        <v>329</v>
      </c>
      <c r="H842" s="70">
        <v>57</v>
      </c>
      <c r="I842" s="70">
        <v>151</v>
      </c>
      <c r="J842" s="70">
        <v>2602</v>
      </c>
    </row>
    <row r="843" spans="1:10" x14ac:dyDescent="0.25">
      <c r="A843" s="23" t="s">
        <v>103</v>
      </c>
      <c r="B843" s="26" t="s">
        <v>116</v>
      </c>
      <c r="C843" s="27">
        <v>2024</v>
      </c>
      <c r="D843" s="23" t="s">
        <v>6</v>
      </c>
      <c r="E843" s="23" t="s">
        <v>80</v>
      </c>
      <c r="F843" s="23">
        <v>2010</v>
      </c>
      <c r="G843" s="70">
        <v>58</v>
      </c>
      <c r="H843" s="70">
        <v>109</v>
      </c>
      <c r="I843" s="70">
        <v>237</v>
      </c>
      <c r="J843" s="70">
        <v>9049</v>
      </c>
    </row>
    <row r="844" spans="1:10" x14ac:dyDescent="0.25">
      <c r="A844" s="23" t="s">
        <v>103</v>
      </c>
      <c r="B844" s="26" t="s">
        <v>116</v>
      </c>
      <c r="C844" s="27">
        <v>2024</v>
      </c>
      <c r="D844" s="23" t="s">
        <v>6</v>
      </c>
      <c r="E844" s="23" t="s">
        <v>80</v>
      </c>
      <c r="F844" s="23">
        <v>2011</v>
      </c>
      <c r="G844" s="70">
        <v>697</v>
      </c>
      <c r="H844" s="70">
        <v>16</v>
      </c>
      <c r="I844" s="70">
        <v>58</v>
      </c>
      <c r="J844" s="70">
        <v>1435</v>
      </c>
    </row>
    <row r="845" spans="1:10" x14ac:dyDescent="0.25">
      <c r="A845" s="23" t="s">
        <v>103</v>
      </c>
      <c r="B845" s="26" t="s">
        <v>116</v>
      </c>
      <c r="C845" s="27">
        <v>2024</v>
      </c>
      <c r="D845" s="23" t="s">
        <v>6</v>
      </c>
      <c r="E845" s="23" t="s">
        <v>80</v>
      </c>
      <c r="F845" s="23">
        <v>2012</v>
      </c>
      <c r="G845" s="70">
        <v>50</v>
      </c>
      <c r="H845" s="70">
        <v>320</v>
      </c>
      <c r="I845" s="70">
        <v>66</v>
      </c>
      <c r="J845" s="70">
        <v>3608</v>
      </c>
    </row>
    <row r="846" spans="1:10" x14ac:dyDescent="0.25">
      <c r="A846" s="23" t="s">
        <v>103</v>
      </c>
      <c r="B846" s="26" t="s">
        <v>116</v>
      </c>
      <c r="C846" s="27">
        <v>2024</v>
      </c>
      <c r="D846" s="23" t="s">
        <v>6</v>
      </c>
      <c r="E846" s="23" t="s">
        <v>80</v>
      </c>
      <c r="F846" s="23">
        <v>2013</v>
      </c>
      <c r="G846" s="70">
        <v>20</v>
      </c>
      <c r="H846" s="70">
        <v>174</v>
      </c>
      <c r="I846" s="70">
        <v>115</v>
      </c>
      <c r="J846" s="70">
        <v>6659</v>
      </c>
    </row>
    <row r="847" spans="1:10" x14ac:dyDescent="0.25">
      <c r="A847" s="23" t="s">
        <v>103</v>
      </c>
      <c r="B847" s="26" t="s">
        <v>116</v>
      </c>
      <c r="C847" s="27">
        <v>2024</v>
      </c>
      <c r="D847" s="23" t="s">
        <v>6</v>
      </c>
      <c r="E847" s="23" t="s">
        <v>80</v>
      </c>
      <c r="F847" s="23">
        <v>2014</v>
      </c>
      <c r="G847" s="70">
        <v>3</v>
      </c>
      <c r="H847" s="70">
        <v>45</v>
      </c>
      <c r="I847" s="70">
        <v>162</v>
      </c>
      <c r="J847" s="70">
        <v>2839</v>
      </c>
    </row>
    <row r="848" spans="1:10" x14ac:dyDescent="0.25">
      <c r="A848" s="23" t="s">
        <v>103</v>
      </c>
      <c r="B848" s="26" t="s">
        <v>116</v>
      </c>
      <c r="C848" s="27">
        <v>2024</v>
      </c>
      <c r="D848" s="23" t="s">
        <v>6</v>
      </c>
      <c r="E848" s="23" t="s">
        <v>80</v>
      </c>
      <c r="F848" s="23">
        <v>2015</v>
      </c>
      <c r="G848" s="70">
        <v>4</v>
      </c>
      <c r="H848" s="70">
        <v>61</v>
      </c>
      <c r="I848" s="70">
        <v>119</v>
      </c>
      <c r="J848" s="70">
        <v>14933</v>
      </c>
    </row>
    <row r="849" spans="1:10" x14ac:dyDescent="0.25">
      <c r="A849" s="23" t="s">
        <v>103</v>
      </c>
      <c r="B849" s="26" t="s">
        <v>116</v>
      </c>
      <c r="C849" s="27">
        <v>2024</v>
      </c>
      <c r="D849" s="23" t="s">
        <v>6</v>
      </c>
      <c r="E849" s="23" t="s">
        <v>80</v>
      </c>
      <c r="F849" s="23">
        <v>2016</v>
      </c>
      <c r="G849" s="70">
        <v>308</v>
      </c>
      <c r="H849" s="70">
        <v>37</v>
      </c>
      <c r="I849" s="70">
        <v>66</v>
      </c>
      <c r="J849" s="70">
        <v>5178</v>
      </c>
    </row>
    <row r="850" spans="1:10" x14ac:dyDescent="0.25">
      <c r="A850" s="23" t="s">
        <v>103</v>
      </c>
      <c r="B850" s="26" t="s">
        <v>116</v>
      </c>
      <c r="C850" s="27">
        <v>2024</v>
      </c>
      <c r="D850" s="23" t="s">
        <v>6</v>
      </c>
      <c r="E850" s="23" t="s">
        <v>80</v>
      </c>
      <c r="F850" s="23">
        <v>2017</v>
      </c>
      <c r="G850" s="70">
        <v>7</v>
      </c>
      <c r="H850" s="70">
        <v>149</v>
      </c>
      <c r="I850" s="70">
        <v>48</v>
      </c>
      <c r="J850" s="70">
        <v>10531</v>
      </c>
    </row>
    <row r="851" spans="1:10" x14ac:dyDescent="0.25">
      <c r="A851" s="23" t="s">
        <v>103</v>
      </c>
      <c r="B851" s="26" t="s">
        <v>116</v>
      </c>
      <c r="C851" s="27">
        <v>2024</v>
      </c>
      <c r="D851" s="23" t="s">
        <v>6</v>
      </c>
      <c r="E851" s="23" t="s">
        <v>80</v>
      </c>
      <c r="F851" s="23">
        <v>2018</v>
      </c>
      <c r="G851" s="70">
        <v>30</v>
      </c>
      <c r="H851" s="70">
        <v>94</v>
      </c>
      <c r="I851" s="70">
        <v>100</v>
      </c>
      <c r="J851" s="70">
        <v>24015</v>
      </c>
    </row>
    <row r="852" spans="1:10" x14ac:dyDescent="0.25">
      <c r="A852" s="23" t="s">
        <v>103</v>
      </c>
      <c r="B852" s="26" t="s">
        <v>116</v>
      </c>
      <c r="C852" s="27">
        <v>2024</v>
      </c>
      <c r="D852" s="23" t="s">
        <v>6</v>
      </c>
      <c r="E852" s="23" t="s">
        <v>80</v>
      </c>
      <c r="F852" s="23">
        <v>2019</v>
      </c>
      <c r="G852" s="69">
        <v>4</v>
      </c>
      <c r="H852" s="69">
        <v>99</v>
      </c>
      <c r="I852" s="69">
        <v>65</v>
      </c>
      <c r="J852" s="69">
        <v>23897</v>
      </c>
    </row>
    <row r="853" spans="1:10" x14ac:dyDescent="0.25">
      <c r="A853" s="23" t="s">
        <v>103</v>
      </c>
      <c r="B853" s="26" t="s">
        <v>116</v>
      </c>
      <c r="C853" s="27">
        <v>2024</v>
      </c>
      <c r="D853" s="23" t="s">
        <v>6</v>
      </c>
      <c r="E853" s="23" t="s">
        <v>80</v>
      </c>
      <c r="F853" s="23">
        <v>2020</v>
      </c>
      <c r="G853" s="69">
        <v>196</v>
      </c>
      <c r="H853" s="69">
        <v>153</v>
      </c>
      <c r="I853" s="69">
        <v>84</v>
      </c>
      <c r="J853" s="69">
        <v>26513</v>
      </c>
    </row>
    <row r="854" spans="1:10" x14ac:dyDescent="0.25">
      <c r="A854" s="23" t="s">
        <v>103</v>
      </c>
      <c r="B854" s="26" t="s">
        <v>116</v>
      </c>
      <c r="C854" s="27">
        <v>2024</v>
      </c>
      <c r="D854" s="23" t="s">
        <v>6</v>
      </c>
      <c r="E854" s="23" t="s">
        <v>80</v>
      </c>
      <c r="F854" s="23">
        <v>2021</v>
      </c>
      <c r="G854" s="69">
        <v>3</v>
      </c>
      <c r="H854" s="69">
        <v>103</v>
      </c>
      <c r="I854" s="69">
        <v>358</v>
      </c>
      <c r="J854" s="69">
        <v>19687</v>
      </c>
    </row>
    <row r="855" spans="1:10" x14ac:dyDescent="0.25">
      <c r="A855" s="23" t="s">
        <v>103</v>
      </c>
      <c r="B855" s="26" t="s">
        <v>116</v>
      </c>
      <c r="C855" s="27">
        <v>2024</v>
      </c>
      <c r="D855" s="23" t="s">
        <v>6</v>
      </c>
      <c r="E855" s="23" t="s">
        <v>80</v>
      </c>
      <c r="F855" s="23">
        <v>2022</v>
      </c>
      <c r="G855" s="69">
        <v>29</v>
      </c>
      <c r="H855" s="69">
        <v>134</v>
      </c>
      <c r="I855" s="69">
        <v>38</v>
      </c>
      <c r="J855" s="69">
        <v>71502</v>
      </c>
    </row>
    <row r="856" spans="1:10" x14ac:dyDescent="0.25">
      <c r="A856" s="23" t="s">
        <v>103</v>
      </c>
      <c r="B856" s="26" t="s">
        <v>116</v>
      </c>
      <c r="C856" s="27">
        <v>2024</v>
      </c>
      <c r="D856" s="23" t="s">
        <v>6</v>
      </c>
      <c r="E856" s="23" t="s">
        <v>80</v>
      </c>
      <c r="F856" s="23">
        <v>2023</v>
      </c>
      <c r="G856" s="70">
        <v>50798</v>
      </c>
      <c r="H856" s="70">
        <v>93</v>
      </c>
      <c r="I856" s="70">
        <v>104</v>
      </c>
      <c r="J856" s="70">
        <v>49036</v>
      </c>
    </row>
    <row r="857" spans="1:10" ht="15.75" thickBot="1" x14ac:dyDescent="0.3">
      <c r="A857" s="28" t="s">
        <v>103</v>
      </c>
      <c r="B857" s="29" t="s">
        <v>116</v>
      </c>
      <c r="C857" s="30">
        <v>2024</v>
      </c>
      <c r="D857" s="28" t="s">
        <v>6</v>
      </c>
      <c r="E857" s="28" t="s">
        <v>80</v>
      </c>
      <c r="F857" s="28">
        <v>2024</v>
      </c>
      <c r="G857" s="73">
        <v>9</v>
      </c>
      <c r="H857" s="73">
        <v>75</v>
      </c>
      <c r="I857" s="73">
        <v>305</v>
      </c>
      <c r="J857" s="73">
        <v>21045</v>
      </c>
    </row>
    <row r="858" spans="1:10" ht="15.75" thickTop="1" x14ac:dyDescent="0.25">
      <c r="A858" s="23" t="s">
        <v>103</v>
      </c>
      <c r="B858" s="26" t="s">
        <v>116</v>
      </c>
      <c r="C858" s="27">
        <v>2023</v>
      </c>
      <c r="D858" s="23" t="s">
        <v>6</v>
      </c>
      <c r="E858" s="23" t="s">
        <v>112</v>
      </c>
      <c r="F858" s="23">
        <v>1980</v>
      </c>
      <c r="G858" s="27">
        <f>(G768/G723)*100</f>
        <v>0.19963972981684336</v>
      </c>
      <c r="H858" s="27">
        <f>(H768/H723)*100</f>
        <v>100</v>
      </c>
      <c r="I858" s="27">
        <f>(I768/I723)*100</f>
        <v>1.1735244618717604</v>
      </c>
      <c r="J858" s="27">
        <f>(J768/J723)*100</f>
        <v>0</v>
      </c>
    </row>
    <row r="859" spans="1:10" x14ac:dyDescent="0.25">
      <c r="A859" s="23" t="s">
        <v>103</v>
      </c>
      <c r="B859" s="26" t="s">
        <v>116</v>
      </c>
      <c r="C859" s="27">
        <v>2023</v>
      </c>
      <c r="D859" s="23" t="s">
        <v>6</v>
      </c>
      <c r="E859" s="23" t="s">
        <v>112</v>
      </c>
      <c r="F859" s="23">
        <v>1981</v>
      </c>
      <c r="G859" s="27">
        <f t="shared" ref="G859:J859" si="368">(G769/G724)*100</f>
        <v>0.54286655097787972</v>
      </c>
      <c r="H859" s="27">
        <f t="shared" si="368"/>
        <v>9.6172548597523715</v>
      </c>
      <c r="I859" s="27">
        <f t="shared" si="368"/>
        <v>25.84527541424093</v>
      </c>
      <c r="J859" s="27">
        <f t="shared" si="368"/>
        <v>0</v>
      </c>
    </row>
    <row r="860" spans="1:10" x14ac:dyDescent="0.25">
      <c r="A860" s="23" t="s">
        <v>103</v>
      </c>
      <c r="B860" s="26" t="s">
        <v>116</v>
      </c>
      <c r="C860" s="27">
        <v>2023</v>
      </c>
      <c r="D860" s="23" t="s">
        <v>6</v>
      </c>
      <c r="E860" s="23" t="s">
        <v>112</v>
      </c>
      <c r="F860" s="23">
        <v>1982</v>
      </c>
      <c r="G860" s="27">
        <f t="shared" ref="G860:J860" si="369">(G770/G725)*100</f>
        <v>0</v>
      </c>
      <c r="H860" s="27">
        <f t="shared" si="369"/>
        <v>36.051542220423919</v>
      </c>
      <c r="I860" s="27">
        <f t="shared" si="369"/>
        <v>11.037668854326805</v>
      </c>
      <c r="J860" s="27">
        <f t="shared" si="369"/>
        <v>0</v>
      </c>
    </row>
    <row r="861" spans="1:10" x14ac:dyDescent="0.25">
      <c r="A861" s="23" t="s">
        <v>103</v>
      </c>
      <c r="B861" s="26" t="s">
        <v>116</v>
      </c>
      <c r="C861" s="27">
        <v>2023</v>
      </c>
      <c r="D861" s="23" t="s">
        <v>6</v>
      </c>
      <c r="E861" s="23" t="s">
        <v>112</v>
      </c>
      <c r="F861" s="23">
        <v>1983</v>
      </c>
      <c r="G861" s="27">
        <f t="shared" ref="G861:J861" si="370">(G771/G726)*100</f>
        <v>0</v>
      </c>
      <c r="H861" s="27">
        <f t="shared" si="370"/>
        <v>3.1614016206634594</v>
      </c>
      <c r="I861" s="27">
        <f t="shared" si="370"/>
        <v>8.7659242270838771</v>
      </c>
      <c r="J861" s="27">
        <f t="shared" si="370"/>
        <v>0</v>
      </c>
    </row>
    <row r="862" spans="1:10" x14ac:dyDescent="0.25">
      <c r="A862" s="23" t="s">
        <v>103</v>
      </c>
      <c r="B862" s="26" t="s">
        <v>116</v>
      </c>
      <c r="C862" s="27">
        <v>2023</v>
      </c>
      <c r="D862" s="23" t="s">
        <v>6</v>
      </c>
      <c r="E862" s="23" t="s">
        <v>112</v>
      </c>
      <c r="F862" s="23">
        <v>1984</v>
      </c>
      <c r="G862" s="27">
        <f t="shared" ref="G862:I862" si="371">(G772/G727)*100</f>
        <v>0</v>
      </c>
      <c r="H862" s="27">
        <f t="shared" si="371"/>
        <v>20.688449214519792</v>
      </c>
      <c r="I862" s="27">
        <f t="shared" si="371"/>
        <v>0</v>
      </c>
      <c r="J862" s="27">
        <v>0</v>
      </c>
    </row>
    <row r="863" spans="1:10" x14ac:dyDescent="0.25">
      <c r="A863" s="23" t="s">
        <v>103</v>
      </c>
      <c r="B863" s="26" t="s">
        <v>116</v>
      </c>
      <c r="C863" s="27">
        <v>2023</v>
      </c>
      <c r="D863" s="23" t="s">
        <v>6</v>
      </c>
      <c r="E863" s="23" t="s">
        <v>112</v>
      </c>
      <c r="F863" s="23">
        <v>1985</v>
      </c>
      <c r="G863" s="27">
        <f t="shared" ref="G863:J863" si="372">(G773/G728)*100</f>
        <v>0</v>
      </c>
      <c r="H863" s="27">
        <f t="shared" si="372"/>
        <v>24.038520706418065</v>
      </c>
      <c r="I863" s="27">
        <f t="shared" si="372"/>
        <v>0</v>
      </c>
      <c r="J863" s="27">
        <f t="shared" si="372"/>
        <v>33.76679960134333</v>
      </c>
    </row>
    <row r="864" spans="1:10" x14ac:dyDescent="0.25">
      <c r="A864" s="23" t="s">
        <v>103</v>
      </c>
      <c r="B864" s="26" t="s">
        <v>116</v>
      </c>
      <c r="C864" s="27">
        <v>2023</v>
      </c>
      <c r="D864" s="23" t="s">
        <v>6</v>
      </c>
      <c r="E864" s="23" t="s">
        <v>112</v>
      </c>
      <c r="F864" s="23">
        <v>1986</v>
      </c>
      <c r="G864" s="27">
        <f t="shared" ref="G864:J864" si="373">(G774/G729)*100</f>
        <v>0.37621537381239578</v>
      </c>
      <c r="H864" s="27">
        <f t="shared" si="373"/>
        <v>46.840647379093284</v>
      </c>
      <c r="I864" s="27">
        <f t="shared" si="373"/>
        <v>5.9389565834614935</v>
      </c>
      <c r="J864" s="27">
        <f t="shared" si="373"/>
        <v>0</v>
      </c>
    </row>
    <row r="865" spans="1:10" x14ac:dyDescent="0.25">
      <c r="A865" s="23" t="s">
        <v>103</v>
      </c>
      <c r="B865" s="26" t="s">
        <v>116</v>
      </c>
      <c r="C865" s="27">
        <v>2023</v>
      </c>
      <c r="D865" s="23" t="s">
        <v>6</v>
      </c>
      <c r="E865" s="23" t="s">
        <v>112</v>
      </c>
      <c r="F865" s="23">
        <v>1987</v>
      </c>
      <c r="G865" s="27">
        <f t="shared" ref="G865:J865" si="374">(G775/G730)*100</f>
        <v>0</v>
      </c>
      <c r="H865" s="27">
        <f t="shared" si="374"/>
        <v>19.108779649347589</v>
      </c>
      <c r="I865" s="27">
        <f t="shared" si="374"/>
        <v>10.694157906927163</v>
      </c>
      <c r="J865" s="27">
        <f t="shared" si="374"/>
        <v>0</v>
      </c>
    </row>
    <row r="866" spans="1:10" x14ac:dyDescent="0.25">
      <c r="A866" s="23" t="s">
        <v>103</v>
      </c>
      <c r="B866" s="26" t="s">
        <v>116</v>
      </c>
      <c r="C866" s="27">
        <v>2023</v>
      </c>
      <c r="D866" s="23" t="s">
        <v>6</v>
      </c>
      <c r="E866" s="23" t="s">
        <v>112</v>
      </c>
      <c r="F866" s="23">
        <v>1988</v>
      </c>
      <c r="G866" s="27">
        <f t="shared" ref="G866:I866" si="375">(G776/G731)*100</f>
        <v>0</v>
      </c>
      <c r="H866" s="27">
        <f t="shared" si="375"/>
        <v>13.012232244150651</v>
      </c>
      <c r="I866" s="27">
        <f t="shared" si="375"/>
        <v>22.867679741418591</v>
      </c>
      <c r="J866" s="27">
        <v>0</v>
      </c>
    </row>
    <row r="867" spans="1:10" x14ac:dyDescent="0.25">
      <c r="A867" s="23" t="s">
        <v>103</v>
      </c>
      <c r="B867" s="26" t="s">
        <v>116</v>
      </c>
      <c r="C867" s="27">
        <v>2023</v>
      </c>
      <c r="D867" s="23" t="s">
        <v>6</v>
      </c>
      <c r="E867" s="23" t="s">
        <v>112</v>
      </c>
      <c r="F867" s="23">
        <v>1989</v>
      </c>
      <c r="G867" s="27">
        <f t="shared" ref="G867:J867" si="376">(G777/G732)*100</f>
        <v>0</v>
      </c>
      <c r="H867" s="27">
        <f t="shared" si="376"/>
        <v>8.0364352817522242</v>
      </c>
      <c r="I867" s="27">
        <f t="shared" si="376"/>
        <v>31.681933258686673</v>
      </c>
      <c r="J867" s="27">
        <f t="shared" si="376"/>
        <v>16.064324051856453</v>
      </c>
    </row>
    <row r="868" spans="1:10" x14ac:dyDescent="0.25">
      <c r="A868" s="23" t="s">
        <v>103</v>
      </c>
      <c r="B868" s="26" t="s">
        <v>116</v>
      </c>
      <c r="C868" s="27">
        <v>2023</v>
      </c>
      <c r="D868" s="23" t="s">
        <v>6</v>
      </c>
      <c r="E868" s="23" t="s">
        <v>112</v>
      </c>
      <c r="F868" s="23">
        <v>1990</v>
      </c>
      <c r="G868" s="27">
        <f t="shared" ref="G868:J868" si="377">(G778/G733)*100</f>
        <v>0</v>
      </c>
      <c r="H868" s="27">
        <f t="shared" si="377"/>
        <v>54.905457443340609</v>
      </c>
      <c r="I868" s="27">
        <f t="shared" si="377"/>
        <v>5.3871500302805879</v>
      </c>
      <c r="J868" s="27">
        <f t="shared" si="377"/>
        <v>22.745026578616837</v>
      </c>
    </row>
    <row r="869" spans="1:10" x14ac:dyDescent="0.25">
      <c r="A869" s="23" t="s">
        <v>103</v>
      </c>
      <c r="B869" s="26" t="s">
        <v>116</v>
      </c>
      <c r="C869" s="27">
        <v>2023</v>
      </c>
      <c r="D869" s="23" t="s">
        <v>6</v>
      </c>
      <c r="E869" s="23" t="s">
        <v>112</v>
      </c>
      <c r="F869" s="23">
        <v>1991</v>
      </c>
      <c r="G869" s="27">
        <f t="shared" ref="G869:J869" si="378">(G779/G734)*100</f>
        <v>0</v>
      </c>
      <c r="H869" s="27">
        <f t="shared" si="378"/>
        <v>52.79113416845923</v>
      </c>
      <c r="I869" s="27">
        <f t="shared" si="378"/>
        <v>12.727345705488688</v>
      </c>
      <c r="J869" s="27">
        <f t="shared" si="378"/>
        <v>100</v>
      </c>
    </row>
    <row r="870" spans="1:10" x14ac:dyDescent="0.25">
      <c r="A870" s="23" t="s">
        <v>103</v>
      </c>
      <c r="B870" s="26" t="s">
        <v>116</v>
      </c>
      <c r="C870" s="27">
        <v>2023</v>
      </c>
      <c r="D870" s="23" t="s">
        <v>6</v>
      </c>
      <c r="E870" s="23" t="s">
        <v>112</v>
      </c>
      <c r="F870" s="23">
        <v>1992</v>
      </c>
      <c r="G870" s="27">
        <f t="shared" ref="G870:J870" si="379">(G780/G735)*100</f>
        <v>3.5737856803792942</v>
      </c>
      <c r="H870" s="27">
        <f t="shared" si="379"/>
        <v>41.903134901031677</v>
      </c>
      <c r="I870" s="27">
        <f t="shared" si="379"/>
        <v>9.2308120342380668</v>
      </c>
      <c r="J870" s="27">
        <f t="shared" si="379"/>
        <v>3.7983263294750671</v>
      </c>
    </row>
    <row r="871" spans="1:10" x14ac:dyDescent="0.25">
      <c r="A871" s="23" t="s">
        <v>103</v>
      </c>
      <c r="B871" s="26" t="s">
        <v>116</v>
      </c>
      <c r="C871" s="27">
        <v>2023</v>
      </c>
      <c r="D871" s="23" t="s">
        <v>6</v>
      </c>
      <c r="E871" s="23" t="s">
        <v>112</v>
      </c>
      <c r="F871" s="23">
        <v>1993</v>
      </c>
      <c r="G871" s="27">
        <f t="shared" ref="G871:J871" si="380">(G781/G736)*100</f>
        <v>0</v>
      </c>
      <c r="H871" s="27">
        <f t="shared" si="380"/>
        <v>17.139648116246565</v>
      </c>
      <c r="I871" s="27">
        <f t="shared" si="380"/>
        <v>21.543469475402844</v>
      </c>
      <c r="J871" s="27">
        <f t="shared" si="380"/>
        <v>0</v>
      </c>
    </row>
    <row r="872" spans="1:10" x14ac:dyDescent="0.25">
      <c r="A872" s="23" t="s">
        <v>103</v>
      </c>
      <c r="B872" s="26" t="s">
        <v>116</v>
      </c>
      <c r="C872" s="27">
        <v>2023</v>
      </c>
      <c r="D872" s="23" t="s">
        <v>6</v>
      </c>
      <c r="E872" s="23" t="s">
        <v>112</v>
      </c>
      <c r="F872" s="23">
        <v>1994</v>
      </c>
      <c r="G872" s="27">
        <f t="shared" ref="G872:J872" si="381">(G782/G737)*100</f>
        <v>0</v>
      </c>
      <c r="H872" s="27">
        <f t="shared" si="381"/>
        <v>34.349424293510125</v>
      </c>
      <c r="I872" s="27">
        <f t="shared" si="381"/>
        <v>2.8365398695503412</v>
      </c>
      <c r="J872" s="27">
        <f t="shared" si="381"/>
        <v>22.295726290653366</v>
      </c>
    </row>
    <row r="873" spans="1:10" x14ac:dyDescent="0.25">
      <c r="A873" s="23" t="s">
        <v>103</v>
      </c>
      <c r="B873" s="26" t="s">
        <v>116</v>
      </c>
      <c r="C873" s="27">
        <v>2023</v>
      </c>
      <c r="D873" s="23" t="s">
        <v>6</v>
      </c>
      <c r="E873" s="23" t="s">
        <v>112</v>
      </c>
      <c r="F873" s="23">
        <v>1995</v>
      </c>
      <c r="G873" s="27">
        <f t="shared" ref="G873:J873" si="382">(G783/G738)*100</f>
        <v>1.3185115400783558E-2</v>
      </c>
      <c r="H873" s="27">
        <f t="shared" si="382"/>
        <v>29.32880685130343</v>
      </c>
      <c r="I873" s="27">
        <f t="shared" si="382"/>
        <v>14.587132285291894</v>
      </c>
      <c r="J873" s="27">
        <f t="shared" si="382"/>
        <v>18.786874955888958</v>
      </c>
    </row>
    <row r="874" spans="1:10" x14ac:dyDescent="0.25">
      <c r="A874" s="23" t="s">
        <v>103</v>
      </c>
      <c r="B874" s="26" t="s">
        <v>116</v>
      </c>
      <c r="C874" s="27">
        <v>2023</v>
      </c>
      <c r="D874" s="23" t="s">
        <v>6</v>
      </c>
      <c r="E874" s="23" t="s">
        <v>112</v>
      </c>
      <c r="F874" s="23">
        <v>1996</v>
      </c>
      <c r="G874" s="27">
        <f t="shared" ref="G874:J874" si="383">(G784/G739)*100</f>
        <v>40.206230101646298</v>
      </c>
      <c r="H874" s="27">
        <f t="shared" si="383"/>
        <v>26.982031630482151</v>
      </c>
      <c r="I874" s="27">
        <f t="shared" si="383"/>
        <v>12.809438756968767</v>
      </c>
      <c r="J874" s="27">
        <f t="shared" si="383"/>
        <v>65.760597331882934</v>
      </c>
    </row>
    <row r="875" spans="1:10" x14ac:dyDescent="0.25">
      <c r="A875" s="23" t="s">
        <v>103</v>
      </c>
      <c r="B875" s="26" t="s">
        <v>116</v>
      </c>
      <c r="C875" s="27">
        <v>2023</v>
      </c>
      <c r="D875" s="23" t="s">
        <v>6</v>
      </c>
      <c r="E875" s="23" t="s">
        <v>112</v>
      </c>
      <c r="F875" s="23">
        <v>1997</v>
      </c>
      <c r="G875" s="27">
        <f t="shared" ref="G875:J875" si="384">(G785/G740)*100</f>
        <v>0</v>
      </c>
      <c r="H875" s="27">
        <f t="shared" si="384"/>
        <v>0</v>
      </c>
      <c r="I875" s="27">
        <f t="shared" si="384"/>
        <v>14.421676046534163</v>
      </c>
      <c r="J875" s="27">
        <f t="shared" si="384"/>
        <v>25.161679524045265</v>
      </c>
    </row>
    <row r="876" spans="1:10" x14ac:dyDescent="0.25">
      <c r="A876" s="23" t="s">
        <v>103</v>
      </c>
      <c r="B876" s="26" t="s">
        <v>116</v>
      </c>
      <c r="C876" s="27">
        <v>2023</v>
      </c>
      <c r="D876" s="23" t="s">
        <v>6</v>
      </c>
      <c r="E876" s="23" t="s">
        <v>112</v>
      </c>
      <c r="F876" s="23">
        <v>1998</v>
      </c>
      <c r="G876" s="27">
        <f t="shared" ref="G876:J876" si="385">(G786/G741)*100</f>
        <v>0.14693253461240391</v>
      </c>
      <c r="H876" s="27">
        <f t="shared" si="385"/>
        <v>20.583921789955941</v>
      </c>
      <c r="I876" s="27">
        <f t="shared" si="385"/>
        <v>5.1227854513628897</v>
      </c>
      <c r="J876" s="27">
        <f t="shared" si="385"/>
        <v>35.851914756882678</v>
      </c>
    </row>
    <row r="877" spans="1:10" x14ac:dyDescent="0.25">
      <c r="A877" s="23" t="s">
        <v>103</v>
      </c>
      <c r="B877" s="26" t="s">
        <v>116</v>
      </c>
      <c r="C877" s="27">
        <v>2023</v>
      </c>
      <c r="D877" s="23" t="s">
        <v>6</v>
      </c>
      <c r="E877" s="23" t="s">
        <v>112</v>
      </c>
      <c r="F877" s="23">
        <v>1999</v>
      </c>
      <c r="G877" s="27">
        <f t="shared" ref="G877:J877" si="386">(G787/G742)*100</f>
        <v>4.1548480931422338</v>
      </c>
      <c r="H877" s="27">
        <f t="shared" si="386"/>
        <v>55.700433650553229</v>
      </c>
      <c r="I877" s="27">
        <f t="shared" si="386"/>
        <v>18.040754701843174</v>
      </c>
      <c r="J877" s="27">
        <f t="shared" si="386"/>
        <v>2.1819885086417159</v>
      </c>
    </row>
    <row r="878" spans="1:10" x14ac:dyDescent="0.25">
      <c r="A878" s="23" t="s">
        <v>103</v>
      </c>
      <c r="B878" s="26" t="s">
        <v>116</v>
      </c>
      <c r="C878" s="27">
        <v>2023</v>
      </c>
      <c r="D878" s="23" t="s">
        <v>6</v>
      </c>
      <c r="E878" s="23" t="s">
        <v>112</v>
      </c>
      <c r="F878" s="23">
        <v>2000</v>
      </c>
      <c r="G878" s="27">
        <f t="shared" ref="G878:J878" si="387">(G788/G743)*100</f>
        <v>0</v>
      </c>
      <c r="H878" s="27">
        <f t="shared" si="387"/>
        <v>47.679119901845333</v>
      </c>
      <c r="I878" s="27">
        <f t="shared" si="387"/>
        <v>7.9664254598028004</v>
      </c>
      <c r="J878" s="27">
        <f t="shared" si="387"/>
        <v>2.5204388517178975</v>
      </c>
    </row>
    <row r="879" spans="1:10" x14ac:dyDescent="0.25">
      <c r="A879" s="23" t="s">
        <v>103</v>
      </c>
      <c r="B879" s="26" t="s">
        <v>116</v>
      </c>
      <c r="C879" s="27">
        <v>2023</v>
      </c>
      <c r="D879" s="23" t="s">
        <v>6</v>
      </c>
      <c r="E879" s="23" t="s">
        <v>112</v>
      </c>
      <c r="F879" s="23">
        <v>2001</v>
      </c>
      <c r="G879" s="27">
        <f t="shared" ref="G879:J879" si="388">(G789/G744)*100</f>
        <v>0</v>
      </c>
      <c r="H879" s="27">
        <f t="shared" si="388"/>
        <v>41.713991350931067</v>
      </c>
      <c r="I879" s="27">
        <f t="shared" si="388"/>
        <v>6.0581169751850705</v>
      </c>
      <c r="J879" s="27">
        <f t="shared" si="388"/>
        <v>13.859442806506111</v>
      </c>
    </row>
    <row r="880" spans="1:10" x14ac:dyDescent="0.25">
      <c r="A880" s="23" t="s">
        <v>103</v>
      </c>
      <c r="B880" s="26" t="s">
        <v>116</v>
      </c>
      <c r="C880" s="27">
        <v>2023</v>
      </c>
      <c r="D880" s="23" t="s">
        <v>6</v>
      </c>
      <c r="E880" s="23" t="s">
        <v>112</v>
      </c>
      <c r="F880" s="23">
        <v>2002</v>
      </c>
      <c r="G880" s="27">
        <f t="shared" ref="G880:J880" si="389">(G790/G745)*100</f>
        <v>0</v>
      </c>
      <c r="H880" s="27">
        <f t="shared" si="389"/>
        <v>64.684106235720947</v>
      </c>
      <c r="I880" s="27">
        <f t="shared" si="389"/>
        <v>14.749366838491081</v>
      </c>
      <c r="J880" s="27">
        <f t="shared" si="389"/>
        <v>100</v>
      </c>
    </row>
    <row r="881" spans="1:10" x14ac:dyDescent="0.25">
      <c r="A881" s="23" t="s">
        <v>103</v>
      </c>
      <c r="B881" s="26" t="s">
        <v>116</v>
      </c>
      <c r="C881" s="27">
        <v>2023</v>
      </c>
      <c r="D881" s="23" t="s">
        <v>6</v>
      </c>
      <c r="E881" s="23" t="s">
        <v>112</v>
      </c>
      <c r="F881" s="23">
        <v>2003</v>
      </c>
      <c r="G881" s="27">
        <f t="shared" ref="G881:J881" si="390">(G791/G746)*100</f>
        <v>4.9535981001781089</v>
      </c>
      <c r="H881" s="27">
        <f t="shared" si="390"/>
        <v>13.390072811434797</v>
      </c>
      <c r="I881" s="27">
        <f t="shared" si="390"/>
        <v>22.293715271946095</v>
      </c>
      <c r="J881" s="27">
        <f t="shared" si="390"/>
        <v>7.4536087697668316</v>
      </c>
    </row>
    <row r="882" spans="1:10" x14ac:dyDescent="0.25">
      <c r="A882" s="23" t="s">
        <v>103</v>
      </c>
      <c r="B882" s="26" t="s">
        <v>116</v>
      </c>
      <c r="C882" s="27">
        <v>2023</v>
      </c>
      <c r="D882" s="23" t="s">
        <v>6</v>
      </c>
      <c r="E882" s="23" t="s">
        <v>112</v>
      </c>
      <c r="F882" s="23">
        <v>2004</v>
      </c>
      <c r="G882" s="27">
        <f t="shared" ref="G882:J882" si="391">(G792/G747)*100</f>
        <v>3.3403945974750502</v>
      </c>
      <c r="H882" s="27">
        <f t="shared" si="391"/>
        <v>37.134522388065385</v>
      </c>
      <c r="I882" s="27">
        <f t="shared" si="391"/>
        <v>5.6939062027772023</v>
      </c>
      <c r="J882" s="27">
        <f t="shared" si="391"/>
        <v>3.0049532382260433</v>
      </c>
    </row>
    <row r="883" spans="1:10" x14ac:dyDescent="0.25">
      <c r="A883" s="23" t="s">
        <v>103</v>
      </c>
      <c r="B883" s="26" t="s">
        <v>116</v>
      </c>
      <c r="C883" s="27">
        <v>2023</v>
      </c>
      <c r="D883" s="23" t="s">
        <v>6</v>
      </c>
      <c r="E883" s="23" t="s">
        <v>112</v>
      </c>
      <c r="F883" s="23">
        <v>2005</v>
      </c>
      <c r="G883" s="27">
        <f t="shared" ref="G883:J883" si="392">(G793/G748)*100</f>
        <v>0</v>
      </c>
      <c r="H883" s="27">
        <f t="shared" si="392"/>
        <v>25.080359402977475</v>
      </c>
      <c r="I883" s="27">
        <f t="shared" si="392"/>
        <v>21.650827664962957</v>
      </c>
      <c r="J883" s="27">
        <f t="shared" si="392"/>
        <v>6.4283871413053122</v>
      </c>
    </row>
    <row r="884" spans="1:10" x14ac:dyDescent="0.25">
      <c r="A884" s="23" t="s">
        <v>103</v>
      </c>
      <c r="B884" s="26" t="s">
        <v>116</v>
      </c>
      <c r="C884" s="27">
        <v>2023</v>
      </c>
      <c r="D884" s="23" t="s">
        <v>6</v>
      </c>
      <c r="E884" s="23" t="s">
        <v>112</v>
      </c>
      <c r="F884" s="23">
        <v>2006</v>
      </c>
      <c r="G884" s="27">
        <f t="shared" ref="G884:J884" si="393">(G794/G749)*100</f>
        <v>0</v>
      </c>
      <c r="H884" s="27">
        <f t="shared" si="393"/>
        <v>33.753902754922635</v>
      </c>
      <c r="I884" s="27">
        <f t="shared" si="393"/>
        <v>6.1890950009354633</v>
      </c>
      <c r="J884" s="27">
        <f t="shared" si="393"/>
        <v>36.671743738971081</v>
      </c>
    </row>
    <row r="885" spans="1:10" x14ac:dyDescent="0.25">
      <c r="A885" s="23" t="s">
        <v>103</v>
      </c>
      <c r="B885" s="26" t="s">
        <v>116</v>
      </c>
      <c r="C885" s="27">
        <v>2023</v>
      </c>
      <c r="D885" s="23" t="s">
        <v>6</v>
      </c>
      <c r="E885" s="23" t="s">
        <v>112</v>
      </c>
      <c r="F885" s="23">
        <v>2007</v>
      </c>
      <c r="G885" s="27">
        <f t="shared" ref="G885:J885" si="394">(G795/G750)*100</f>
        <v>0</v>
      </c>
      <c r="H885" s="27">
        <f t="shared" si="394"/>
        <v>56.218271795739547</v>
      </c>
      <c r="I885" s="27">
        <f t="shared" si="394"/>
        <v>17.294827140433817</v>
      </c>
      <c r="J885" s="27">
        <f t="shared" si="394"/>
        <v>12.901103068292082</v>
      </c>
    </row>
    <row r="886" spans="1:10" x14ac:dyDescent="0.25">
      <c r="A886" s="23" t="s">
        <v>103</v>
      </c>
      <c r="B886" s="26" t="s">
        <v>116</v>
      </c>
      <c r="C886" s="27">
        <v>2023</v>
      </c>
      <c r="D886" s="23" t="s">
        <v>6</v>
      </c>
      <c r="E886" s="23" t="s">
        <v>112</v>
      </c>
      <c r="F886" s="23">
        <v>2008</v>
      </c>
      <c r="G886" s="27">
        <f t="shared" ref="G886:J886" si="395">(G796/G751)*100</f>
        <v>4.6188793538616855</v>
      </c>
      <c r="H886" s="27">
        <f t="shared" si="395"/>
        <v>14.132788750054214</v>
      </c>
      <c r="I886" s="27">
        <f t="shared" si="395"/>
        <v>21.749339277484644</v>
      </c>
      <c r="J886" s="27">
        <f t="shared" si="395"/>
        <v>31.538117154062427</v>
      </c>
    </row>
    <row r="887" spans="1:10" x14ac:dyDescent="0.25">
      <c r="A887" s="23" t="s">
        <v>103</v>
      </c>
      <c r="B887" s="26" t="s">
        <v>116</v>
      </c>
      <c r="C887" s="27">
        <v>2023</v>
      </c>
      <c r="D887" s="23" t="s">
        <v>6</v>
      </c>
      <c r="E887" s="23" t="s">
        <v>112</v>
      </c>
      <c r="F887" s="23">
        <v>2009</v>
      </c>
      <c r="G887" s="27">
        <f t="shared" ref="G887:J887" si="396">(G797/G752)*100</f>
        <v>4.2006798909829977</v>
      </c>
      <c r="H887" s="27">
        <f t="shared" si="396"/>
        <v>11.234239519555423</v>
      </c>
      <c r="I887" s="27">
        <f t="shared" si="396"/>
        <v>9.7703649502597436</v>
      </c>
      <c r="J887" s="27">
        <f t="shared" si="396"/>
        <v>74.48791756811265</v>
      </c>
    </row>
    <row r="888" spans="1:10" x14ac:dyDescent="0.25">
      <c r="A888" s="23" t="s">
        <v>103</v>
      </c>
      <c r="B888" s="26" t="s">
        <v>116</v>
      </c>
      <c r="C888" s="27">
        <v>2023</v>
      </c>
      <c r="D888" s="23" t="s">
        <v>6</v>
      </c>
      <c r="E888" s="23" t="s">
        <v>112</v>
      </c>
      <c r="F888" s="23">
        <v>2010</v>
      </c>
      <c r="G888" s="27">
        <f t="shared" ref="G888:J888" si="397">(G798/G753)*100</f>
        <v>5.9610446405543902</v>
      </c>
      <c r="H888" s="27">
        <f t="shared" si="397"/>
        <v>20.722402146526587</v>
      </c>
      <c r="I888" s="27">
        <f t="shared" si="397"/>
        <v>10.585604433982306</v>
      </c>
      <c r="J888" s="27">
        <f t="shared" si="397"/>
        <v>0.96640281430864661</v>
      </c>
    </row>
    <row r="889" spans="1:10" x14ac:dyDescent="0.25">
      <c r="A889" s="23" t="s">
        <v>103</v>
      </c>
      <c r="B889" s="26" t="s">
        <v>116</v>
      </c>
      <c r="C889" s="27">
        <v>2023</v>
      </c>
      <c r="D889" s="23" t="s">
        <v>6</v>
      </c>
      <c r="E889" s="23" t="s">
        <v>112</v>
      </c>
      <c r="F889" s="23">
        <v>2011</v>
      </c>
      <c r="G889" s="27">
        <f t="shared" ref="G889:J889" si="398">(G799/G754)*100</f>
        <v>23.803001693510943</v>
      </c>
      <c r="H889" s="27">
        <f t="shared" si="398"/>
        <v>66.150906690369098</v>
      </c>
      <c r="I889" s="27">
        <f t="shared" si="398"/>
        <v>33.739978149668595</v>
      </c>
      <c r="J889" s="27">
        <f t="shared" si="398"/>
        <v>100</v>
      </c>
    </row>
    <row r="890" spans="1:10" x14ac:dyDescent="0.25">
      <c r="A890" s="23" t="s">
        <v>103</v>
      </c>
      <c r="B890" s="26" t="s">
        <v>116</v>
      </c>
      <c r="C890" s="27">
        <v>2023</v>
      </c>
      <c r="D890" s="23" t="s">
        <v>6</v>
      </c>
      <c r="E890" s="23" t="s">
        <v>112</v>
      </c>
      <c r="F890" s="23">
        <v>2012</v>
      </c>
      <c r="G890" s="27">
        <f t="shared" ref="G890:J890" si="399">(G800/G755)*100</f>
        <v>9.681658358655266</v>
      </c>
      <c r="H890" s="27">
        <f t="shared" si="399"/>
        <v>8.3414212960879972</v>
      </c>
      <c r="I890" s="27">
        <f t="shared" si="399"/>
        <v>19.199834805527757</v>
      </c>
      <c r="J890" s="27">
        <f t="shared" si="399"/>
        <v>8.0530068920427151</v>
      </c>
    </row>
    <row r="891" spans="1:10" x14ac:dyDescent="0.25">
      <c r="A891" s="23" t="s">
        <v>103</v>
      </c>
      <c r="B891" s="26" t="s">
        <v>116</v>
      </c>
      <c r="C891" s="27">
        <v>2023</v>
      </c>
      <c r="D891" s="23" t="s">
        <v>6</v>
      </c>
      <c r="E891" s="23" t="s">
        <v>112</v>
      </c>
      <c r="F891" s="23">
        <v>2013</v>
      </c>
      <c r="G891" s="27">
        <f t="shared" ref="G891:J891" si="400">(G801/G756)*100</f>
        <v>4.6370101665791603</v>
      </c>
      <c r="H891" s="27">
        <f t="shared" si="400"/>
        <v>66.642651073879591</v>
      </c>
      <c r="I891" s="27">
        <f t="shared" si="400"/>
        <v>34.356180807906078</v>
      </c>
      <c r="J891" s="27">
        <f t="shared" si="400"/>
        <v>100</v>
      </c>
    </row>
    <row r="892" spans="1:10" x14ac:dyDescent="0.25">
      <c r="A892" s="23" t="s">
        <v>103</v>
      </c>
      <c r="B892" s="26" t="s">
        <v>116</v>
      </c>
      <c r="C892" s="27">
        <v>2023</v>
      </c>
      <c r="D892" s="23" t="s">
        <v>6</v>
      </c>
      <c r="E892" s="23" t="s">
        <v>112</v>
      </c>
      <c r="F892" s="23">
        <v>2014</v>
      </c>
      <c r="G892" s="27">
        <f t="shared" ref="G892:J892" si="401">(G802/G757)*100</f>
        <v>4.2582334669013004</v>
      </c>
      <c r="H892" s="27">
        <f t="shared" si="401"/>
        <v>52.129120214975167</v>
      </c>
      <c r="I892" s="27">
        <f t="shared" si="401"/>
        <v>13.694532024255986</v>
      </c>
      <c r="J892" s="27">
        <f t="shared" si="401"/>
        <v>16.681675233094584</v>
      </c>
    </row>
    <row r="893" spans="1:10" x14ac:dyDescent="0.25">
      <c r="A893" s="23" t="s">
        <v>103</v>
      </c>
      <c r="B893" s="26" t="s">
        <v>116</v>
      </c>
      <c r="C893" s="27">
        <v>2023</v>
      </c>
      <c r="D893" s="23" t="s">
        <v>6</v>
      </c>
      <c r="E893" s="23" t="s">
        <v>112</v>
      </c>
      <c r="F893" s="23">
        <v>2015</v>
      </c>
      <c r="G893" s="27">
        <f t="shared" ref="G893:J893" si="402">(G803/G758)*100</f>
        <v>20.325812189869865</v>
      </c>
      <c r="H893" s="27">
        <f t="shared" si="402"/>
        <v>53.366684522201311</v>
      </c>
      <c r="I893" s="27">
        <f t="shared" si="402"/>
        <v>6.6053974892849006</v>
      </c>
      <c r="J893" s="27">
        <f t="shared" si="402"/>
        <v>0</v>
      </c>
    </row>
    <row r="894" spans="1:10" x14ac:dyDescent="0.25">
      <c r="A894" s="23" t="s">
        <v>103</v>
      </c>
      <c r="B894" s="26" t="s">
        <v>116</v>
      </c>
      <c r="C894" s="27">
        <v>2023</v>
      </c>
      <c r="D894" s="23" t="s">
        <v>6</v>
      </c>
      <c r="E894" s="23" t="s">
        <v>112</v>
      </c>
      <c r="F894" s="23">
        <v>2016</v>
      </c>
      <c r="G894" s="27">
        <f t="shared" ref="G894:J894" si="403">(G804/G759)*100</f>
        <v>1.0101562075233155</v>
      </c>
      <c r="H894" s="27">
        <f t="shared" si="403"/>
        <v>57.294764069394773</v>
      </c>
      <c r="I894" s="27">
        <f t="shared" si="403"/>
        <v>38.541173502638387</v>
      </c>
      <c r="J894" s="27">
        <f t="shared" si="403"/>
        <v>33.16958819840535</v>
      </c>
    </row>
    <row r="895" spans="1:10" x14ac:dyDescent="0.25">
      <c r="A895" s="23" t="s">
        <v>103</v>
      </c>
      <c r="B895" s="26" t="s">
        <v>116</v>
      </c>
      <c r="C895" s="27">
        <v>2023</v>
      </c>
      <c r="D895" s="23" t="s">
        <v>6</v>
      </c>
      <c r="E895" s="23" t="s">
        <v>112</v>
      </c>
      <c r="F895" s="23">
        <v>2017</v>
      </c>
      <c r="G895" s="27">
        <f t="shared" ref="G895:J895" si="404">(G805/G760)*100</f>
        <v>4.0918228143441802</v>
      </c>
      <c r="H895" s="27">
        <f t="shared" si="404"/>
        <v>23.225904086164164</v>
      </c>
      <c r="I895" s="27">
        <f t="shared" si="404"/>
        <v>3.8817930504425591</v>
      </c>
      <c r="J895" s="27">
        <f t="shared" si="404"/>
        <v>8.9836424521521341</v>
      </c>
    </row>
    <row r="896" spans="1:10" x14ac:dyDescent="0.25">
      <c r="A896" s="23" t="s">
        <v>103</v>
      </c>
      <c r="B896" s="26" t="s">
        <v>116</v>
      </c>
      <c r="C896" s="27">
        <v>2023</v>
      </c>
      <c r="D896" s="23" t="s">
        <v>6</v>
      </c>
      <c r="E896" s="23" t="s">
        <v>112</v>
      </c>
      <c r="F896" s="23">
        <v>2018</v>
      </c>
      <c r="G896" s="27">
        <f t="shared" ref="G896:J896" si="405">(G806/G761)*100</f>
        <v>2.3510384881970059</v>
      </c>
      <c r="H896" s="27">
        <f t="shared" si="405"/>
        <v>12.626187233820266</v>
      </c>
      <c r="I896" s="27">
        <f t="shared" si="405"/>
        <v>12.824073498389021</v>
      </c>
      <c r="J896" s="27">
        <f t="shared" si="405"/>
        <v>18.555805235069588</v>
      </c>
    </row>
    <row r="897" spans="1:10" x14ac:dyDescent="0.25">
      <c r="A897" s="23" t="s">
        <v>103</v>
      </c>
      <c r="B897" s="26" t="s">
        <v>116</v>
      </c>
      <c r="C897" s="27">
        <v>2023</v>
      </c>
      <c r="D897" s="23" t="s">
        <v>6</v>
      </c>
      <c r="E897" s="23" t="s">
        <v>112</v>
      </c>
      <c r="F897" s="23">
        <v>2019</v>
      </c>
      <c r="G897" s="27">
        <f t="shared" ref="G897:J897" si="406">(G807/G762)*100</f>
        <v>7.6676004451437141</v>
      </c>
      <c r="H897" s="27">
        <f t="shared" si="406"/>
        <v>31.381051213240763</v>
      </c>
      <c r="I897" s="27">
        <f t="shared" si="406"/>
        <v>7.4285750642843151</v>
      </c>
      <c r="J897" s="27">
        <f t="shared" si="406"/>
        <v>0</v>
      </c>
    </row>
    <row r="898" spans="1:10" x14ac:dyDescent="0.25">
      <c r="A898" s="23" t="s">
        <v>103</v>
      </c>
      <c r="B898" s="26" t="s">
        <v>116</v>
      </c>
      <c r="C898" s="27">
        <v>2023</v>
      </c>
      <c r="D898" s="23" t="s">
        <v>6</v>
      </c>
      <c r="E898" s="23" t="s">
        <v>112</v>
      </c>
      <c r="F898" s="23">
        <v>2020</v>
      </c>
      <c r="G898" s="27">
        <f t="shared" ref="G898:J898" si="407">(G808/G763)*100</f>
        <v>5.6196477332669543</v>
      </c>
      <c r="H898" s="27">
        <f t="shared" si="407"/>
        <v>29.20016918553473</v>
      </c>
      <c r="I898" s="27">
        <f t="shared" si="407"/>
        <v>2.7039425221075226</v>
      </c>
      <c r="J898" s="27">
        <f t="shared" si="407"/>
        <v>0</v>
      </c>
    </row>
    <row r="899" spans="1:10" x14ac:dyDescent="0.25">
      <c r="A899" s="23" t="s">
        <v>103</v>
      </c>
      <c r="B899" s="26" t="s">
        <v>116</v>
      </c>
      <c r="C899" s="27">
        <v>2023</v>
      </c>
      <c r="D899" s="23" t="s">
        <v>6</v>
      </c>
      <c r="E899" s="23" t="s">
        <v>112</v>
      </c>
      <c r="F899" s="23">
        <v>2021</v>
      </c>
      <c r="G899" s="27">
        <f t="shared" ref="G899:J899" si="408">(G809/G764)*100</f>
        <v>25.558114667935573</v>
      </c>
      <c r="H899" s="27">
        <f t="shared" si="408"/>
        <v>18.429396139579161</v>
      </c>
      <c r="I899" s="27">
        <f t="shared" si="408"/>
        <v>24.974772812703925</v>
      </c>
      <c r="J899" s="27">
        <f t="shared" si="408"/>
        <v>0.80268987387447488</v>
      </c>
    </row>
    <row r="900" spans="1:10" x14ac:dyDescent="0.25">
      <c r="A900" s="23" t="s">
        <v>103</v>
      </c>
      <c r="B900" s="26" t="s">
        <v>116</v>
      </c>
      <c r="C900" s="27">
        <v>2023</v>
      </c>
      <c r="D900" s="23" t="s">
        <v>6</v>
      </c>
      <c r="E900" s="23" t="s">
        <v>112</v>
      </c>
      <c r="F900" s="23">
        <v>2022</v>
      </c>
      <c r="G900" s="27">
        <f t="shared" ref="G900:J900" si="409">(G810/G765)*100</f>
        <v>0</v>
      </c>
      <c r="H900" s="27">
        <f t="shared" si="409"/>
        <v>10.560600107544001</v>
      </c>
      <c r="I900" s="27">
        <f t="shared" si="409"/>
        <v>1.786929560757506</v>
      </c>
      <c r="J900" s="27">
        <f t="shared" si="409"/>
        <v>6.9576985819346113</v>
      </c>
    </row>
    <row r="901" spans="1:10" x14ac:dyDescent="0.25">
      <c r="A901" s="23" t="s">
        <v>103</v>
      </c>
      <c r="B901" s="26" t="s">
        <v>116</v>
      </c>
      <c r="C901" s="27">
        <v>2023</v>
      </c>
      <c r="D901" s="23" t="s">
        <v>6</v>
      </c>
      <c r="E901" s="23" t="s">
        <v>112</v>
      </c>
      <c r="F901" s="23">
        <v>2023</v>
      </c>
      <c r="G901" s="27">
        <f t="shared" ref="G901:J901" si="410">(G811/G766)*100</f>
        <v>7.8639542764870383</v>
      </c>
      <c r="H901" s="27">
        <f t="shared" si="410"/>
        <v>41.647664339620093</v>
      </c>
      <c r="I901" s="27">
        <f t="shared" si="410"/>
        <v>9.364583648798197</v>
      </c>
      <c r="J901" s="27">
        <f t="shared" si="410"/>
        <v>8.3232653788549218</v>
      </c>
    </row>
    <row r="902" spans="1:10" ht="15.75" thickBot="1" x14ac:dyDescent="0.3">
      <c r="A902" s="28" t="s">
        <v>103</v>
      </c>
      <c r="B902" s="29" t="s">
        <v>116</v>
      </c>
      <c r="C902" s="30">
        <v>2024</v>
      </c>
      <c r="D902" s="28" t="s">
        <v>6</v>
      </c>
      <c r="E902" s="28" t="s">
        <v>112</v>
      </c>
      <c r="F902" s="28">
        <v>2024</v>
      </c>
      <c r="G902" s="30">
        <f t="shared" ref="G902:J902" si="411">(G812/G767)*100</f>
        <v>29.81045511129205</v>
      </c>
      <c r="H902" s="30">
        <f t="shared" si="411"/>
        <v>37.385513340722383</v>
      </c>
      <c r="I902" s="30">
        <f t="shared" si="411"/>
        <v>28.059877666144668</v>
      </c>
      <c r="J902" s="30">
        <f t="shared" si="411"/>
        <v>10.763449116876506</v>
      </c>
    </row>
    <row r="903" spans="1:10" ht="15.75" thickTop="1" x14ac:dyDescent="0.25">
      <c r="A903" s="23" t="s">
        <v>103</v>
      </c>
      <c r="B903" s="26" t="s">
        <v>116</v>
      </c>
      <c r="C903" s="27">
        <v>2024</v>
      </c>
      <c r="D903" s="23" t="s">
        <v>7</v>
      </c>
      <c r="E903" s="23" t="s">
        <v>140</v>
      </c>
      <c r="F903" s="27">
        <v>1980</v>
      </c>
      <c r="G903" s="70">
        <v>58518.485000000001</v>
      </c>
      <c r="H903" s="70">
        <v>0</v>
      </c>
      <c r="I903" s="70">
        <v>3547.59</v>
      </c>
      <c r="J903" s="70">
        <v>3898.4720000000002</v>
      </c>
    </row>
    <row r="904" spans="1:10" x14ac:dyDescent="0.25">
      <c r="A904" s="23" t="s">
        <v>103</v>
      </c>
      <c r="B904" s="26" t="s">
        <v>116</v>
      </c>
      <c r="C904" s="27">
        <v>2024</v>
      </c>
      <c r="D904" s="23" t="s">
        <v>7</v>
      </c>
      <c r="E904" s="23" t="s">
        <v>140</v>
      </c>
      <c r="F904" s="27">
        <v>1981</v>
      </c>
      <c r="G904" s="70">
        <v>2541.877</v>
      </c>
      <c r="H904" s="70">
        <v>235.12799999999999</v>
      </c>
      <c r="I904" s="70">
        <v>2451.6410000000001</v>
      </c>
      <c r="J904" s="70">
        <v>4967.9759999999997</v>
      </c>
    </row>
    <row r="905" spans="1:10" x14ac:dyDescent="0.25">
      <c r="A905" s="23" t="s">
        <v>103</v>
      </c>
      <c r="B905" s="26" t="s">
        <v>116</v>
      </c>
      <c r="C905" s="27">
        <v>2024</v>
      </c>
      <c r="D905" s="23" t="s">
        <v>7</v>
      </c>
      <c r="E905" s="23" t="s">
        <v>140</v>
      </c>
      <c r="F905" s="27">
        <v>1982</v>
      </c>
      <c r="G905" s="70">
        <v>2366.7460000000001</v>
      </c>
      <c r="H905" s="70">
        <v>15.26</v>
      </c>
      <c r="I905" s="70">
        <v>5338.2060000000001</v>
      </c>
      <c r="J905" s="70">
        <v>5238.366</v>
      </c>
    </row>
    <row r="906" spans="1:10" x14ac:dyDescent="0.25">
      <c r="A906" s="23" t="s">
        <v>103</v>
      </c>
      <c r="B906" s="26" t="s">
        <v>116</v>
      </c>
      <c r="C906" s="27">
        <v>2024</v>
      </c>
      <c r="D906" s="23" t="s">
        <v>7</v>
      </c>
      <c r="E906" s="23" t="s">
        <v>140</v>
      </c>
      <c r="F906" s="27">
        <v>1983</v>
      </c>
      <c r="G906" s="70">
        <v>184.16</v>
      </c>
      <c r="H906" s="70">
        <v>363.37200000000001</v>
      </c>
      <c r="I906" s="70">
        <v>20486.133999999998</v>
      </c>
      <c r="J906" s="70">
        <v>418.12099999999998</v>
      </c>
    </row>
    <row r="907" spans="1:10" x14ac:dyDescent="0.25">
      <c r="A907" s="23" t="s">
        <v>103</v>
      </c>
      <c r="B907" s="26" t="s">
        <v>116</v>
      </c>
      <c r="C907" s="27">
        <v>2024</v>
      </c>
      <c r="D907" s="23" t="s">
        <v>7</v>
      </c>
      <c r="E907" s="23" t="s">
        <v>140</v>
      </c>
      <c r="F907" s="27">
        <v>1984</v>
      </c>
      <c r="G907" s="70">
        <v>150.03700000000001</v>
      </c>
      <c r="H907" s="70">
        <v>7851.8209999999999</v>
      </c>
      <c r="I907" s="70">
        <v>1059.806</v>
      </c>
      <c r="J907" s="70">
        <v>0</v>
      </c>
    </row>
    <row r="908" spans="1:10" x14ac:dyDescent="0.25">
      <c r="A908" s="23" t="s">
        <v>103</v>
      </c>
      <c r="B908" s="26" t="s">
        <v>116</v>
      </c>
      <c r="C908" s="27">
        <v>2024</v>
      </c>
      <c r="D908" s="23" t="s">
        <v>7</v>
      </c>
      <c r="E908" s="23" t="s">
        <v>140</v>
      </c>
      <c r="F908" s="27">
        <v>1985</v>
      </c>
      <c r="G908" s="70">
        <v>22.15</v>
      </c>
      <c r="H908" s="70">
        <v>17.302</v>
      </c>
      <c r="I908" s="70">
        <v>2125.6979999999999</v>
      </c>
      <c r="J908" s="70">
        <v>2035.837</v>
      </c>
    </row>
    <row r="909" spans="1:10" x14ac:dyDescent="0.25">
      <c r="A909" s="23" t="s">
        <v>103</v>
      </c>
      <c r="B909" s="26" t="s">
        <v>116</v>
      </c>
      <c r="C909" s="27">
        <v>2024</v>
      </c>
      <c r="D909" s="23" t="s">
        <v>7</v>
      </c>
      <c r="E909" s="23" t="s">
        <v>140</v>
      </c>
      <c r="F909" s="27">
        <v>1986</v>
      </c>
      <c r="G909" s="70">
        <v>3565.1309999999999</v>
      </c>
      <c r="H909" s="70">
        <v>191.25800000000001</v>
      </c>
      <c r="I909" s="70">
        <v>620.03499999999997</v>
      </c>
      <c r="J909" s="70">
        <v>3247.759</v>
      </c>
    </row>
    <row r="910" spans="1:10" x14ac:dyDescent="0.25">
      <c r="A910" s="23" t="s">
        <v>103</v>
      </c>
      <c r="B910" s="26" t="s">
        <v>116</v>
      </c>
      <c r="C910" s="27">
        <v>2024</v>
      </c>
      <c r="D910" s="23" t="s">
        <v>7</v>
      </c>
      <c r="E910" s="23" t="s">
        <v>140</v>
      </c>
      <c r="F910" s="27">
        <v>1987</v>
      </c>
      <c r="G910" s="70">
        <v>11.698</v>
      </c>
      <c r="H910" s="70">
        <v>5824.2730000000001</v>
      </c>
      <c r="I910" s="70">
        <v>6511.7190000000001</v>
      </c>
      <c r="J910" s="70">
        <v>1362.4860000000001</v>
      </c>
    </row>
    <row r="911" spans="1:10" x14ac:dyDescent="0.25">
      <c r="A911" s="23" t="s">
        <v>103</v>
      </c>
      <c r="B911" s="26" t="s">
        <v>116</v>
      </c>
      <c r="C911" s="27">
        <v>2024</v>
      </c>
      <c r="D911" s="23" t="s">
        <v>7</v>
      </c>
      <c r="E911" s="23" t="s">
        <v>140</v>
      </c>
      <c r="F911" s="27">
        <v>1988</v>
      </c>
      <c r="G911" s="70">
        <v>27.581</v>
      </c>
      <c r="H911" s="70">
        <v>345.38</v>
      </c>
      <c r="I911" s="70">
        <v>2492.348</v>
      </c>
      <c r="J911" s="70">
        <v>0</v>
      </c>
    </row>
    <row r="912" spans="1:10" x14ac:dyDescent="0.25">
      <c r="A912" s="23" t="s">
        <v>103</v>
      </c>
      <c r="B912" s="26" t="s">
        <v>116</v>
      </c>
      <c r="C912" s="27">
        <v>2024</v>
      </c>
      <c r="D912" s="23" t="s">
        <v>7</v>
      </c>
      <c r="E912" s="23" t="s">
        <v>140</v>
      </c>
      <c r="F912" s="27">
        <v>1989</v>
      </c>
      <c r="G912" s="70">
        <v>10.005000000000001</v>
      </c>
      <c r="H912" s="70">
        <v>1755.729</v>
      </c>
      <c r="I912" s="70">
        <v>1111.905</v>
      </c>
      <c r="J912" s="70">
        <v>2648.4650000000001</v>
      </c>
    </row>
    <row r="913" spans="1:10" x14ac:dyDescent="0.25">
      <c r="A913" s="23" t="s">
        <v>103</v>
      </c>
      <c r="B913" s="26" t="s">
        <v>116</v>
      </c>
      <c r="C913" s="27">
        <v>2024</v>
      </c>
      <c r="D913" s="23" t="s">
        <v>7</v>
      </c>
      <c r="E913" s="23" t="s">
        <v>140</v>
      </c>
      <c r="F913" s="27">
        <v>1990</v>
      </c>
      <c r="G913" s="70">
        <v>854.24699999999996</v>
      </c>
      <c r="H913" s="70">
        <v>17459.682000000001</v>
      </c>
      <c r="I913" s="70">
        <v>3094.4690000000001</v>
      </c>
      <c r="J913" s="70">
        <v>14065.066000000001</v>
      </c>
    </row>
    <row r="914" spans="1:10" x14ac:dyDescent="0.25">
      <c r="A914" s="23" t="s">
        <v>103</v>
      </c>
      <c r="B914" s="26" t="s">
        <v>116</v>
      </c>
      <c r="C914" s="27">
        <v>2024</v>
      </c>
      <c r="D914" s="23" t="s">
        <v>7</v>
      </c>
      <c r="E914" s="23" t="s">
        <v>140</v>
      </c>
      <c r="F914" s="27">
        <v>1991</v>
      </c>
      <c r="G914" s="70">
        <v>72.635999999999996</v>
      </c>
      <c r="H914" s="70">
        <v>94.835999999999999</v>
      </c>
      <c r="I914" s="70">
        <v>2096.5909999999999</v>
      </c>
      <c r="J914" s="70">
        <v>1392.59</v>
      </c>
    </row>
    <row r="915" spans="1:10" x14ac:dyDescent="0.25">
      <c r="A915" s="23" t="s">
        <v>103</v>
      </c>
      <c r="B915" s="26" t="s">
        <v>116</v>
      </c>
      <c r="C915" s="27">
        <v>2024</v>
      </c>
      <c r="D915" s="23" t="s">
        <v>7</v>
      </c>
      <c r="E915" s="23" t="s">
        <v>140</v>
      </c>
      <c r="F915" s="27">
        <v>1992</v>
      </c>
      <c r="G915" s="70">
        <v>363.221</v>
      </c>
      <c r="H915" s="70">
        <v>854.35299999999995</v>
      </c>
      <c r="I915" s="70">
        <v>3407.9749999999999</v>
      </c>
      <c r="J915" s="70">
        <v>4272.6450000000004</v>
      </c>
    </row>
    <row r="916" spans="1:10" x14ac:dyDescent="0.25">
      <c r="A916" s="23" t="s">
        <v>103</v>
      </c>
      <c r="B916" s="26" t="s">
        <v>116</v>
      </c>
      <c r="C916" s="27">
        <v>2024</v>
      </c>
      <c r="D916" s="23" t="s">
        <v>7</v>
      </c>
      <c r="E916" s="23" t="s">
        <v>140</v>
      </c>
      <c r="F916" s="27">
        <v>1993</v>
      </c>
      <c r="G916" s="70">
        <v>65.036000000000001</v>
      </c>
      <c r="H916" s="70">
        <v>2625.6950000000002</v>
      </c>
      <c r="I916" s="70">
        <v>3698.8139999999999</v>
      </c>
      <c r="J916" s="70">
        <v>539.64800000000002</v>
      </c>
    </row>
    <row r="917" spans="1:10" x14ac:dyDescent="0.25">
      <c r="A917" s="23" t="s">
        <v>103</v>
      </c>
      <c r="B917" s="26" t="s">
        <v>116</v>
      </c>
      <c r="C917" s="27">
        <v>2024</v>
      </c>
      <c r="D917" s="23" t="s">
        <v>7</v>
      </c>
      <c r="E917" s="23" t="s">
        <v>140</v>
      </c>
      <c r="F917" s="27">
        <v>1994</v>
      </c>
      <c r="G917" s="70">
        <v>2.0760000000000001</v>
      </c>
      <c r="H917" s="70">
        <v>1585.829</v>
      </c>
      <c r="I917" s="70">
        <v>19739.927</v>
      </c>
      <c r="J917" s="70">
        <v>350.09399999999999</v>
      </c>
    </row>
    <row r="918" spans="1:10" x14ac:dyDescent="0.25">
      <c r="A918" s="23" t="s">
        <v>103</v>
      </c>
      <c r="B918" s="26" t="s">
        <v>116</v>
      </c>
      <c r="C918" s="27">
        <v>2024</v>
      </c>
      <c r="D918" s="23" t="s">
        <v>7</v>
      </c>
      <c r="E918" s="23" t="s">
        <v>140</v>
      </c>
      <c r="F918" s="27">
        <v>1995</v>
      </c>
      <c r="G918" s="70">
        <v>1429.3119999999999</v>
      </c>
      <c r="H918" s="70">
        <v>4518.5389999999998</v>
      </c>
      <c r="I918" s="70">
        <v>2695.28</v>
      </c>
      <c r="J918" s="70">
        <v>1331.866</v>
      </c>
    </row>
    <row r="919" spans="1:10" x14ac:dyDescent="0.25">
      <c r="A919" s="23" t="s">
        <v>103</v>
      </c>
      <c r="B919" s="26" t="s">
        <v>116</v>
      </c>
      <c r="C919" s="27">
        <v>2024</v>
      </c>
      <c r="D919" s="23" t="s">
        <v>7</v>
      </c>
      <c r="E919" s="23" t="s">
        <v>140</v>
      </c>
      <c r="F919" s="27">
        <v>1996</v>
      </c>
      <c r="G919" s="70">
        <v>147.90799999999999</v>
      </c>
      <c r="H919" s="70">
        <v>113.946</v>
      </c>
      <c r="I919" s="70">
        <v>2951.009</v>
      </c>
      <c r="J919" s="70">
        <v>1000.181</v>
      </c>
    </row>
    <row r="920" spans="1:10" x14ac:dyDescent="0.25">
      <c r="A920" s="23" t="s">
        <v>103</v>
      </c>
      <c r="B920" s="26" t="s">
        <v>116</v>
      </c>
      <c r="C920" s="27">
        <v>2024</v>
      </c>
      <c r="D920" s="23" t="s">
        <v>7</v>
      </c>
      <c r="E920" s="23" t="s">
        <v>140</v>
      </c>
      <c r="F920" s="27">
        <v>1997</v>
      </c>
      <c r="G920" s="70">
        <v>9158.3130000000001</v>
      </c>
      <c r="H920" s="70">
        <v>307.62900000000002</v>
      </c>
      <c r="I920" s="70">
        <v>15996.314</v>
      </c>
      <c r="J920" s="70">
        <v>1718.9870000000001</v>
      </c>
    </row>
    <row r="921" spans="1:10" x14ac:dyDescent="0.25">
      <c r="A921" s="23" t="s">
        <v>103</v>
      </c>
      <c r="B921" s="26" t="s">
        <v>116</v>
      </c>
      <c r="C921" s="27">
        <v>2024</v>
      </c>
      <c r="D921" s="23" t="s">
        <v>7</v>
      </c>
      <c r="E921" s="23" t="s">
        <v>140</v>
      </c>
      <c r="F921" s="27">
        <v>1998</v>
      </c>
      <c r="G921" s="70">
        <v>182.922</v>
      </c>
      <c r="H921" s="70">
        <v>891.05100000000004</v>
      </c>
      <c r="I921" s="70">
        <v>2432.6120000000001</v>
      </c>
      <c r="J921" s="70">
        <v>1568.502</v>
      </c>
    </row>
    <row r="922" spans="1:10" x14ac:dyDescent="0.25">
      <c r="A922" s="23" t="s">
        <v>103</v>
      </c>
      <c r="B922" s="26" t="s">
        <v>116</v>
      </c>
      <c r="C922" s="27">
        <v>2024</v>
      </c>
      <c r="D922" s="23" t="s">
        <v>7</v>
      </c>
      <c r="E922" s="23" t="s">
        <v>140</v>
      </c>
      <c r="F922" s="27">
        <v>1999</v>
      </c>
      <c r="G922" s="70">
        <v>6105.1930000000002</v>
      </c>
      <c r="H922" s="70">
        <v>27241.11</v>
      </c>
      <c r="I922" s="70">
        <v>5655.951</v>
      </c>
      <c r="J922" s="70">
        <v>5377.2860000000001</v>
      </c>
    </row>
    <row r="923" spans="1:10" x14ac:dyDescent="0.25">
      <c r="A923" s="23" t="s">
        <v>103</v>
      </c>
      <c r="B923" s="26" t="s">
        <v>116</v>
      </c>
      <c r="C923" s="27">
        <v>2024</v>
      </c>
      <c r="D923" s="23" t="s">
        <v>7</v>
      </c>
      <c r="E923" s="23" t="s">
        <v>140</v>
      </c>
      <c r="F923" s="27">
        <v>2000</v>
      </c>
      <c r="G923" s="70">
        <v>0</v>
      </c>
      <c r="H923" s="70">
        <v>1116.394</v>
      </c>
      <c r="I923" s="70">
        <v>19697.523000000001</v>
      </c>
      <c r="J923" s="70">
        <v>3635.5790000000002</v>
      </c>
    </row>
    <row r="924" spans="1:10" x14ac:dyDescent="0.25">
      <c r="A924" s="23" t="s">
        <v>103</v>
      </c>
      <c r="B924" s="26" t="s">
        <v>116</v>
      </c>
      <c r="C924" s="27">
        <v>2024</v>
      </c>
      <c r="D924" s="23" t="s">
        <v>7</v>
      </c>
      <c r="E924" s="23" t="s">
        <v>140</v>
      </c>
      <c r="F924" s="27">
        <v>2001</v>
      </c>
      <c r="G924" s="70">
        <v>16.225000000000001</v>
      </c>
      <c r="H924" s="70">
        <v>1737.827</v>
      </c>
      <c r="I924" s="70">
        <v>4419.652</v>
      </c>
      <c r="J924" s="70">
        <v>120.748</v>
      </c>
    </row>
    <row r="925" spans="1:10" x14ac:dyDescent="0.25">
      <c r="A925" s="23" t="s">
        <v>103</v>
      </c>
      <c r="B925" s="26" t="s">
        <v>116</v>
      </c>
      <c r="C925" s="27">
        <v>2024</v>
      </c>
      <c r="D925" s="23" t="s">
        <v>7</v>
      </c>
      <c r="E925" s="23" t="s">
        <v>140</v>
      </c>
      <c r="F925" s="27">
        <v>2002</v>
      </c>
      <c r="G925" s="70">
        <v>2002.01</v>
      </c>
      <c r="H925" s="70">
        <v>5713.3220000000001</v>
      </c>
      <c r="I925" s="70">
        <v>31936.151999999998</v>
      </c>
      <c r="J925" s="70">
        <v>371.09100000000001</v>
      </c>
    </row>
    <row r="926" spans="1:10" x14ac:dyDescent="0.25">
      <c r="A926" s="23" t="s">
        <v>103</v>
      </c>
      <c r="B926" s="26" t="s">
        <v>116</v>
      </c>
      <c r="C926" s="27">
        <v>2024</v>
      </c>
      <c r="D926" s="23" t="s">
        <v>7</v>
      </c>
      <c r="E926" s="23" t="s">
        <v>140</v>
      </c>
      <c r="F926" s="27">
        <v>2003</v>
      </c>
      <c r="G926" s="70">
        <v>147.178</v>
      </c>
      <c r="H926" s="70">
        <v>1236.192</v>
      </c>
      <c r="I926" s="70">
        <v>5685.3019999999997</v>
      </c>
      <c r="J926" s="70">
        <v>23595.525000000001</v>
      </c>
    </row>
    <row r="927" spans="1:10" x14ac:dyDescent="0.25">
      <c r="A927" s="23" t="s">
        <v>103</v>
      </c>
      <c r="B927" s="26" t="s">
        <v>116</v>
      </c>
      <c r="C927" s="27">
        <v>2024</v>
      </c>
      <c r="D927" s="23" t="s">
        <v>7</v>
      </c>
      <c r="E927" s="23" t="s">
        <v>140</v>
      </c>
      <c r="F927" s="27">
        <v>2004</v>
      </c>
      <c r="G927" s="70">
        <v>301.13400000000001</v>
      </c>
      <c r="H927" s="70">
        <v>2617.8670000000002</v>
      </c>
      <c r="I927" s="70">
        <v>1328.8440000000001</v>
      </c>
      <c r="J927" s="70">
        <v>1771.5550000000001</v>
      </c>
    </row>
    <row r="928" spans="1:10" x14ac:dyDescent="0.25">
      <c r="A928" s="23" t="s">
        <v>103</v>
      </c>
      <c r="B928" s="26" t="s">
        <v>116</v>
      </c>
      <c r="C928" s="27">
        <v>2024</v>
      </c>
      <c r="D928" s="23" t="s">
        <v>7</v>
      </c>
      <c r="E928" s="23" t="s">
        <v>140</v>
      </c>
      <c r="F928" s="27">
        <v>2005</v>
      </c>
      <c r="G928" s="70">
        <v>9.5410000000000004</v>
      </c>
      <c r="H928" s="70">
        <v>6154.0360000000001</v>
      </c>
      <c r="I928" s="70">
        <v>9919.6200000000008</v>
      </c>
      <c r="J928" s="70">
        <v>7185.9859999999999</v>
      </c>
    </row>
    <row r="929" spans="1:10" x14ac:dyDescent="0.25">
      <c r="A929" s="23" t="s">
        <v>103</v>
      </c>
      <c r="B929" s="26" t="s">
        <v>116</v>
      </c>
      <c r="C929" s="27">
        <v>2024</v>
      </c>
      <c r="D929" s="23" t="s">
        <v>7</v>
      </c>
      <c r="E929" s="23" t="s">
        <v>140</v>
      </c>
      <c r="F929" s="27">
        <v>2006</v>
      </c>
      <c r="G929" s="70">
        <v>5.3810000000000002</v>
      </c>
      <c r="H929" s="70">
        <v>933.83699999999999</v>
      </c>
      <c r="I929" s="70">
        <v>3976.9079999999999</v>
      </c>
      <c r="J929" s="70">
        <v>2442.4580000000001</v>
      </c>
    </row>
    <row r="930" spans="1:10" x14ac:dyDescent="0.25">
      <c r="A930" s="23" t="s">
        <v>103</v>
      </c>
      <c r="B930" s="26" t="s">
        <v>116</v>
      </c>
      <c r="C930" s="27">
        <v>2024</v>
      </c>
      <c r="D930" s="23" t="s">
        <v>7</v>
      </c>
      <c r="E930" s="23" t="s">
        <v>140</v>
      </c>
      <c r="F930" s="27">
        <v>2007</v>
      </c>
      <c r="G930" s="70">
        <v>0.78800000000000003</v>
      </c>
      <c r="H930" s="70">
        <v>9111.1509999999998</v>
      </c>
      <c r="I930" s="70">
        <v>1567.038</v>
      </c>
      <c r="J930" s="70">
        <v>1793.18</v>
      </c>
    </row>
    <row r="931" spans="1:10" x14ac:dyDescent="0.25">
      <c r="A931" s="23" t="s">
        <v>103</v>
      </c>
      <c r="B931" s="26" t="s">
        <v>116</v>
      </c>
      <c r="C931" s="27">
        <v>2024</v>
      </c>
      <c r="D931" s="23" t="s">
        <v>7</v>
      </c>
      <c r="E931" s="23" t="s">
        <v>140</v>
      </c>
      <c r="F931" s="27">
        <v>2008</v>
      </c>
      <c r="G931" s="70">
        <v>13.802</v>
      </c>
      <c r="H931" s="70">
        <v>4049.578</v>
      </c>
      <c r="I931" s="70">
        <v>2126.46</v>
      </c>
      <c r="J931" s="70">
        <v>279.20499999999998</v>
      </c>
    </row>
    <row r="932" spans="1:10" x14ac:dyDescent="0.25">
      <c r="A932" s="23" t="s">
        <v>103</v>
      </c>
      <c r="B932" s="26" t="s">
        <v>116</v>
      </c>
      <c r="C932" s="27">
        <v>2024</v>
      </c>
      <c r="D932" s="23" t="s">
        <v>7</v>
      </c>
      <c r="E932" s="23" t="s">
        <v>140</v>
      </c>
      <c r="F932" s="27">
        <v>2009</v>
      </c>
      <c r="G932" s="70">
        <v>11599.295</v>
      </c>
      <c r="H932" s="70">
        <v>6382.73</v>
      </c>
      <c r="I932" s="70">
        <v>4045.201</v>
      </c>
      <c r="J932" s="70">
        <v>409.065</v>
      </c>
    </row>
    <row r="933" spans="1:10" x14ac:dyDescent="0.25">
      <c r="A933" s="23" t="s">
        <v>103</v>
      </c>
      <c r="B933" s="26" t="s">
        <v>116</v>
      </c>
      <c r="C933" s="27">
        <v>2024</v>
      </c>
      <c r="D933" s="23" t="s">
        <v>7</v>
      </c>
      <c r="E933" s="23" t="s">
        <v>140</v>
      </c>
      <c r="F933" s="27">
        <v>2010</v>
      </c>
      <c r="G933" s="70">
        <v>6.093</v>
      </c>
      <c r="H933" s="70">
        <v>7221.5060000000003</v>
      </c>
      <c r="I933" s="70">
        <v>18656.596000000001</v>
      </c>
      <c r="J933" s="70">
        <v>3051.8330000000001</v>
      </c>
    </row>
    <row r="934" spans="1:10" x14ac:dyDescent="0.25">
      <c r="A934" s="23" t="s">
        <v>103</v>
      </c>
      <c r="B934" s="26" t="s">
        <v>116</v>
      </c>
      <c r="C934" s="27">
        <v>2024</v>
      </c>
      <c r="D934" s="23" t="s">
        <v>7</v>
      </c>
      <c r="E934" s="23" t="s">
        <v>140</v>
      </c>
      <c r="F934" s="27">
        <v>2011</v>
      </c>
      <c r="G934" s="70">
        <v>1533.1479999999999</v>
      </c>
      <c r="H934" s="70">
        <v>1603.501</v>
      </c>
      <c r="I934" s="70">
        <v>5346.0969999999998</v>
      </c>
      <c r="J934" s="70">
        <v>877.01199999999994</v>
      </c>
    </row>
    <row r="935" spans="1:10" x14ac:dyDescent="0.25">
      <c r="A935" s="23" t="s">
        <v>103</v>
      </c>
      <c r="B935" s="26" t="s">
        <v>116</v>
      </c>
      <c r="C935" s="27">
        <v>2024</v>
      </c>
      <c r="D935" s="23" t="s">
        <v>7</v>
      </c>
      <c r="E935" s="23" t="s">
        <v>140</v>
      </c>
      <c r="F935" s="27">
        <v>2012</v>
      </c>
      <c r="G935" s="70">
        <v>16532.455000000002</v>
      </c>
      <c r="H935" s="70">
        <v>843.40499999999997</v>
      </c>
      <c r="I935" s="70">
        <v>2187.7869999999998</v>
      </c>
      <c r="J935" s="70">
        <v>2511.4470000000001</v>
      </c>
    </row>
    <row r="936" spans="1:10" x14ac:dyDescent="0.25">
      <c r="A936" s="23" t="s">
        <v>103</v>
      </c>
      <c r="B936" s="26" t="s">
        <v>116</v>
      </c>
      <c r="C936" s="27">
        <v>2024</v>
      </c>
      <c r="D936" s="23" t="s">
        <v>7</v>
      </c>
      <c r="E936" s="23" t="s">
        <v>140</v>
      </c>
      <c r="F936" s="27">
        <v>2013</v>
      </c>
      <c r="G936" s="70">
        <v>110.82</v>
      </c>
      <c r="H936" s="70">
        <v>10340.549999999999</v>
      </c>
      <c r="I936" s="70">
        <v>14241.777</v>
      </c>
      <c r="J936" s="70">
        <v>8.9369999999999994</v>
      </c>
    </row>
    <row r="937" spans="1:10" x14ac:dyDescent="0.25">
      <c r="A937" s="23" t="s">
        <v>103</v>
      </c>
      <c r="B937" s="26" t="s">
        <v>116</v>
      </c>
      <c r="C937" s="27">
        <v>2024</v>
      </c>
      <c r="D937" s="23" t="s">
        <v>7</v>
      </c>
      <c r="E937" s="23" t="s">
        <v>140</v>
      </c>
      <c r="F937" s="27">
        <v>2014</v>
      </c>
      <c r="G937" s="70">
        <v>209.44800000000001</v>
      </c>
      <c r="H937" s="70">
        <v>7541.89</v>
      </c>
      <c r="I937" s="70">
        <v>7750.17</v>
      </c>
      <c r="J937" s="70">
        <v>140.61099999999999</v>
      </c>
    </row>
    <row r="938" spans="1:10" x14ac:dyDescent="0.25">
      <c r="A938" s="23" t="s">
        <v>103</v>
      </c>
      <c r="B938" s="26" t="s">
        <v>116</v>
      </c>
      <c r="C938" s="27">
        <v>2024</v>
      </c>
      <c r="D938" s="23" t="s">
        <v>7</v>
      </c>
      <c r="E938" s="23" t="s">
        <v>140</v>
      </c>
      <c r="F938" s="27">
        <v>2015</v>
      </c>
      <c r="G938" s="70">
        <v>17.001000000000001</v>
      </c>
      <c r="H938" s="70">
        <v>4363.3410000000003</v>
      </c>
      <c r="I938" s="70">
        <v>6643.5529999999999</v>
      </c>
      <c r="J938" s="70">
        <v>3986.384</v>
      </c>
    </row>
    <row r="939" spans="1:10" x14ac:dyDescent="0.25">
      <c r="A939" s="23" t="s">
        <v>103</v>
      </c>
      <c r="B939" s="26" t="s">
        <v>116</v>
      </c>
      <c r="C939" s="27">
        <v>2024</v>
      </c>
      <c r="D939" s="23" t="s">
        <v>7</v>
      </c>
      <c r="E939" s="23" t="s">
        <v>140</v>
      </c>
      <c r="F939" s="27">
        <v>2016</v>
      </c>
      <c r="G939" s="70">
        <v>7265.0150000000003</v>
      </c>
      <c r="H939" s="70">
        <v>1902.01</v>
      </c>
      <c r="I939" s="70">
        <v>9352.098</v>
      </c>
      <c r="J939" s="70">
        <v>803.68799999999999</v>
      </c>
    </row>
    <row r="940" spans="1:10" x14ac:dyDescent="0.25">
      <c r="A940" s="23" t="s">
        <v>103</v>
      </c>
      <c r="B940" s="26" t="s">
        <v>116</v>
      </c>
      <c r="C940" s="27">
        <v>2024</v>
      </c>
      <c r="D940" s="23" t="s">
        <v>7</v>
      </c>
      <c r="E940" s="23" t="s">
        <v>140</v>
      </c>
      <c r="F940" s="27">
        <v>2017</v>
      </c>
      <c r="G940" s="70">
        <v>263.15899999999999</v>
      </c>
      <c r="H940" s="70">
        <v>10650.109</v>
      </c>
      <c r="I940" s="70">
        <v>3473.924</v>
      </c>
      <c r="J940" s="70">
        <v>19452.120999999999</v>
      </c>
    </row>
    <row r="941" spans="1:10" x14ac:dyDescent="0.25">
      <c r="A941" s="23" t="s">
        <v>103</v>
      </c>
      <c r="B941" s="26" t="s">
        <v>116</v>
      </c>
      <c r="C941" s="27">
        <v>2024</v>
      </c>
      <c r="D941" s="23" t="s">
        <v>7</v>
      </c>
      <c r="E941" s="23" t="s">
        <v>140</v>
      </c>
      <c r="F941" s="27">
        <v>2018</v>
      </c>
      <c r="G941" s="70">
        <v>125.51900000000001</v>
      </c>
      <c r="H941" s="70">
        <v>15546.862999999999</v>
      </c>
      <c r="I941" s="70">
        <v>2910.364</v>
      </c>
      <c r="J941" s="70">
        <v>8227.4359999999997</v>
      </c>
    </row>
    <row r="942" spans="1:10" x14ac:dyDescent="0.25">
      <c r="A942" s="23" t="s">
        <v>103</v>
      </c>
      <c r="B942" s="26" t="s">
        <v>116</v>
      </c>
      <c r="C942" s="27">
        <v>2024</v>
      </c>
      <c r="D942" s="23" t="s">
        <v>7</v>
      </c>
      <c r="E942" s="23" t="s">
        <v>140</v>
      </c>
      <c r="F942" s="27">
        <v>2019</v>
      </c>
      <c r="G942" s="70">
        <v>242.809</v>
      </c>
      <c r="H942" s="70">
        <v>8568.1939999999995</v>
      </c>
      <c r="I942" s="70">
        <v>9544.1470000000008</v>
      </c>
      <c r="J942" s="70">
        <v>9474.5869999999995</v>
      </c>
    </row>
    <row r="943" spans="1:10" x14ac:dyDescent="0.25">
      <c r="A943" s="23" t="s">
        <v>103</v>
      </c>
      <c r="B943" s="26" t="s">
        <v>116</v>
      </c>
      <c r="C943" s="27">
        <v>2024</v>
      </c>
      <c r="D943" s="23" t="s">
        <v>7</v>
      </c>
      <c r="E943" s="23" t="s">
        <v>140</v>
      </c>
      <c r="F943" s="27">
        <v>2020</v>
      </c>
      <c r="G943" s="70">
        <v>1279.2070000000001</v>
      </c>
      <c r="H943" s="70">
        <v>12383.69</v>
      </c>
      <c r="I943" s="70">
        <v>2029.454</v>
      </c>
      <c r="J943" s="70">
        <v>1848.9359999999999</v>
      </c>
    </row>
    <row r="944" spans="1:10" x14ac:dyDescent="0.25">
      <c r="A944" s="23" t="s">
        <v>103</v>
      </c>
      <c r="B944" s="26" t="s">
        <v>116</v>
      </c>
      <c r="C944" s="27">
        <v>2024</v>
      </c>
      <c r="D944" s="23" t="s">
        <v>7</v>
      </c>
      <c r="E944" s="23" t="s">
        <v>140</v>
      </c>
      <c r="F944" s="27">
        <v>2021</v>
      </c>
      <c r="G944" s="70">
        <v>1105.4179999999999</v>
      </c>
      <c r="H944" s="70">
        <v>9319.2279999999992</v>
      </c>
      <c r="I944" s="70">
        <v>49981.828999999998</v>
      </c>
      <c r="J944" s="70">
        <v>5934.0950000000003</v>
      </c>
    </row>
    <row r="945" spans="1:10" x14ac:dyDescent="0.25">
      <c r="A945" s="23" t="s">
        <v>103</v>
      </c>
      <c r="B945" s="26" t="s">
        <v>116</v>
      </c>
      <c r="C945" s="27">
        <v>2024</v>
      </c>
      <c r="D945" s="23" t="s">
        <v>7</v>
      </c>
      <c r="E945" s="23" t="s">
        <v>140</v>
      </c>
      <c r="F945" s="27">
        <v>2022</v>
      </c>
      <c r="G945" s="70">
        <v>2.0859999999999999</v>
      </c>
      <c r="H945" s="70">
        <v>8903.7289999999994</v>
      </c>
      <c r="I945" s="70">
        <v>3877.9</v>
      </c>
      <c r="J945" s="70">
        <v>44931.567000000003</v>
      </c>
    </row>
    <row r="946" spans="1:10" x14ac:dyDescent="0.25">
      <c r="A946" s="23" t="s">
        <v>103</v>
      </c>
      <c r="B946" s="26" t="s">
        <v>116</v>
      </c>
      <c r="C946" s="27">
        <v>2024</v>
      </c>
      <c r="D946" s="23" t="s">
        <v>7</v>
      </c>
      <c r="E946" s="23" t="s">
        <v>140</v>
      </c>
      <c r="F946" s="27">
        <v>2023</v>
      </c>
      <c r="G946" s="70">
        <v>378.09899999999999</v>
      </c>
      <c r="H946" s="70">
        <v>9898.1229999999996</v>
      </c>
      <c r="I946" s="70">
        <v>26451.973999999998</v>
      </c>
      <c r="J946" s="70">
        <v>8789.5669999999991</v>
      </c>
    </row>
    <row r="947" spans="1:10" ht="15.75" thickBot="1" x14ac:dyDescent="0.3">
      <c r="A947" s="28" t="s">
        <v>103</v>
      </c>
      <c r="B947" s="29" t="s">
        <v>116</v>
      </c>
      <c r="C947" s="30">
        <v>2024</v>
      </c>
      <c r="D947" s="28" t="s">
        <v>7</v>
      </c>
      <c r="E947" s="28" t="s">
        <v>140</v>
      </c>
      <c r="F947" s="30">
        <v>2024</v>
      </c>
      <c r="G947" s="73"/>
      <c r="H947" s="73">
        <v>3925.1439999999998</v>
      </c>
      <c r="I947" s="73">
        <v>31096.195</v>
      </c>
      <c r="J947" s="73">
        <v>5430.2520000000004</v>
      </c>
    </row>
    <row r="948" spans="1:10" ht="15.75" thickTop="1" x14ac:dyDescent="0.25">
      <c r="A948" s="23" t="s">
        <v>103</v>
      </c>
      <c r="B948" s="26" t="s">
        <v>116</v>
      </c>
      <c r="C948" s="27">
        <v>2024</v>
      </c>
      <c r="D948" s="23" t="s">
        <v>7</v>
      </c>
      <c r="E948" s="23" t="s">
        <v>141</v>
      </c>
      <c r="F948" s="27">
        <v>1980</v>
      </c>
      <c r="G948">
        <v>116.828</v>
      </c>
      <c r="H948">
        <v>0</v>
      </c>
      <c r="I948">
        <v>42.04</v>
      </c>
      <c r="J948">
        <v>0</v>
      </c>
    </row>
    <row r="949" spans="1:10" x14ac:dyDescent="0.25">
      <c r="A949" s="23" t="s">
        <v>103</v>
      </c>
      <c r="B949" s="26" t="s">
        <v>116</v>
      </c>
      <c r="C949" s="27">
        <v>2024</v>
      </c>
      <c r="D949" s="23" t="s">
        <v>7</v>
      </c>
      <c r="E949" s="23" t="s">
        <v>141</v>
      </c>
      <c r="F949" s="27">
        <v>1981</v>
      </c>
      <c r="G949">
        <v>13.798999999999999</v>
      </c>
      <c r="H949">
        <v>0</v>
      </c>
      <c r="I949">
        <v>637.14599999999996</v>
      </c>
      <c r="J949">
        <v>0</v>
      </c>
    </row>
    <row r="950" spans="1:10" x14ac:dyDescent="0.25">
      <c r="A950" s="23" t="s">
        <v>103</v>
      </c>
      <c r="B950" s="26" t="s">
        <v>116</v>
      </c>
      <c r="C950" s="27">
        <v>2024</v>
      </c>
      <c r="D950" s="23" t="s">
        <v>7</v>
      </c>
      <c r="E950" s="23" t="s">
        <v>141</v>
      </c>
      <c r="F950" s="27">
        <v>1982</v>
      </c>
      <c r="G950">
        <v>0</v>
      </c>
      <c r="H950">
        <v>0</v>
      </c>
      <c r="I950">
        <v>553.56399999999996</v>
      </c>
      <c r="J950">
        <v>0</v>
      </c>
    </row>
    <row r="951" spans="1:10" x14ac:dyDescent="0.25">
      <c r="A951" s="23" t="s">
        <v>103</v>
      </c>
      <c r="B951" s="26" t="s">
        <v>116</v>
      </c>
      <c r="C951" s="27">
        <v>2024</v>
      </c>
      <c r="D951" s="23" t="s">
        <v>7</v>
      </c>
      <c r="E951" s="23" t="s">
        <v>141</v>
      </c>
      <c r="F951" s="27">
        <v>1983</v>
      </c>
      <c r="G951">
        <v>0</v>
      </c>
      <c r="H951">
        <v>0</v>
      </c>
      <c r="I951" s="74">
        <v>1798.182</v>
      </c>
      <c r="J951">
        <v>0</v>
      </c>
    </row>
    <row r="952" spans="1:10" x14ac:dyDescent="0.25">
      <c r="A952" s="23" t="s">
        <v>103</v>
      </c>
      <c r="B952" s="26" t="s">
        <v>116</v>
      </c>
      <c r="C952" s="27">
        <v>2024</v>
      </c>
      <c r="D952" s="23" t="s">
        <v>7</v>
      </c>
      <c r="E952" s="23" t="s">
        <v>141</v>
      </c>
      <c r="F952" s="27">
        <v>1984</v>
      </c>
      <c r="G952">
        <v>0</v>
      </c>
      <c r="H952" s="74">
        <v>1624.42</v>
      </c>
      <c r="I952">
        <v>0</v>
      </c>
      <c r="J952">
        <v>0</v>
      </c>
    </row>
    <row r="953" spans="1:10" x14ac:dyDescent="0.25">
      <c r="A953" s="23" t="s">
        <v>103</v>
      </c>
      <c r="B953" s="26" t="s">
        <v>116</v>
      </c>
      <c r="C953" s="27">
        <v>2024</v>
      </c>
      <c r="D953" s="23" t="s">
        <v>7</v>
      </c>
      <c r="E953" s="23" t="s">
        <v>141</v>
      </c>
      <c r="F953" s="27">
        <v>1985</v>
      </c>
      <c r="G953">
        <v>0</v>
      </c>
      <c r="H953">
        <v>0</v>
      </c>
      <c r="I953">
        <v>0</v>
      </c>
      <c r="J953">
        <v>687.43700000000001</v>
      </c>
    </row>
    <row r="954" spans="1:10" x14ac:dyDescent="0.25">
      <c r="A954" s="23" t="s">
        <v>103</v>
      </c>
      <c r="B954" s="26" t="s">
        <v>116</v>
      </c>
      <c r="C954" s="27">
        <v>2024</v>
      </c>
      <c r="D954" s="23" t="s">
        <v>7</v>
      </c>
      <c r="E954" s="23" t="s">
        <v>141</v>
      </c>
      <c r="F954" s="27">
        <v>1986</v>
      </c>
      <c r="G954">
        <v>13.48</v>
      </c>
      <c r="H954">
        <v>0</v>
      </c>
      <c r="I954">
        <v>50.201999999999998</v>
      </c>
      <c r="J954">
        <v>0</v>
      </c>
    </row>
    <row r="955" spans="1:10" x14ac:dyDescent="0.25">
      <c r="A955" s="23" t="s">
        <v>103</v>
      </c>
      <c r="B955" s="26" t="s">
        <v>116</v>
      </c>
      <c r="C955" s="27">
        <v>2024</v>
      </c>
      <c r="D955" s="23" t="s">
        <v>7</v>
      </c>
      <c r="E955" s="23" t="s">
        <v>141</v>
      </c>
      <c r="F955" s="27">
        <v>1987</v>
      </c>
      <c r="G955">
        <v>0</v>
      </c>
      <c r="H955">
        <v>914.05499999999995</v>
      </c>
      <c r="I955">
        <v>638.86300000000006</v>
      </c>
      <c r="J955">
        <v>0</v>
      </c>
    </row>
    <row r="956" spans="1:10" x14ac:dyDescent="0.25">
      <c r="A956" s="23" t="s">
        <v>103</v>
      </c>
      <c r="B956" s="26" t="s">
        <v>116</v>
      </c>
      <c r="C956" s="27">
        <v>2024</v>
      </c>
      <c r="D956" s="23" t="s">
        <v>7</v>
      </c>
      <c r="E956" s="23" t="s">
        <v>141</v>
      </c>
      <c r="F956" s="27">
        <v>1988</v>
      </c>
      <c r="G956">
        <v>0</v>
      </c>
      <c r="H956">
        <v>0</v>
      </c>
      <c r="I956">
        <v>614.80100000000004</v>
      </c>
      <c r="J956">
        <v>0</v>
      </c>
    </row>
    <row r="957" spans="1:10" x14ac:dyDescent="0.25">
      <c r="A957" s="23" t="s">
        <v>103</v>
      </c>
      <c r="B957" s="26" t="s">
        <v>116</v>
      </c>
      <c r="C957" s="27">
        <v>2024</v>
      </c>
      <c r="D957" s="23" t="s">
        <v>7</v>
      </c>
      <c r="E957" s="23" t="s">
        <v>141</v>
      </c>
      <c r="F957" s="27">
        <v>1989</v>
      </c>
      <c r="G957">
        <v>0</v>
      </c>
      <c r="H957">
        <v>118.3</v>
      </c>
      <c r="I957">
        <v>352.27300000000002</v>
      </c>
      <c r="J957">
        <v>425.45800000000003</v>
      </c>
    </row>
    <row r="958" spans="1:10" x14ac:dyDescent="0.25">
      <c r="A958" s="23" t="s">
        <v>103</v>
      </c>
      <c r="B958" s="26" t="s">
        <v>116</v>
      </c>
      <c r="C958" s="27">
        <v>2024</v>
      </c>
      <c r="D958" s="23" t="s">
        <v>7</v>
      </c>
      <c r="E958" s="23" t="s">
        <v>141</v>
      </c>
      <c r="F958" s="27">
        <v>1990</v>
      </c>
      <c r="G958">
        <v>0</v>
      </c>
      <c r="H958" s="74">
        <v>9733.5409999999993</v>
      </c>
      <c r="I958">
        <v>181.19900000000001</v>
      </c>
      <c r="J958" s="74">
        <v>3199.1030000000001</v>
      </c>
    </row>
    <row r="959" spans="1:10" x14ac:dyDescent="0.25">
      <c r="A959" s="23" t="s">
        <v>103</v>
      </c>
      <c r="B959" s="26" t="s">
        <v>116</v>
      </c>
      <c r="C959" s="27">
        <v>2024</v>
      </c>
      <c r="D959" s="23" t="s">
        <v>7</v>
      </c>
      <c r="E959" s="23" t="s">
        <v>141</v>
      </c>
      <c r="F959" s="27">
        <v>1991</v>
      </c>
      <c r="G959">
        <v>0</v>
      </c>
      <c r="H959">
        <v>50.064999999999998</v>
      </c>
      <c r="I959">
        <v>272.697</v>
      </c>
      <c r="J959" s="74">
        <v>1392.59</v>
      </c>
    </row>
    <row r="960" spans="1:10" x14ac:dyDescent="0.25">
      <c r="A960" s="23" t="s">
        <v>103</v>
      </c>
      <c r="B960" s="26" t="s">
        <v>116</v>
      </c>
      <c r="C960" s="27">
        <v>2024</v>
      </c>
      <c r="D960" s="23" t="s">
        <v>7</v>
      </c>
      <c r="E960" s="23" t="s">
        <v>141</v>
      </c>
      <c r="F960" s="27">
        <v>1992</v>
      </c>
      <c r="G960">
        <v>37.588999999999999</v>
      </c>
      <c r="H960">
        <v>332.57400000000001</v>
      </c>
      <c r="I960">
        <v>331.77800000000002</v>
      </c>
      <c r="J960">
        <v>162.28899999999999</v>
      </c>
    </row>
    <row r="961" spans="1:10" x14ac:dyDescent="0.25">
      <c r="A961" s="23" t="s">
        <v>103</v>
      </c>
      <c r="B961" s="26" t="s">
        <v>116</v>
      </c>
      <c r="C961" s="27">
        <v>2024</v>
      </c>
      <c r="D961" s="23" t="s">
        <v>7</v>
      </c>
      <c r="E961" s="23" t="s">
        <v>141</v>
      </c>
      <c r="F961" s="27">
        <v>1993</v>
      </c>
      <c r="G961">
        <v>0</v>
      </c>
      <c r="H961">
        <v>76.515000000000001</v>
      </c>
      <c r="I961">
        <v>799.08799999999997</v>
      </c>
      <c r="J961">
        <v>0</v>
      </c>
    </row>
    <row r="962" spans="1:10" x14ac:dyDescent="0.25">
      <c r="A962" s="23" t="s">
        <v>103</v>
      </c>
      <c r="B962" s="26" t="s">
        <v>116</v>
      </c>
      <c r="C962" s="27">
        <v>2024</v>
      </c>
      <c r="D962" s="23" t="s">
        <v>7</v>
      </c>
      <c r="E962" s="23" t="s">
        <v>141</v>
      </c>
      <c r="F962" s="27">
        <v>1994</v>
      </c>
      <c r="G962">
        <v>0</v>
      </c>
      <c r="H962">
        <v>431.47300000000001</v>
      </c>
      <c r="I962">
        <v>564.66099999999994</v>
      </c>
      <c r="J962">
        <v>78.055999999999997</v>
      </c>
    </row>
    <row r="963" spans="1:10" x14ac:dyDescent="0.25">
      <c r="A963" s="23" t="s">
        <v>103</v>
      </c>
      <c r="B963" s="26" t="s">
        <v>116</v>
      </c>
      <c r="C963" s="27">
        <v>2024</v>
      </c>
      <c r="D963" s="23" t="s">
        <v>7</v>
      </c>
      <c r="E963" s="23" t="s">
        <v>141</v>
      </c>
      <c r="F963" s="27">
        <v>1995</v>
      </c>
      <c r="G963">
        <v>0.255</v>
      </c>
      <c r="H963" s="74">
        <v>1316.703</v>
      </c>
      <c r="I963">
        <v>203.80699999999999</v>
      </c>
      <c r="J963">
        <v>250.21600000000001</v>
      </c>
    </row>
    <row r="964" spans="1:10" x14ac:dyDescent="0.25">
      <c r="A964" s="23" t="s">
        <v>103</v>
      </c>
      <c r="B964" s="26" t="s">
        <v>116</v>
      </c>
      <c r="C964" s="27">
        <v>2024</v>
      </c>
      <c r="D964" s="23" t="s">
        <v>7</v>
      </c>
      <c r="E964" s="23" t="s">
        <v>141</v>
      </c>
      <c r="F964" s="27">
        <v>1996</v>
      </c>
      <c r="G964">
        <v>93.072999999999993</v>
      </c>
      <c r="H964">
        <v>0</v>
      </c>
      <c r="I964">
        <v>380.67500000000001</v>
      </c>
      <c r="J964">
        <v>657.72500000000002</v>
      </c>
    </row>
    <row r="965" spans="1:10" x14ac:dyDescent="0.25">
      <c r="A965" s="23" t="s">
        <v>103</v>
      </c>
      <c r="B965" s="26" t="s">
        <v>116</v>
      </c>
      <c r="C965" s="27">
        <v>2024</v>
      </c>
      <c r="D965" s="23" t="s">
        <v>7</v>
      </c>
      <c r="E965" s="23" t="s">
        <v>141</v>
      </c>
      <c r="F965" s="27">
        <v>1997</v>
      </c>
      <c r="G965">
        <v>0</v>
      </c>
      <c r="H965">
        <v>0</v>
      </c>
      <c r="I965" s="74">
        <v>2333.741</v>
      </c>
      <c r="J965">
        <v>432.52600000000001</v>
      </c>
    </row>
    <row r="966" spans="1:10" x14ac:dyDescent="0.25">
      <c r="A966" s="23" t="s">
        <v>103</v>
      </c>
      <c r="B966" s="26" t="s">
        <v>116</v>
      </c>
      <c r="C966" s="27">
        <v>2024</v>
      </c>
      <c r="D966" s="23" t="s">
        <v>7</v>
      </c>
      <c r="E966" s="23" t="s">
        <v>141</v>
      </c>
      <c r="F966" s="27">
        <v>1998</v>
      </c>
      <c r="G966">
        <v>0</v>
      </c>
      <c r="H966">
        <v>201.68600000000001</v>
      </c>
      <c r="I966">
        <v>267.37599999999998</v>
      </c>
      <c r="J966">
        <v>562.33799999999997</v>
      </c>
    </row>
    <row r="967" spans="1:10" x14ac:dyDescent="0.25">
      <c r="A967" s="23" t="s">
        <v>103</v>
      </c>
      <c r="B967" s="26" t="s">
        <v>116</v>
      </c>
      <c r="C967" s="27">
        <v>2024</v>
      </c>
      <c r="D967" s="23" t="s">
        <v>7</v>
      </c>
      <c r="E967" s="23" t="s">
        <v>141</v>
      </c>
      <c r="F967" s="27">
        <v>1999</v>
      </c>
      <c r="G967">
        <v>162.46100000000001</v>
      </c>
      <c r="H967" s="74">
        <v>15191.804</v>
      </c>
      <c r="I967">
        <v>722.21500000000003</v>
      </c>
      <c r="J967">
        <v>107.869</v>
      </c>
    </row>
    <row r="968" spans="1:10" x14ac:dyDescent="0.25">
      <c r="A968" s="23" t="s">
        <v>103</v>
      </c>
      <c r="B968" s="26" t="s">
        <v>116</v>
      </c>
      <c r="C968" s="27">
        <v>2024</v>
      </c>
      <c r="D968" s="23" t="s">
        <v>7</v>
      </c>
      <c r="E968" s="23" t="s">
        <v>141</v>
      </c>
      <c r="F968" s="27">
        <v>2000</v>
      </c>
      <c r="G968">
        <v>0</v>
      </c>
      <c r="H968">
        <v>515.72799999999995</v>
      </c>
      <c r="I968" s="74">
        <v>1280.4680000000001</v>
      </c>
      <c r="J968">
        <v>91.667000000000002</v>
      </c>
    </row>
    <row r="969" spans="1:10" x14ac:dyDescent="0.25">
      <c r="A969" s="23" t="s">
        <v>103</v>
      </c>
      <c r="B969" s="26" t="s">
        <v>116</v>
      </c>
      <c r="C969" s="27">
        <v>2024</v>
      </c>
      <c r="D969" s="23" t="s">
        <v>7</v>
      </c>
      <c r="E969" s="23" t="s">
        <v>141</v>
      </c>
      <c r="F969" s="27">
        <v>2001</v>
      </c>
      <c r="G969">
        <v>0</v>
      </c>
      <c r="H969">
        <v>709.322</v>
      </c>
      <c r="I969">
        <v>272.815</v>
      </c>
      <c r="J969">
        <v>16.734999999999999</v>
      </c>
    </row>
    <row r="970" spans="1:10" x14ac:dyDescent="0.25">
      <c r="A970" s="23" t="s">
        <v>103</v>
      </c>
      <c r="B970" s="26" t="s">
        <v>116</v>
      </c>
      <c r="C970" s="27">
        <v>2024</v>
      </c>
      <c r="D970" s="23" t="s">
        <v>7</v>
      </c>
      <c r="E970" s="23" t="s">
        <v>141</v>
      </c>
      <c r="F970" s="27">
        <v>2002</v>
      </c>
      <c r="G970">
        <v>0</v>
      </c>
      <c r="H970" s="74">
        <v>3755.6529999999998</v>
      </c>
      <c r="I970" s="74">
        <v>4729.5420000000004</v>
      </c>
      <c r="J970">
        <v>371.09100000000001</v>
      </c>
    </row>
    <row r="971" spans="1:10" x14ac:dyDescent="0.25">
      <c r="A971" s="23" t="s">
        <v>103</v>
      </c>
      <c r="B971" s="26" t="s">
        <v>116</v>
      </c>
      <c r="C971" s="27">
        <v>2024</v>
      </c>
      <c r="D971" s="23" t="s">
        <v>7</v>
      </c>
      <c r="E971" s="23" t="s">
        <v>141</v>
      </c>
      <c r="F971" s="27">
        <v>2003</v>
      </c>
      <c r="G971">
        <v>14.597</v>
      </c>
      <c r="H971">
        <v>161.32400000000001</v>
      </c>
      <c r="I971" s="74">
        <v>1262.1949999999999</v>
      </c>
      <c r="J971" s="74">
        <v>1791.7829999999999</v>
      </c>
    </row>
    <row r="972" spans="1:10" x14ac:dyDescent="0.25">
      <c r="A972" s="23" t="s">
        <v>103</v>
      </c>
      <c r="B972" s="26" t="s">
        <v>116</v>
      </c>
      <c r="C972" s="27">
        <v>2024</v>
      </c>
      <c r="D972" s="23" t="s">
        <v>7</v>
      </c>
      <c r="E972" s="23" t="s">
        <v>141</v>
      </c>
      <c r="F972" s="27">
        <v>2004</v>
      </c>
      <c r="G972">
        <v>10.154999999999999</v>
      </c>
      <c r="H972">
        <v>973.31299999999999</v>
      </c>
      <c r="I972">
        <v>67.697000000000003</v>
      </c>
      <c r="J972">
        <v>53.253</v>
      </c>
    </row>
    <row r="973" spans="1:10" x14ac:dyDescent="0.25">
      <c r="A973" s="23" t="s">
        <v>103</v>
      </c>
      <c r="B973" s="26" t="s">
        <v>116</v>
      </c>
      <c r="C973" s="27">
        <v>2024</v>
      </c>
      <c r="D973" s="23" t="s">
        <v>7</v>
      </c>
      <c r="E973" s="23" t="s">
        <v>141</v>
      </c>
      <c r="F973" s="27">
        <v>2005</v>
      </c>
      <c r="G973">
        <v>0</v>
      </c>
      <c r="H973" s="74">
        <v>1446.816</v>
      </c>
      <c r="I973">
        <v>463.77199999999999</v>
      </c>
      <c r="J973">
        <v>461.94299999999998</v>
      </c>
    </row>
    <row r="974" spans="1:10" x14ac:dyDescent="0.25">
      <c r="A974" s="23" t="s">
        <v>103</v>
      </c>
      <c r="B974" s="26" t="s">
        <v>116</v>
      </c>
      <c r="C974" s="27">
        <v>2024</v>
      </c>
      <c r="D974" s="23" t="s">
        <v>7</v>
      </c>
      <c r="E974" s="23" t="s">
        <v>141</v>
      </c>
      <c r="F974" s="27">
        <v>2006</v>
      </c>
      <c r="G974">
        <v>0</v>
      </c>
      <c r="H974">
        <v>299.13200000000001</v>
      </c>
      <c r="I974">
        <v>254.97399999999999</v>
      </c>
      <c r="J974">
        <v>895.89400000000001</v>
      </c>
    </row>
    <row r="975" spans="1:10" x14ac:dyDescent="0.25">
      <c r="A975" s="23" t="s">
        <v>103</v>
      </c>
      <c r="B975" s="26" t="s">
        <v>116</v>
      </c>
      <c r="C975" s="27">
        <v>2024</v>
      </c>
      <c r="D975" s="23" t="s">
        <v>7</v>
      </c>
      <c r="E975" s="23" t="s">
        <v>141</v>
      </c>
      <c r="F975" s="27">
        <v>2007</v>
      </c>
      <c r="G975">
        <v>0</v>
      </c>
      <c r="H975" s="74">
        <v>5197.7079999999996</v>
      </c>
      <c r="I975">
        <v>24.802</v>
      </c>
      <c r="J975">
        <v>231.34</v>
      </c>
    </row>
    <row r="976" spans="1:10" x14ac:dyDescent="0.25">
      <c r="A976" s="23" t="s">
        <v>103</v>
      </c>
      <c r="B976" s="26" t="s">
        <v>116</v>
      </c>
      <c r="C976" s="27">
        <v>2024</v>
      </c>
      <c r="D976" s="23" t="s">
        <v>7</v>
      </c>
      <c r="E976" s="23" t="s">
        <v>141</v>
      </c>
      <c r="F976" s="27">
        <v>2008</v>
      </c>
      <c r="G976">
        <v>0</v>
      </c>
      <c r="H976">
        <v>565.88300000000004</v>
      </c>
      <c r="I976">
        <v>462.49099999999999</v>
      </c>
      <c r="J976">
        <v>88.055999999999997</v>
      </c>
    </row>
    <row r="977" spans="1:10" x14ac:dyDescent="0.25">
      <c r="A977" s="23" t="s">
        <v>103</v>
      </c>
      <c r="B977" s="26" t="s">
        <v>116</v>
      </c>
      <c r="C977" s="27">
        <v>2024</v>
      </c>
      <c r="D977" s="23" t="s">
        <v>7</v>
      </c>
      <c r="E977" s="23" t="s">
        <v>141</v>
      </c>
      <c r="F977" s="27">
        <v>2009</v>
      </c>
      <c r="G977">
        <v>485.17200000000003</v>
      </c>
      <c r="H977">
        <v>847.92399999999998</v>
      </c>
      <c r="I977">
        <v>188.739</v>
      </c>
      <c r="J977">
        <v>304.70400000000001</v>
      </c>
    </row>
    <row r="978" spans="1:10" x14ac:dyDescent="0.25">
      <c r="A978" s="23" t="s">
        <v>103</v>
      </c>
      <c r="B978" s="26" t="s">
        <v>116</v>
      </c>
      <c r="C978" s="27">
        <v>2024</v>
      </c>
      <c r="D978" s="23" t="s">
        <v>7</v>
      </c>
      <c r="E978" s="23" t="s">
        <v>141</v>
      </c>
      <c r="F978" s="27">
        <v>2010</v>
      </c>
      <c r="G978">
        <v>0</v>
      </c>
      <c r="H978" s="74">
        <v>1499.6790000000001</v>
      </c>
      <c r="I978" s="74">
        <v>1979.578</v>
      </c>
      <c r="J978">
        <v>29.492999999999999</v>
      </c>
    </row>
    <row r="979" spans="1:10" x14ac:dyDescent="0.25">
      <c r="A979" s="23" t="s">
        <v>103</v>
      </c>
      <c r="B979" s="26" t="s">
        <v>116</v>
      </c>
      <c r="C979" s="27">
        <v>2024</v>
      </c>
      <c r="D979" s="23" t="s">
        <v>7</v>
      </c>
      <c r="E979" s="23" t="s">
        <v>141</v>
      </c>
      <c r="F979" s="27">
        <v>2011</v>
      </c>
      <c r="G979">
        <v>646.971</v>
      </c>
      <c r="H979">
        <v>1002.73</v>
      </c>
      <c r="I979" s="74">
        <v>1790.539</v>
      </c>
      <c r="J979">
        <v>877.01199999999994</v>
      </c>
    </row>
    <row r="980" spans="1:10" x14ac:dyDescent="0.25">
      <c r="A980" s="23" t="s">
        <v>103</v>
      </c>
      <c r="B980" s="26" t="s">
        <v>116</v>
      </c>
      <c r="C980" s="27">
        <v>2024</v>
      </c>
      <c r="D980" s="23" t="s">
        <v>7</v>
      </c>
      <c r="E980" s="23" t="s">
        <v>141</v>
      </c>
      <c r="F980" s="27">
        <v>2012</v>
      </c>
      <c r="G980" s="74">
        <v>1601.857</v>
      </c>
      <c r="H980">
        <v>34.902999999999999</v>
      </c>
      <c r="I980">
        <v>429.57</v>
      </c>
      <c r="J980">
        <v>202.24700000000001</v>
      </c>
    </row>
    <row r="981" spans="1:10" x14ac:dyDescent="0.25">
      <c r="A981" s="23" t="s">
        <v>103</v>
      </c>
      <c r="B981" s="26" t="s">
        <v>116</v>
      </c>
      <c r="C981" s="27">
        <v>2024</v>
      </c>
      <c r="D981" s="23" t="s">
        <v>7</v>
      </c>
      <c r="E981" s="23" t="s">
        <v>141</v>
      </c>
      <c r="F981" s="27">
        <v>2013</v>
      </c>
      <c r="G981">
        <v>3.036</v>
      </c>
      <c r="H981" s="74">
        <v>6941.1890000000003</v>
      </c>
      <c r="I981" s="74">
        <v>4932.473</v>
      </c>
      <c r="J981">
        <v>8.9369999999999994</v>
      </c>
    </row>
    <row r="982" spans="1:10" x14ac:dyDescent="0.25">
      <c r="A982" s="23" t="s">
        <v>103</v>
      </c>
      <c r="B982" s="26" t="s">
        <v>116</v>
      </c>
      <c r="C982" s="27">
        <v>2024</v>
      </c>
      <c r="D982" s="23" t="s">
        <v>7</v>
      </c>
      <c r="E982" s="23" t="s">
        <v>141</v>
      </c>
      <c r="F982" s="27">
        <v>2014</v>
      </c>
      <c r="G982">
        <v>9.1709999999999994</v>
      </c>
      <c r="H982" s="74">
        <v>3930.17</v>
      </c>
      <c r="I982">
        <v>1037.953</v>
      </c>
      <c r="J982">
        <v>24.082000000000001</v>
      </c>
    </row>
    <row r="983" spans="1:10" x14ac:dyDescent="0.25">
      <c r="A983" s="23" t="s">
        <v>103</v>
      </c>
      <c r="B983" s="26" t="s">
        <v>116</v>
      </c>
      <c r="C983" s="27">
        <v>2024</v>
      </c>
      <c r="D983" s="23" t="s">
        <v>7</v>
      </c>
      <c r="E983" s="23" t="s">
        <v>141</v>
      </c>
      <c r="F983" s="27">
        <v>2015</v>
      </c>
      <c r="G983">
        <v>4.3419999999999996</v>
      </c>
      <c r="H983" s="74">
        <v>2278.8359999999998</v>
      </c>
      <c r="I983">
        <v>375.72800000000001</v>
      </c>
      <c r="J983">
        <v>0</v>
      </c>
    </row>
    <row r="984" spans="1:10" x14ac:dyDescent="0.25">
      <c r="A984" s="23" t="s">
        <v>103</v>
      </c>
      <c r="B984" s="26" t="s">
        <v>116</v>
      </c>
      <c r="C984" s="27">
        <v>2024</v>
      </c>
      <c r="D984" s="23" t="s">
        <v>7</v>
      </c>
      <c r="E984" s="23" t="s">
        <v>141</v>
      </c>
      <c r="F984" s="27">
        <v>2016</v>
      </c>
      <c r="G984">
        <v>73.388000000000005</v>
      </c>
      <c r="H984">
        <v>1080.636</v>
      </c>
      <c r="I984" s="74">
        <v>3602.27</v>
      </c>
      <c r="J984">
        <v>266.58</v>
      </c>
    </row>
    <row r="985" spans="1:10" x14ac:dyDescent="0.25">
      <c r="A985" s="23" t="s">
        <v>103</v>
      </c>
      <c r="B985" s="26" t="s">
        <v>116</v>
      </c>
      <c r="C985" s="27">
        <v>2024</v>
      </c>
      <c r="D985" s="23" t="s">
        <v>7</v>
      </c>
      <c r="E985" s="23" t="s">
        <v>141</v>
      </c>
      <c r="F985" s="27">
        <v>2017</v>
      </c>
      <c r="G985">
        <v>10.768000000000001</v>
      </c>
      <c r="H985" s="74">
        <v>2345.7890000000002</v>
      </c>
      <c r="I985">
        <v>107.437</v>
      </c>
      <c r="J985" s="74">
        <v>1747.509</v>
      </c>
    </row>
    <row r="986" spans="1:10" x14ac:dyDescent="0.25">
      <c r="A986" s="23" t="s">
        <v>103</v>
      </c>
      <c r="B986" s="26" t="s">
        <v>116</v>
      </c>
      <c r="C986" s="27">
        <v>2024</v>
      </c>
      <c r="D986" s="23" t="s">
        <v>7</v>
      </c>
      <c r="E986" s="23" t="s">
        <v>141</v>
      </c>
      <c r="F986" s="27">
        <v>2018</v>
      </c>
      <c r="G986">
        <v>2.9510000000000001</v>
      </c>
      <c r="H986" s="74">
        <v>1966.1659999999999</v>
      </c>
      <c r="I986">
        <v>363.93900000000002</v>
      </c>
      <c r="J986" s="74">
        <v>1526.6669999999999</v>
      </c>
    </row>
    <row r="987" spans="1:10" x14ac:dyDescent="0.25">
      <c r="A987" s="23" t="s">
        <v>103</v>
      </c>
      <c r="B987" s="26" t="s">
        <v>116</v>
      </c>
      <c r="C987" s="27">
        <v>2024</v>
      </c>
      <c r="D987" s="23" t="s">
        <v>7</v>
      </c>
      <c r="E987" s="23" t="s">
        <v>141</v>
      </c>
      <c r="F987" s="27">
        <v>2019</v>
      </c>
      <c r="G987">
        <v>19.981000000000002</v>
      </c>
      <c r="H987" s="74">
        <v>2740.5120000000002</v>
      </c>
      <c r="I987">
        <v>666.654</v>
      </c>
      <c r="J987">
        <v>0</v>
      </c>
    </row>
    <row r="988" spans="1:10" x14ac:dyDescent="0.25">
      <c r="A988" s="23" t="s">
        <v>103</v>
      </c>
      <c r="B988" s="26" t="s">
        <v>116</v>
      </c>
      <c r="C988" s="27">
        <v>2024</v>
      </c>
      <c r="D988" s="23" t="s">
        <v>7</v>
      </c>
      <c r="E988" s="23" t="s">
        <v>141</v>
      </c>
      <c r="F988" s="27">
        <v>2020</v>
      </c>
      <c r="G988">
        <v>6.94</v>
      </c>
      <c r="H988" s="74">
        <v>3628.2510000000002</v>
      </c>
      <c r="I988">
        <v>64.897000000000006</v>
      </c>
      <c r="J988">
        <v>0</v>
      </c>
    </row>
    <row r="989" spans="1:10" x14ac:dyDescent="0.25">
      <c r="A989" s="23" t="s">
        <v>103</v>
      </c>
      <c r="B989" s="26" t="s">
        <v>116</v>
      </c>
      <c r="C989" s="27">
        <v>2024</v>
      </c>
      <c r="D989" s="23" t="s">
        <v>7</v>
      </c>
      <c r="E989" s="23" t="s">
        <v>141</v>
      </c>
      <c r="F989" s="27">
        <v>2021</v>
      </c>
      <c r="G989">
        <v>282.524</v>
      </c>
      <c r="H989">
        <v>1750.702</v>
      </c>
      <c r="I989" s="74">
        <v>12609.063</v>
      </c>
      <c r="J989">
        <v>50.052</v>
      </c>
    </row>
    <row r="990" spans="1:10" x14ac:dyDescent="0.25">
      <c r="A990" s="23" t="s">
        <v>103</v>
      </c>
      <c r="B990" s="26" t="s">
        <v>116</v>
      </c>
      <c r="C990" s="27">
        <v>2024</v>
      </c>
      <c r="D990" s="23" t="s">
        <v>7</v>
      </c>
      <c r="E990" s="23" t="s">
        <v>141</v>
      </c>
      <c r="F990" s="27">
        <v>2022</v>
      </c>
      <c r="G990" s="75">
        <v>0</v>
      </c>
      <c r="H990" s="75">
        <v>896.77300000000002</v>
      </c>
      <c r="I990" s="75">
        <v>69.263999999999996</v>
      </c>
      <c r="J990" s="74">
        <v>3126.203</v>
      </c>
    </row>
    <row r="991" spans="1:10" x14ac:dyDescent="0.25">
      <c r="A991" s="23" t="s">
        <v>103</v>
      </c>
      <c r="B991" s="26" t="s">
        <v>116</v>
      </c>
      <c r="C991" s="27">
        <v>2024</v>
      </c>
      <c r="D991" s="23" t="s">
        <v>7</v>
      </c>
      <c r="E991" s="23" t="s">
        <v>141</v>
      </c>
      <c r="F991" s="27">
        <v>2023</v>
      </c>
      <c r="G991" s="70">
        <v>355.60700000000003</v>
      </c>
      <c r="H991" s="70">
        <v>3963.7759999999998</v>
      </c>
      <c r="I991" s="70">
        <v>2471.1260000000002</v>
      </c>
      <c r="J991" s="70">
        <v>722.59100000000001</v>
      </c>
    </row>
    <row r="992" spans="1:10" ht="15.75" thickBot="1" x14ac:dyDescent="0.3">
      <c r="A992" s="28" t="s">
        <v>103</v>
      </c>
      <c r="B992" s="29" t="s">
        <v>116</v>
      </c>
      <c r="C992" s="30">
        <v>2024</v>
      </c>
      <c r="D992" s="28" t="s">
        <v>7</v>
      </c>
      <c r="E992" s="28" t="s">
        <v>141</v>
      </c>
      <c r="F992" s="30">
        <v>2024</v>
      </c>
      <c r="G992" s="73"/>
      <c r="H992" s="73">
        <v>1500.1579999999999</v>
      </c>
      <c r="I992" s="73">
        <v>8705.6790000000001</v>
      </c>
      <c r="J992" s="73">
        <v>577.19000000000005</v>
      </c>
    </row>
    <row r="993" spans="1:10" ht="15.75" thickTop="1" x14ac:dyDescent="0.25">
      <c r="A993" s="23" t="s">
        <v>103</v>
      </c>
      <c r="B993" s="26" t="s">
        <v>116</v>
      </c>
      <c r="C993" s="27">
        <v>2024</v>
      </c>
      <c r="D993" s="23" t="s">
        <v>7</v>
      </c>
      <c r="E993" s="23" t="s">
        <v>80</v>
      </c>
      <c r="F993" s="27">
        <v>1980</v>
      </c>
      <c r="G993" s="74">
        <v>2992</v>
      </c>
      <c r="H993">
        <v>8</v>
      </c>
      <c r="I993">
        <v>18</v>
      </c>
      <c r="J993">
        <v>0</v>
      </c>
    </row>
    <row r="994" spans="1:10" x14ac:dyDescent="0.25">
      <c r="A994" s="23" t="s">
        <v>103</v>
      </c>
      <c r="B994" s="26" t="s">
        <v>116</v>
      </c>
      <c r="C994" s="27">
        <v>2024</v>
      </c>
      <c r="D994" s="23" t="s">
        <v>7</v>
      </c>
      <c r="E994" s="23" t="s">
        <v>80</v>
      </c>
      <c r="F994" s="27">
        <v>1981</v>
      </c>
      <c r="G994">
        <v>41</v>
      </c>
      <c r="H994">
        <v>18</v>
      </c>
      <c r="I994">
        <v>66</v>
      </c>
      <c r="J994" s="74">
        <v>3893</v>
      </c>
    </row>
    <row r="995" spans="1:10" x14ac:dyDescent="0.25">
      <c r="A995" s="23" t="s">
        <v>103</v>
      </c>
      <c r="B995" s="26" t="s">
        <v>116</v>
      </c>
      <c r="C995" s="27">
        <v>2024</v>
      </c>
      <c r="D995" s="23" t="s">
        <v>7</v>
      </c>
      <c r="E995" s="23" t="s">
        <v>80</v>
      </c>
      <c r="F995" s="27">
        <v>1982</v>
      </c>
      <c r="G995">
        <v>28</v>
      </c>
      <c r="H995">
        <v>1</v>
      </c>
      <c r="I995">
        <v>92</v>
      </c>
      <c r="J995">
        <v>505</v>
      </c>
    </row>
    <row r="996" spans="1:10" x14ac:dyDescent="0.25">
      <c r="A996" s="23" t="s">
        <v>103</v>
      </c>
      <c r="B996" s="26" t="s">
        <v>116</v>
      </c>
      <c r="C996" s="27">
        <v>2024</v>
      </c>
      <c r="D996" s="23" t="s">
        <v>7</v>
      </c>
      <c r="E996" s="23" t="s">
        <v>80</v>
      </c>
      <c r="F996" s="27">
        <v>1983</v>
      </c>
      <c r="G996">
        <v>23</v>
      </c>
      <c r="H996">
        <v>36</v>
      </c>
      <c r="I996">
        <v>129</v>
      </c>
      <c r="J996" s="74">
        <v>6932</v>
      </c>
    </row>
    <row r="997" spans="1:10" x14ac:dyDescent="0.25">
      <c r="A997" s="23" t="s">
        <v>103</v>
      </c>
      <c r="B997" s="26" t="s">
        <v>116</v>
      </c>
      <c r="C997" s="27">
        <v>2024</v>
      </c>
      <c r="D997" s="23" t="s">
        <v>7</v>
      </c>
      <c r="E997" s="23" t="s">
        <v>80</v>
      </c>
      <c r="F997" s="27">
        <v>1984</v>
      </c>
      <c r="G997">
        <v>45</v>
      </c>
      <c r="H997">
        <v>33</v>
      </c>
      <c r="I997">
        <v>16</v>
      </c>
      <c r="J997">
        <v>75</v>
      </c>
    </row>
    <row r="998" spans="1:10" x14ac:dyDescent="0.25">
      <c r="A998" s="23" t="s">
        <v>103</v>
      </c>
      <c r="B998" s="26" t="s">
        <v>116</v>
      </c>
      <c r="C998" s="27">
        <v>2024</v>
      </c>
      <c r="D998" s="23" t="s">
        <v>7</v>
      </c>
      <c r="E998" s="23" t="s">
        <v>80</v>
      </c>
      <c r="F998" s="27">
        <v>1985</v>
      </c>
      <c r="G998">
        <v>14</v>
      </c>
      <c r="H998">
        <v>0</v>
      </c>
      <c r="I998">
        <v>53</v>
      </c>
      <c r="J998">
        <v>113</v>
      </c>
    </row>
    <row r="999" spans="1:10" x14ac:dyDescent="0.25">
      <c r="A999" s="23" t="s">
        <v>103</v>
      </c>
      <c r="B999" s="26" t="s">
        <v>116</v>
      </c>
      <c r="C999" s="27">
        <v>2024</v>
      </c>
      <c r="D999" s="23" t="s">
        <v>7</v>
      </c>
      <c r="E999" s="23" t="s">
        <v>80</v>
      </c>
      <c r="F999" s="27">
        <v>1986</v>
      </c>
      <c r="G999">
        <v>30</v>
      </c>
      <c r="H999">
        <v>58</v>
      </c>
      <c r="I999">
        <v>43</v>
      </c>
      <c r="J999">
        <v>340</v>
      </c>
    </row>
    <row r="1000" spans="1:10" x14ac:dyDescent="0.25">
      <c r="A1000" s="23" t="s">
        <v>103</v>
      </c>
      <c r="B1000" s="26" t="s">
        <v>116</v>
      </c>
      <c r="C1000" s="27">
        <v>2024</v>
      </c>
      <c r="D1000" s="23" t="s">
        <v>7</v>
      </c>
      <c r="E1000" s="23" t="s">
        <v>80</v>
      </c>
      <c r="F1000" s="27">
        <v>1987</v>
      </c>
      <c r="G1000">
        <v>21</v>
      </c>
      <c r="H1000">
        <v>93</v>
      </c>
      <c r="I1000">
        <v>143</v>
      </c>
      <c r="J1000" s="74">
        <v>2113</v>
      </c>
    </row>
    <row r="1001" spans="1:10" x14ac:dyDescent="0.25">
      <c r="A1001" s="23" t="s">
        <v>103</v>
      </c>
      <c r="B1001" s="26" t="s">
        <v>116</v>
      </c>
      <c r="C1001" s="27">
        <v>2024</v>
      </c>
      <c r="D1001" s="23" t="s">
        <v>7</v>
      </c>
      <c r="E1001" s="23" t="s">
        <v>80</v>
      </c>
      <c r="F1001" s="27">
        <v>1988</v>
      </c>
      <c r="G1001">
        <v>3</v>
      </c>
      <c r="H1001">
        <v>9</v>
      </c>
      <c r="I1001">
        <v>62</v>
      </c>
      <c r="J1001">
        <v>56</v>
      </c>
    </row>
    <row r="1002" spans="1:10" x14ac:dyDescent="0.25">
      <c r="A1002" s="23" t="s">
        <v>103</v>
      </c>
      <c r="B1002" s="26" t="s">
        <v>116</v>
      </c>
      <c r="C1002" s="27">
        <v>2024</v>
      </c>
      <c r="D1002" s="23" t="s">
        <v>7</v>
      </c>
      <c r="E1002" s="23" t="s">
        <v>80</v>
      </c>
      <c r="F1002" s="27">
        <v>1989</v>
      </c>
      <c r="G1002">
        <v>0</v>
      </c>
      <c r="H1002">
        <v>42</v>
      </c>
      <c r="I1002">
        <v>50</v>
      </c>
      <c r="J1002">
        <v>273</v>
      </c>
    </row>
    <row r="1003" spans="1:10" x14ac:dyDescent="0.25">
      <c r="A1003" s="23" t="s">
        <v>103</v>
      </c>
      <c r="B1003" s="26" t="s">
        <v>116</v>
      </c>
      <c r="C1003" s="27">
        <v>2024</v>
      </c>
      <c r="D1003" s="23" t="s">
        <v>7</v>
      </c>
      <c r="E1003" s="23" t="s">
        <v>80</v>
      </c>
      <c r="F1003" s="27">
        <v>1990</v>
      </c>
      <c r="G1003">
        <v>107</v>
      </c>
      <c r="H1003">
        <v>194</v>
      </c>
      <c r="I1003">
        <v>59</v>
      </c>
      <c r="J1003">
        <v>1211</v>
      </c>
    </row>
    <row r="1004" spans="1:10" x14ac:dyDescent="0.25">
      <c r="A1004" s="23" t="s">
        <v>103</v>
      </c>
      <c r="B1004" s="26" t="s">
        <v>116</v>
      </c>
      <c r="C1004" s="27">
        <v>2024</v>
      </c>
      <c r="D1004" s="23" t="s">
        <v>7</v>
      </c>
      <c r="E1004" s="23" t="s">
        <v>80</v>
      </c>
      <c r="F1004" s="27">
        <v>1991</v>
      </c>
      <c r="G1004">
        <v>13</v>
      </c>
      <c r="H1004">
        <v>0</v>
      </c>
      <c r="I1004">
        <v>154</v>
      </c>
      <c r="J1004">
        <v>1122</v>
      </c>
    </row>
    <row r="1005" spans="1:10" x14ac:dyDescent="0.25">
      <c r="A1005" s="23" t="s">
        <v>103</v>
      </c>
      <c r="B1005" s="26" t="s">
        <v>116</v>
      </c>
      <c r="C1005" s="27">
        <v>2024</v>
      </c>
      <c r="D1005" s="23" t="s">
        <v>7</v>
      </c>
      <c r="E1005" s="23" t="s">
        <v>80</v>
      </c>
      <c r="F1005" s="27">
        <v>1992</v>
      </c>
      <c r="G1005">
        <v>9</v>
      </c>
      <c r="H1005">
        <v>61</v>
      </c>
      <c r="I1005">
        <v>79</v>
      </c>
      <c r="J1005" s="74">
        <v>3592</v>
      </c>
    </row>
    <row r="1006" spans="1:10" x14ac:dyDescent="0.25">
      <c r="A1006" s="23" t="s">
        <v>103</v>
      </c>
      <c r="B1006" s="26" t="s">
        <v>116</v>
      </c>
      <c r="C1006" s="27">
        <v>2024</v>
      </c>
      <c r="D1006" s="23" t="s">
        <v>7</v>
      </c>
      <c r="E1006" s="23" t="s">
        <v>80</v>
      </c>
      <c r="F1006" s="27">
        <v>1993</v>
      </c>
      <c r="G1006">
        <v>1</v>
      </c>
      <c r="H1006">
        <v>95</v>
      </c>
      <c r="I1006">
        <v>71</v>
      </c>
      <c r="J1006">
        <v>0</v>
      </c>
    </row>
    <row r="1007" spans="1:10" x14ac:dyDescent="0.25">
      <c r="A1007" s="23" t="s">
        <v>103</v>
      </c>
      <c r="B1007" s="26" t="s">
        <v>116</v>
      </c>
      <c r="C1007" s="27">
        <v>2024</v>
      </c>
      <c r="D1007" s="23" t="s">
        <v>7</v>
      </c>
      <c r="E1007" s="23" t="s">
        <v>80</v>
      </c>
      <c r="F1007" s="27">
        <v>1994</v>
      </c>
      <c r="G1007">
        <v>0</v>
      </c>
      <c r="H1007">
        <v>27</v>
      </c>
      <c r="I1007">
        <v>147</v>
      </c>
      <c r="J1007" s="74">
        <v>11563</v>
      </c>
    </row>
    <row r="1008" spans="1:10" x14ac:dyDescent="0.25">
      <c r="A1008" s="23" t="s">
        <v>103</v>
      </c>
      <c r="B1008" s="26" t="s">
        <v>116</v>
      </c>
      <c r="C1008" s="27">
        <v>2024</v>
      </c>
      <c r="D1008" s="23" t="s">
        <v>7</v>
      </c>
      <c r="E1008" s="23" t="s">
        <v>80</v>
      </c>
      <c r="F1008" s="27">
        <v>1995</v>
      </c>
      <c r="G1008">
        <v>28</v>
      </c>
      <c r="H1008">
        <v>31</v>
      </c>
      <c r="I1008">
        <v>57</v>
      </c>
      <c r="J1008" s="74">
        <v>3457</v>
      </c>
    </row>
    <row r="1009" spans="1:10" x14ac:dyDescent="0.25">
      <c r="A1009" s="23" t="s">
        <v>103</v>
      </c>
      <c r="B1009" s="26" t="s">
        <v>116</v>
      </c>
      <c r="C1009" s="27">
        <v>2024</v>
      </c>
      <c r="D1009" s="23" t="s">
        <v>7</v>
      </c>
      <c r="E1009" s="23" t="s">
        <v>80</v>
      </c>
      <c r="F1009" s="27">
        <v>1996</v>
      </c>
      <c r="G1009">
        <v>2</v>
      </c>
      <c r="H1009">
        <v>6</v>
      </c>
      <c r="I1009">
        <v>168</v>
      </c>
      <c r="J1009">
        <v>316</v>
      </c>
    </row>
    <row r="1010" spans="1:10" x14ac:dyDescent="0.25">
      <c r="A1010" s="23" t="s">
        <v>103</v>
      </c>
      <c r="B1010" s="26" t="s">
        <v>116</v>
      </c>
      <c r="C1010" s="27">
        <v>2024</v>
      </c>
      <c r="D1010" s="23" t="s">
        <v>7</v>
      </c>
      <c r="E1010" s="23" t="s">
        <v>80</v>
      </c>
      <c r="F1010" s="27">
        <v>1997</v>
      </c>
      <c r="G1010">
        <v>13</v>
      </c>
      <c r="H1010">
        <v>97</v>
      </c>
      <c r="I1010">
        <v>210</v>
      </c>
      <c r="J1010" s="74">
        <v>2411</v>
      </c>
    </row>
    <row r="1011" spans="1:10" x14ac:dyDescent="0.25">
      <c r="A1011" s="23" t="s">
        <v>103</v>
      </c>
      <c r="B1011" s="26" t="s">
        <v>116</v>
      </c>
      <c r="C1011" s="27">
        <v>2024</v>
      </c>
      <c r="D1011" s="23" t="s">
        <v>7</v>
      </c>
      <c r="E1011" s="23" t="s">
        <v>80</v>
      </c>
      <c r="F1011" s="27">
        <v>1998</v>
      </c>
      <c r="G1011">
        <v>23</v>
      </c>
      <c r="H1011">
        <v>11</v>
      </c>
      <c r="I1011">
        <v>281</v>
      </c>
      <c r="J1011" s="74">
        <v>1471</v>
      </c>
    </row>
    <row r="1012" spans="1:10" x14ac:dyDescent="0.25">
      <c r="A1012" s="23" t="s">
        <v>103</v>
      </c>
      <c r="B1012" s="26" t="s">
        <v>116</v>
      </c>
      <c r="C1012" s="27">
        <v>2024</v>
      </c>
      <c r="D1012" s="23" t="s">
        <v>7</v>
      </c>
      <c r="E1012" s="23" t="s">
        <v>80</v>
      </c>
      <c r="F1012" s="27">
        <v>1999</v>
      </c>
      <c r="G1012">
        <v>212</v>
      </c>
      <c r="H1012">
        <v>154</v>
      </c>
      <c r="I1012">
        <v>194</v>
      </c>
      <c r="J1012" s="74">
        <v>1126</v>
      </c>
    </row>
    <row r="1013" spans="1:10" x14ac:dyDescent="0.25">
      <c r="A1013" s="23" t="s">
        <v>103</v>
      </c>
      <c r="B1013" s="26" t="s">
        <v>116</v>
      </c>
      <c r="C1013" s="27">
        <v>2024</v>
      </c>
      <c r="D1013" s="23" t="s">
        <v>7</v>
      </c>
      <c r="E1013" s="23" t="s">
        <v>80</v>
      </c>
      <c r="F1013" s="27">
        <v>2000</v>
      </c>
      <c r="G1013">
        <v>13</v>
      </c>
      <c r="H1013">
        <v>43</v>
      </c>
      <c r="I1013">
        <v>128</v>
      </c>
      <c r="J1013">
        <v>603</v>
      </c>
    </row>
    <row r="1014" spans="1:10" x14ac:dyDescent="0.25">
      <c r="A1014" s="23" t="s">
        <v>103</v>
      </c>
      <c r="B1014" s="26" t="s">
        <v>116</v>
      </c>
      <c r="C1014" s="27">
        <v>2024</v>
      </c>
      <c r="D1014" s="23" t="s">
        <v>7</v>
      </c>
      <c r="E1014" s="23" t="s">
        <v>80</v>
      </c>
      <c r="F1014" s="27">
        <v>2001</v>
      </c>
      <c r="G1014">
        <v>6</v>
      </c>
      <c r="H1014">
        <v>62</v>
      </c>
      <c r="I1014">
        <v>96</v>
      </c>
      <c r="J1014" s="74">
        <v>3020</v>
      </c>
    </row>
    <row r="1015" spans="1:10" x14ac:dyDescent="0.25">
      <c r="A1015" s="23" t="s">
        <v>103</v>
      </c>
      <c r="B1015" s="26" t="s">
        <v>116</v>
      </c>
      <c r="C1015" s="27">
        <v>2024</v>
      </c>
      <c r="D1015" s="23" t="s">
        <v>7</v>
      </c>
      <c r="E1015" s="23" t="s">
        <v>80</v>
      </c>
      <c r="F1015" s="27">
        <v>2002</v>
      </c>
      <c r="G1015">
        <v>35</v>
      </c>
      <c r="H1015">
        <v>62</v>
      </c>
      <c r="I1015">
        <v>138</v>
      </c>
      <c r="J1015" s="74">
        <v>1565</v>
      </c>
    </row>
    <row r="1016" spans="1:10" x14ac:dyDescent="0.25">
      <c r="A1016" s="23" t="s">
        <v>103</v>
      </c>
      <c r="B1016" s="26" t="s">
        <v>116</v>
      </c>
      <c r="C1016" s="27">
        <v>2024</v>
      </c>
      <c r="D1016" s="23" t="s">
        <v>7</v>
      </c>
      <c r="E1016" s="23" t="s">
        <v>80</v>
      </c>
      <c r="F1016" s="27">
        <v>2003</v>
      </c>
      <c r="G1016">
        <v>1</v>
      </c>
      <c r="H1016">
        <v>31</v>
      </c>
      <c r="I1016">
        <v>72</v>
      </c>
      <c r="J1016" s="74">
        <v>73682</v>
      </c>
    </row>
    <row r="1017" spans="1:10" x14ac:dyDescent="0.25">
      <c r="A1017" s="23" t="s">
        <v>103</v>
      </c>
      <c r="B1017" s="26" t="s">
        <v>116</v>
      </c>
      <c r="C1017" s="27">
        <v>2024</v>
      </c>
      <c r="D1017" s="23" t="s">
        <v>7</v>
      </c>
      <c r="E1017" s="23" t="s">
        <v>80</v>
      </c>
      <c r="F1017" s="27">
        <v>2004</v>
      </c>
      <c r="G1017">
        <v>1</v>
      </c>
      <c r="H1017">
        <v>66</v>
      </c>
      <c r="I1017">
        <v>28</v>
      </c>
      <c r="J1017" s="74">
        <v>1160</v>
      </c>
    </row>
    <row r="1018" spans="1:10" x14ac:dyDescent="0.25">
      <c r="A1018" s="23" t="s">
        <v>103</v>
      </c>
      <c r="B1018" s="26" t="s">
        <v>116</v>
      </c>
      <c r="C1018" s="27">
        <v>2024</v>
      </c>
      <c r="D1018" s="23" t="s">
        <v>7</v>
      </c>
      <c r="E1018" s="23" t="s">
        <v>80</v>
      </c>
      <c r="F1018" s="27">
        <v>2005</v>
      </c>
      <c r="G1018">
        <v>2</v>
      </c>
      <c r="H1018">
        <v>56</v>
      </c>
      <c r="I1018">
        <v>200</v>
      </c>
      <c r="J1018" s="74">
        <v>8969</v>
      </c>
    </row>
    <row r="1019" spans="1:10" x14ac:dyDescent="0.25">
      <c r="A1019" s="23" t="s">
        <v>103</v>
      </c>
      <c r="B1019" s="26" t="s">
        <v>116</v>
      </c>
      <c r="C1019" s="27">
        <v>2024</v>
      </c>
      <c r="D1019" s="23" t="s">
        <v>7</v>
      </c>
      <c r="E1019" s="23" t="s">
        <v>80</v>
      </c>
      <c r="F1019" s="27">
        <v>2006</v>
      </c>
      <c r="G1019">
        <v>4</v>
      </c>
      <c r="H1019">
        <v>30</v>
      </c>
      <c r="I1019">
        <v>103</v>
      </c>
      <c r="J1019" s="74">
        <v>15566</v>
      </c>
    </row>
    <row r="1020" spans="1:10" x14ac:dyDescent="0.25">
      <c r="A1020" s="23" t="s">
        <v>103</v>
      </c>
      <c r="B1020" s="26" t="s">
        <v>116</v>
      </c>
      <c r="C1020" s="27">
        <v>2024</v>
      </c>
      <c r="D1020" s="23" t="s">
        <v>7</v>
      </c>
      <c r="E1020" s="23" t="s">
        <v>80</v>
      </c>
      <c r="F1020" s="27">
        <v>2007</v>
      </c>
      <c r="G1020">
        <v>0</v>
      </c>
      <c r="H1020">
        <v>78</v>
      </c>
      <c r="I1020">
        <v>65</v>
      </c>
      <c r="J1020" s="74">
        <v>1870</v>
      </c>
    </row>
    <row r="1021" spans="1:10" x14ac:dyDescent="0.25">
      <c r="A1021" s="23" t="s">
        <v>103</v>
      </c>
      <c r="B1021" s="26" t="s">
        <v>116</v>
      </c>
      <c r="C1021" s="27">
        <v>2024</v>
      </c>
      <c r="D1021" s="23" t="s">
        <v>7</v>
      </c>
      <c r="E1021" s="23" t="s">
        <v>80</v>
      </c>
      <c r="F1021" s="27">
        <v>2008</v>
      </c>
      <c r="G1021">
        <v>5</v>
      </c>
      <c r="H1021">
        <v>45</v>
      </c>
      <c r="I1021">
        <v>43</v>
      </c>
      <c r="J1021" s="74">
        <v>1425</v>
      </c>
    </row>
    <row r="1022" spans="1:10" x14ac:dyDescent="0.25">
      <c r="A1022" s="23" t="s">
        <v>103</v>
      </c>
      <c r="B1022" s="26" t="s">
        <v>116</v>
      </c>
      <c r="C1022" s="27">
        <v>2024</v>
      </c>
      <c r="D1022" s="23" t="s">
        <v>7</v>
      </c>
      <c r="E1022" s="23" t="s">
        <v>80</v>
      </c>
      <c r="F1022" s="27">
        <v>2009</v>
      </c>
      <c r="G1022">
        <v>318</v>
      </c>
      <c r="H1022">
        <v>57</v>
      </c>
      <c r="I1022">
        <v>92</v>
      </c>
      <c r="J1022" s="74">
        <v>2243</v>
      </c>
    </row>
    <row r="1023" spans="1:10" x14ac:dyDescent="0.25">
      <c r="A1023" s="23" t="s">
        <v>103</v>
      </c>
      <c r="B1023" s="26" t="s">
        <v>116</v>
      </c>
      <c r="C1023" s="27">
        <v>2024</v>
      </c>
      <c r="D1023" s="23" t="s">
        <v>7</v>
      </c>
      <c r="E1023" s="23" t="s">
        <v>80</v>
      </c>
      <c r="F1023" s="27">
        <v>2010</v>
      </c>
      <c r="G1023">
        <v>3</v>
      </c>
      <c r="H1023">
        <v>108</v>
      </c>
      <c r="I1023">
        <v>220</v>
      </c>
      <c r="J1023" s="74">
        <v>7867</v>
      </c>
    </row>
    <row r="1024" spans="1:10" x14ac:dyDescent="0.25">
      <c r="A1024" s="23" t="s">
        <v>103</v>
      </c>
      <c r="B1024" s="26" t="s">
        <v>116</v>
      </c>
      <c r="C1024" s="27">
        <v>2024</v>
      </c>
      <c r="D1024" s="23" t="s">
        <v>7</v>
      </c>
      <c r="E1024" s="23" t="s">
        <v>80</v>
      </c>
      <c r="F1024" s="27">
        <v>2011</v>
      </c>
      <c r="G1024">
        <v>10</v>
      </c>
      <c r="H1024">
        <v>10</v>
      </c>
      <c r="I1024">
        <v>50</v>
      </c>
      <c r="J1024">
        <v>1125</v>
      </c>
    </row>
    <row r="1025" spans="1:10" x14ac:dyDescent="0.25">
      <c r="A1025" s="23" t="s">
        <v>103</v>
      </c>
      <c r="B1025" s="26" t="s">
        <v>116</v>
      </c>
      <c r="C1025" s="27">
        <v>2024</v>
      </c>
      <c r="D1025" s="23" t="s">
        <v>7</v>
      </c>
      <c r="E1025" s="23" t="s">
        <v>80</v>
      </c>
      <c r="F1025" s="27">
        <v>2012</v>
      </c>
      <c r="G1025">
        <v>49</v>
      </c>
      <c r="H1025">
        <v>299</v>
      </c>
      <c r="I1025">
        <v>46</v>
      </c>
      <c r="J1025" s="74">
        <v>3272</v>
      </c>
    </row>
    <row r="1026" spans="1:10" x14ac:dyDescent="0.25">
      <c r="A1026" s="23" t="s">
        <v>103</v>
      </c>
      <c r="B1026" s="26" t="s">
        <v>116</v>
      </c>
      <c r="C1026" s="27">
        <v>2024</v>
      </c>
      <c r="D1026" s="23" t="s">
        <v>7</v>
      </c>
      <c r="E1026" s="23" t="s">
        <v>80</v>
      </c>
      <c r="F1026" s="27">
        <v>2013</v>
      </c>
      <c r="G1026">
        <v>2</v>
      </c>
      <c r="H1026">
        <v>81</v>
      </c>
      <c r="I1026">
        <v>113</v>
      </c>
      <c r="J1026" s="74">
        <v>6313</v>
      </c>
    </row>
    <row r="1027" spans="1:10" x14ac:dyDescent="0.25">
      <c r="A1027" s="23" t="s">
        <v>103</v>
      </c>
      <c r="B1027" s="26" t="s">
        <v>116</v>
      </c>
      <c r="C1027" s="27">
        <v>2024</v>
      </c>
      <c r="D1027" s="23" t="s">
        <v>7</v>
      </c>
      <c r="E1027" s="23" t="s">
        <v>80</v>
      </c>
      <c r="F1027" s="27">
        <v>2014</v>
      </c>
      <c r="G1027">
        <v>3</v>
      </c>
      <c r="H1027">
        <v>41</v>
      </c>
      <c r="I1027">
        <v>149</v>
      </c>
      <c r="J1027" s="74">
        <v>2660</v>
      </c>
    </row>
    <row r="1028" spans="1:10" x14ac:dyDescent="0.25">
      <c r="A1028" s="23" t="s">
        <v>103</v>
      </c>
      <c r="B1028" s="26" t="s">
        <v>116</v>
      </c>
      <c r="C1028" s="27">
        <v>2024</v>
      </c>
      <c r="D1028" s="23" t="s">
        <v>7</v>
      </c>
      <c r="E1028" s="23" t="s">
        <v>80</v>
      </c>
      <c r="F1028" s="27">
        <v>2015</v>
      </c>
      <c r="G1028">
        <v>4</v>
      </c>
      <c r="H1028">
        <v>61</v>
      </c>
      <c r="I1028">
        <v>92</v>
      </c>
      <c r="J1028" s="74">
        <v>13367</v>
      </c>
    </row>
    <row r="1029" spans="1:10" x14ac:dyDescent="0.25">
      <c r="A1029" s="23" t="s">
        <v>103</v>
      </c>
      <c r="B1029" s="26" t="s">
        <v>116</v>
      </c>
      <c r="C1029" s="27">
        <v>2024</v>
      </c>
      <c r="D1029" s="23" t="s">
        <v>7</v>
      </c>
      <c r="E1029" s="23" t="s">
        <v>80</v>
      </c>
      <c r="F1029" s="27">
        <v>2016</v>
      </c>
      <c r="G1029">
        <v>308</v>
      </c>
      <c r="H1029">
        <v>28</v>
      </c>
      <c r="I1029">
        <v>61</v>
      </c>
      <c r="J1029" s="74">
        <v>4882</v>
      </c>
    </row>
    <row r="1030" spans="1:10" x14ac:dyDescent="0.25">
      <c r="A1030" s="23" t="s">
        <v>103</v>
      </c>
      <c r="B1030" s="26" t="s">
        <v>116</v>
      </c>
      <c r="C1030" s="27">
        <v>2024</v>
      </c>
      <c r="D1030" s="23" t="s">
        <v>7</v>
      </c>
      <c r="E1030" s="23" t="s">
        <v>80</v>
      </c>
      <c r="F1030" s="27">
        <v>2017</v>
      </c>
      <c r="G1030">
        <v>7</v>
      </c>
      <c r="H1030">
        <v>148</v>
      </c>
      <c r="I1030">
        <v>47</v>
      </c>
      <c r="J1030" s="74">
        <v>9906</v>
      </c>
    </row>
    <row r="1031" spans="1:10" x14ac:dyDescent="0.25">
      <c r="A1031" s="23" t="s">
        <v>103</v>
      </c>
      <c r="B1031" s="26" t="s">
        <v>116</v>
      </c>
      <c r="C1031" s="27">
        <v>2024</v>
      </c>
      <c r="D1031" s="23" t="s">
        <v>7</v>
      </c>
      <c r="E1031" s="23" t="s">
        <v>80</v>
      </c>
      <c r="F1031" s="27">
        <v>2018</v>
      </c>
      <c r="G1031">
        <v>6</v>
      </c>
      <c r="H1031">
        <v>91</v>
      </c>
      <c r="I1031">
        <v>96</v>
      </c>
      <c r="J1031" s="74">
        <v>23620</v>
      </c>
    </row>
    <row r="1032" spans="1:10" x14ac:dyDescent="0.25">
      <c r="A1032" s="23" t="s">
        <v>103</v>
      </c>
      <c r="B1032" s="26" t="s">
        <v>116</v>
      </c>
      <c r="C1032" s="27">
        <v>2024</v>
      </c>
      <c r="D1032" s="23" t="s">
        <v>7</v>
      </c>
      <c r="E1032" s="23" t="s">
        <v>80</v>
      </c>
      <c r="F1032" s="27">
        <v>2019</v>
      </c>
      <c r="G1032">
        <v>2</v>
      </c>
      <c r="H1032">
        <v>90</v>
      </c>
      <c r="I1032">
        <v>53</v>
      </c>
      <c r="J1032" s="74">
        <v>23543</v>
      </c>
    </row>
    <row r="1033" spans="1:10" x14ac:dyDescent="0.25">
      <c r="A1033" s="23" t="s">
        <v>103</v>
      </c>
      <c r="B1033" s="26" t="s">
        <v>116</v>
      </c>
      <c r="C1033" s="27">
        <v>2024</v>
      </c>
      <c r="D1033" s="23" t="s">
        <v>7</v>
      </c>
      <c r="E1033" s="23" t="s">
        <v>80</v>
      </c>
      <c r="F1033" s="27">
        <v>2020</v>
      </c>
      <c r="G1033">
        <v>11</v>
      </c>
      <c r="H1033">
        <v>134</v>
      </c>
      <c r="I1033">
        <v>52</v>
      </c>
      <c r="J1033" s="74">
        <v>26241</v>
      </c>
    </row>
    <row r="1034" spans="1:10" x14ac:dyDescent="0.25">
      <c r="A1034" s="23" t="s">
        <v>103</v>
      </c>
      <c r="B1034" s="26" t="s">
        <v>116</v>
      </c>
      <c r="C1034" s="27">
        <v>2024</v>
      </c>
      <c r="D1034" s="23" t="s">
        <v>7</v>
      </c>
      <c r="E1034" s="23" t="s">
        <v>80</v>
      </c>
      <c r="F1034" s="27">
        <v>2021</v>
      </c>
      <c r="G1034">
        <v>3</v>
      </c>
      <c r="H1034">
        <v>79</v>
      </c>
      <c r="I1034">
        <v>262</v>
      </c>
      <c r="J1034" s="74">
        <v>19563</v>
      </c>
    </row>
    <row r="1035" spans="1:10" x14ac:dyDescent="0.25">
      <c r="A1035" s="23" t="s">
        <v>103</v>
      </c>
      <c r="B1035" s="26" t="s">
        <v>116</v>
      </c>
      <c r="C1035" s="27">
        <v>2024</v>
      </c>
      <c r="D1035" s="23" t="s">
        <v>7</v>
      </c>
      <c r="E1035" s="23" t="s">
        <v>80</v>
      </c>
      <c r="F1035" s="27">
        <v>2022</v>
      </c>
      <c r="G1035" s="75">
        <v>25</v>
      </c>
      <c r="H1035" s="75">
        <v>115</v>
      </c>
      <c r="I1035" s="75">
        <v>27</v>
      </c>
      <c r="J1035" s="74">
        <v>70954</v>
      </c>
    </row>
    <row r="1036" spans="1:10" x14ac:dyDescent="0.25">
      <c r="A1036" s="23" t="s">
        <v>103</v>
      </c>
      <c r="B1036" s="26" t="s">
        <v>116</v>
      </c>
      <c r="C1036" s="27">
        <v>2024</v>
      </c>
      <c r="D1036" s="23" t="s">
        <v>7</v>
      </c>
      <c r="E1036" s="23" t="s">
        <v>80</v>
      </c>
      <c r="F1036" s="27">
        <v>2023</v>
      </c>
      <c r="G1036" s="70">
        <v>3</v>
      </c>
      <c r="H1036" s="70">
        <v>69</v>
      </c>
      <c r="I1036" s="70">
        <v>64</v>
      </c>
      <c r="J1036" s="70">
        <v>48458</v>
      </c>
    </row>
    <row r="1037" spans="1:10" ht="15.75" thickBot="1" x14ac:dyDescent="0.3">
      <c r="A1037" s="28" t="s">
        <v>103</v>
      </c>
      <c r="B1037" s="29" t="s">
        <v>116</v>
      </c>
      <c r="C1037" s="30">
        <v>2024</v>
      </c>
      <c r="D1037" s="28" t="s">
        <v>7</v>
      </c>
      <c r="E1037" s="28" t="s">
        <v>80</v>
      </c>
      <c r="F1037" s="30">
        <v>2024</v>
      </c>
      <c r="G1037" s="73"/>
      <c r="H1037" s="73">
        <v>59</v>
      </c>
      <c r="I1037" s="73">
        <v>299</v>
      </c>
      <c r="J1037" s="73">
        <v>21021</v>
      </c>
    </row>
    <row r="1038" spans="1:10" ht="15.75" thickTop="1" x14ac:dyDescent="0.25">
      <c r="A1038" s="23" t="s">
        <v>103</v>
      </c>
      <c r="B1038" s="26" t="s">
        <v>116</v>
      </c>
      <c r="C1038" s="27">
        <v>2023</v>
      </c>
      <c r="D1038" s="23" t="s">
        <v>7</v>
      </c>
      <c r="E1038" s="23" t="s">
        <v>112</v>
      </c>
      <c r="F1038" s="23">
        <v>1980</v>
      </c>
      <c r="G1038" s="27">
        <f>(G948/G903)*100</f>
        <v>0.19964289916254668</v>
      </c>
      <c r="H1038" s="27">
        <v>0</v>
      </c>
      <c r="I1038" s="27">
        <f>(I948/I903)*100</f>
        <v>1.1850298371570558</v>
      </c>
      <c r="J1038" s="27">
        <f>(J948/J903)*100</f>
        <v>0</v>
      </c>
    </row>
    <row r="1039" spans="1:10" x14ac:dyDescent="0.25">
      <c r="A1039" s="23" t="s">
        <v>103</v>
      </c>
      <c r="B1039" s="26" t="s">
        <v>116</v>
      </c>
      <c r="C1039" s="27">
        <v>2023</v>
      </c>
      <c r="D1039" s="23" t="s">
        <v>7</v>
      </c>
      <c r="E1039" s="23" t="s">
        <v>112</v>
      </c>
      <c r="F1039" s="23">
        <v>1981</v>
      </c>
      <c r="G1039" s="27">
        <f t="shared" ref="G1039:J1039" si="412">(G949/G904)*100</f>
        <v>0.54286655097787972</v>
      </c>
      <c r="H1039" s="27">
        <f t="shared" si="412"/>
        <v>0</v>
      </c>
      <c r="I1039" s="27">
        <f t="shared" si="412"/>
        <v>25.988552157514089</v>
      </c>
      <c r="J1039" s="27">
        <f t="shared" si="412"/>
        <v>0</v>
      </c>
    </row>
    <row r="1040" spans="1:10" x14ac:dyDescent="0.25">
      <c r="A1040" s="23" t="s">
        <v>103</v>
      </c>
      <c r="B1040" s="26" t="s">
        <v>116</v>
      </c>
      <c r="C1040" s="27">
        <v>2023</v>
      </c>
      <c r="D1040" s="23" t="s">
        <v>7</v>
      </c>
      <c r="E1040" s="23" t="s">
        <v>112</v>
      </c>
      <c r="F1040" s="23">
        <v>1982</v>
      </c>
      <c r="G1040" s="27">
        <f t="shared" ref="G1040:J1040" si="413">(G950/G905)*100</f>
        <v>0</v>
      </c>
      <c r="H1040" s="27">
        <f t="shared" si="413"/>
        <v>0</v>
      </c>
      <c r="I1040" s="27">
        <f t="shared" si="413"/>
        <v>10.369850845021716</v>
      </c>
      <c r="J1040" s="27">
        <f t="shared" si="413"/>
        <v>0</v>
      </c>
    </row>
    <row r="1041" spans="1:10" x14ac:dyDescent="0.25">
      <c r="A1041" s="23" t="s">
        <v>103</v>
      </c>
      <c r="B1041" s="26" t="s">
        <v>116</v>
      </c>
      <c r="C1041" s="27">
        <v>2023</v>
      </c>
      <c r="D1041" s="23" t="s">
        <v>7</v>
      </c>
      <c r="E1041" s="23" t="s">
        <v>112</v>
      </c>
      <c r="F1041" s="23">
        <v>1983</v>
      </c>
      <c r="G1041" s="27">
        <f t="shared" ref="G1041:J1041" si="414">(G951/G906)*100</f>
        <v>0</v>
      </c>
      <c r="H1041" s="27">
        <f t="shared" si="414"/>
        <v>0</v>
      </c>
      <c r="I1041" s="27">
        <f t="shared" si="414"/>
        <v>8.7775565658215466</v>
      </c>
      <c r="J1041" s="27">
        <f t="shared" si="414"/>
        <v>0</v>
      </c>
    </row>
    <row r="1042" spans="1:10" x14ac:dyDescent="0.25">
      <c r="A1042" s="23" t="s">
        <v>103</v>
      </c>
      <c r="B1042" s="26" t="s">
        <v>116</v>
      </c>
      <c r="C1042" s="27">
        <v>2023</v>
      </c>
      <c r="D1042" s="23" t="s">
        <v>7</v>
      </c>
      <c r="E1042" s="23" t="s">
        <v>112</v>
      </c>
      <c r="F1042" s="23">
        <v>1984</v>
      </c>
      <c r="G1042" s="27">
        <f t="shared" ref="G1042:I1042" si="415">(G952/G907)*100</f>
        <v>0</v>
      </c>
      <c r="H1042" s="27">
        <f t="shared" si="415"/>
        <v>20.688449214519792</v>
      </c>
      <c r="I1042" s="27">
        <f t="shared" si="415"/>
        <v>0</v>
      </c>
      <c r="J1042" s="27">
        <v>0</v>
      </c>
    </row>
    <row r="1043" spans="1:10" x14ac:dyDescent="0.25">
      <c r="A1043" s="23" t="s">
        <v>103</v>
      </c>
      <c r="B1043" s="26" t="s">
        <v>116</v>
      </c>
      <c r="C1043" s="27">
        <v>2023</v>
      </c>
      <c r="D1043" s="23" t="s">
        <v>7</v>
      </c>
      <c r="E1043" s="23" t="s">
        <v>112</v>
      </c>
      <c r="F1043" s="23">
        <v>1985</v>
      </c>
      <c r="G1043" s="27">
        <f t="shared" ref="G1043:J1043" si="416">(G953/G908)*100</f>
        <v>0</v>
      </c>
      <c r="H1043" s="27">
        <f t="shared" si="416"/>
        <v>0</v>
      </c>
      <c r="I1043" s="27">
        <f t="shared" si="416"/>
        <v>0</v>
      </c>
      <c r="J1043" s="27">
        <f t="shared" si="416"/>
        <v>33.76679960134333</v>
      </c>
    </row>
    <row r="1044" spans="1:10" x14ac:dyDescent="0.25">
      <c r="A1044" s="23" t="s">
        <v>103</v>
      </c>
      <c r="B1044" s="26" t="s">
        <v>116</v>
      </c>
      <c r="C1044" s="27">
        <v>2023</v>
      </c>
      <c r="D1044" s="23" t="s">
        <v>7</v>
      </c>
      <c r="E1044" s="23" t="s">
        <v>112</v>
      </c>
      <c r="F1044" s="23">
        <v>1986</v>
      </c>
      <c r="G1044" s="27">
        <f t="shared" ref="G1044:J1044" si="417">(G954/G909)*100</f>
        <v>0.37810672314705968</v>
      </c>
      <c r="H1044" s="27">
        <f t="shared" si="417"/>
        <v>0</v>
      </c>
      <c r="I1044" s="27">
        <f t="shared" si="417"/>
        <v>8.0966397058230584</v>
      </c>
      <c r="J1044" s="27">
        <f t="shared" si="417"/>
        <v>0</v>
      </c>
    </row>
    <row r="1045" spans="1:10" x14ac:dyDescent="0.25">
      <c r="A1045" s="23" t="s">
        <v>103</v>
      </c>
      <c r="B1045" s="26" t="s">
        <v>116</v>
      </c>
      <c r="C1045" s="27">
        <v>2023</v>
      </c>
      <c r="D1045" s="23" t="s">
        <v>7</v>
      </c>
      <c r="E1045" s="23" t="s">
        <v>112</v>
      </c>
      <c r="F1045" s="23">
        <v>1987</v>
      </c>
      <c r="G1045" s="27">
        <f t="shared" ref="G1045:J1045" si="418">(G955/G910)*100</f>
        <v>0</v>
      </c>
      <c r="H1045" s="27">
        <f t="shared" si="418"/>
        <v>15.693890035717761</v>
      </c>
      <c r="I1045" s="27">
        <f t="shared" si="418"/>
        <v>9.8109731086369063</v>
      </c>
      <c r="J1045" s="27">
        <f t="shared" si="418"/>
        <v>0</v>
      </c>
    </row>
    <row r="1046" spans="1:10" x14ac:dyDescent="0.25">
      <c r="A1046" s="23" t="s">
        <v>103</v>
      </c>
      <c r="B1046" s="26" t="s">
        <v>116</v>
      </c>
      <c r="C1046" s="27">
        <v>2023</v>
      </c>
      <c r="D1046" s="23" t="s">
        <v>7</v>
      </c>
      <c r="E1046" s="23" t="s">
        <v>112</v>
      </c>
      <c r="F1046" s="23">
        <v>1988</v>
      </c>
      <c r="G1046" s="27">
        <f t="shared" ref="G1046:I1046" si="419">(G956/G911)*100</f>
        <v>0</v>
      </c>
      <c r="H1046" s="27">
        <f t="shared" si="419"/>
        <v>0</v>
      </c>
      <c r="I1046" s="27">
        <f t="shared" si="419"/>
        <v>24.667542413820222</v>
      </c>
      <c r="J1046" s="27">
        <v>0</v>
      </c>
    </row>
    <row r="1047" spans="1:10" x14ac:dyDescent="0.25">
      <c r="A1047" s="23" t="s">
        <v>103</v>
      </c>
      <c r="B1047" s="26" t="s">
        <v>116</v>
      </c>
      <c r="C1047" s="27">
        <v>2023</v>
      </c>
      <c r="D1047" s="23" t="s">
        <v>7</v>
      </c>
      <c r="E1047" s="23" t="s">
        <v>112</v>
      </c>
      <c r="F1047" s="23">
        <v>1989</v>
      </c>
      <c r="G1047" s="27">
        <f t="shared" ref="G1047:J1047" si="420">(G957/G912)*100</f>
        <v>0</v>
      </c>
      <c r="H1047" s="27">
        <f t="shared" si="420"/>
        <v>6.7379419033347405</v>
      </c>
      <c r="I1047" s="27">
        <f t="shared" si="420"/>
        <v>31.681933258686673</v>
      </c>
      <c r="J1047" s="27">
        <f t="shared" si="420"/>
        <v>16.064324051856453</v>
      </c>
    </row>
    <row r="1048" spans="1:10" x14ac:dyDescent="0.25">
      <c r="A1048" s="23" t="s">
        <v>103</v>
      </c>
      <c r="B1048" s="26" t="s">
        <v>116</v>
      </c>
      <c r="C1048" s="27">
        <v>2023</v>
      </c>
      <c r="D1048" s="23" t="s">
        <v>7</v>
      </c>
      <c r="E1048" s="23" t="s">
        <v>112</v>
      </c>
      <c r="F1048" s="23">
        <v>1990</v>
      </c>
      <c r="G1048" s="27">
        <f t="shared" ref="G1048:J1048" si="421">(G958/G913)*100</f>
        <v>0</v>
      </c>
      <c r="H1048" s="27">
        <f t="shared" si="421"/>
        <v>55.748672856699223</v>
      </c>
      <c r="I1048" s="27">
        <f t="shared" si="421"/>
        <v>5.8555765140966036</v>
      </c>
      <c r="J1048" s="27">
        <f t="shared" si="421"/>
        <v>22.745026578616837</v>
      </c>
    </row>
    <row r="1049" spans="1:10" x14ac:dyDescent="0.25">
      <c r="A1049" s="23" t="s">
        <v>103</v>
      </c>
      <c r="B1049" s="26" t="s">
        <v>116</v>
      </c>
      <c r="C1049" s="27">
        <v>2023</v>
      </c>
      <c r="D1049" s="23" t="s">
        <v>7</v>
      </c>
      <c r="E1049" s="23" t="s">
        <v>112</v>
      </c>
      <c r="F1049" s="23">
        <v>1991</v>
      </c>
      <c r="G1049" s="27">
        <f t="shared" ref="G1049:J1049" si="422">(G959/G914)*100</f>
        <v>0</v>
      </c>
      <c r="H1049" s="27">
        <f t="shared" si="422"/>
        <v>52.79113416845923</v>
      </c>
      <c r="I1049" s="27">
        <f t="shared" si="422"/>
        <v>13.006685614886262</v>
      </c>
      <c r="J1049" s="27">
        <f t="shared" si="422"/>
        <v>100</v>
      </c>
    </row>
    <row r="1050" spans="1:10" x14ac:dyDescent="0.25">
      <c r="A1050" s="23" t="s">
        <v>103</v>
      </c>
      <c r="B1050" s="26" t="s">
        <v>116</v>
      </c>
      <c r="C1050" s="27">
        <v>2023</v>
      </c>
      <c r="D1050" s="23" t="s">
        <v>7</v>
      </c>
      <c r="E1050" s="23" t="s">
        <v>112</v>
      </c>
      <c r="F1050" s="23">
        <v>1992</v>
      </c>
      <c r="G1050" s="27">
        <f t="shared" ref="G1050:J1050" si="423">(G960/G915)*100</f>
        <v>10.34879591213063</v>
      </c>
      <c r="H1050" s="27">
        <f t="shared" si="423"/>
        <v>38.927000900096331</v>
      </c>
      <c r="I1050" s="27">
        <f t="shared" si="423"/>
        <v>9.7353413684079264</v>
      </c>
      <c r="J1050" s="27">
        <f t="shared" si="423"/>
        <v>3.7983263294750671</v>
      </c>
    </row>
    <row r="1051" spans="1:10" x14ac:dyDescent="0.25">
      <c r="A1051" s="23" t="s">
        <v>103</v>
      </c>
      <c r="B1051" s="26" t="s">
        <v>116</v>
      </c>
      <c r="C1051" s="27">
        <v>2023</v>
      </c>
      <c r="D1051" s="23" t="s">
        <v>7</v>
      </c>
      <c r="E1051" s="23" t="s">
        <v>112</v>
      </c>
      <c r="F1051" s="23">
        <v>1993</v>
      </c>
      <c r="G1051" s="27">
        <f t="shared" ref="G1051:J1051" si="424">(G961/G916)*100</f>
        <v>0</v>
      </c>
      <c r="H1051" s="27">
        <f t="shared" si="424"/>
        <v>2.914085604001988</v>
      </c>
      <c r="I1051" s="27">
        <f t="shared" si="424"/>
        <v>21.603897898083009</v>
      </c>
      <c r="J1051" s="27">
        <f t="shared" si="424"/>
        <v>0</v>
      </c>
    </row>
    <row r="1052" spans="1:10" x14ac:dyDescent="0.25">
      <c r="A1052" s="23" t="s">
        <v>103</v>
      </c>
      <c r="B1052" s="26" t="s">
        <v>116</v>
      </c>
      <c r="C1052" s="27">
        <v>2023</v>
      </c>
      <c r="D1052" s="23" t="s">
        <v>7</v>
      </c>
      <c r="E1052" s="23" t="s">
        <v>112</v>
      </c>
      <c r="F1052" s="23">
        <v>1994</v>
      </c>
      <c r="G1052" s="27">
        <f t="shared" ref="G1052:J1052" si="425">(G962/G917)*100</f>
        <v>0</v>
      </c>
      <c r="H1052" s="27">
        <f t="shared" si="425"/>
        <v>27.208040715613098</v>
      </c>
      <c r="I1052" s="27">
        <f t="shared" si="425"/>
        <v>2.8605019663953164</v>
      </c>
      <c r="J1052" s="27">
        <f t="shared" si="425"/>
        <v>22.295726290653366</v>
      </c>
    </row>
    <row r="1053" spans="1:10" x14ac:dyDescent="0.25">
      <c r="A1053" s="23" t="s">
        <v>103</v>
      </c>
      <c r="B1053" s="26" t="s">
        <v>116</v>
      </c>
      <c r="C1053" s="27">
        <v>2023</v>
      </c>
      <c r="D1053" s="23" t="s">
        <v>7</v>
      </c>
      <c r="E1053" s="23" t="s">
        <v>112</v>
      </c>
      <c r="F1053" s="23">
        <v>1995</v>
      </c>
      <c r="G1053" s="27">
        <f t="shared" ref="G1053:J1053" si="426">(G963/G918)*100</f>
        <v>1.7840751354497829E-2</v>
      </c>
      <c r="H1053" s="27">
        <f t="shared" si="426"/>
        <v>29.14001627517213</v>
      </c>
      <c r="I1053" s="27">
        <f t="shared" si="426"/>
        <v>7.5616262503339167</v>
      </c>
      <c r="J1053" s="27">
        <f t="shared" si="426"/>
        <v>18.786874955888958</v>
      </c>
    </row>
    <row r="1054" spans="1:10" x14ac:dyDescent="0.25">
      <c r="A1054" s="23" t="s">
        <v>103</v>
      </c>
      <c r="B1054" s="26" t="s">
        <v>116</v>
      </c>
      <c r="C1054" s="27">
        <v>2023</v>
      </c>
      <c r="D1054" s="23" t="s">
        <v>7</v>
      </c>
      <c r="E1054" s="23" t="s">
        <v>112</v>
      </c>
      <c r="F1054" s="23">
        <v>1996</v>
      </c>
      <c r="G1054" s="27">
        <f t="shared" ref="G1054:J1054" si="427">(G964/G919)*100</f>
        <v>62.926278497444358</v>
      </c>
      <c r="H1054" s="27">
        <f t="shared" si="427"/>
        <v>0</v>
      </c>
      <c r="I1054" s="27">
        <f t="shared" si="427"/>
        <v>12.899825110665539</v>
      </c>
      <c r="J1054" s="27">
        <f t="shared" si="427"/>
        <v>65.760597331882934</v>
      </c>
    </row>
    <row r="1055" spans="1:10" x14ac:dyDescent="0.25">
      <c r="A1055" s="23" t="s">
        <v>103</v>
      </c>
      <c r="B1055" s="26" t="s">
        <v>116</v>
      </c>
      <c r="C1055" s="27">
        <v>2023</v>
      </c>
      <c r="D1055" s="23" t="s">
        <v>7</v>
      </c>
      <c r="E1055" s="23" t="s">
        <v>112</v>
      </c>
      <c r="F1055" s="23">
        <v>1997</v>
      </c>
      <c r="G1055" s="27">
        <f t="shared" ref="G1055:J1055" si="428">(G965/G920)*100</f>
        <v>0</v>
      </c>
      <c r="H1055" s="27">
        <f t="shared" si="428"/>
        <v>0</v>
      </c>
      <c r="I1055" s="27">
        <f t="shared" si="428"/>
        <v>14.589242246682579</v>
      </c>
      <c r="J1055" s="27">
        <f t="shared" si="428"/>
        <v>25.161679524045265</v>
      </c>
    </row>
    <row r="1056" spans="1:10" x14ac:dyDescent="0.25">
      <c r="A1056" s="23" t="s">
        <v>103</v>
      </c>
      <c r="B1056" s="26" t="s">
        <v>116</v>
      </c>
      <c r="C1056" s="27">
        <v>2023</v>
      </c>
      <c r="D1056" s="23" t="s">
        <v>7</v>
      </c>
      <c r="E1056" s="23" t="s">
        <v>112</v>
      </c>
      <c r="F1056" s="23">
        <v>1998</v>
      </c>
      <c r="G1056" s="27">
        <f t="shared" ref="G1056:J1056" si="429">(G966/G921)*100</f>
        <v>0</v>
      </c>
      <c r="H1056" s="27">
        <f t="shared" si="429"/>
        <v>22.634619118322071</v>
      </c>
      <c r="I1056" s="27">
        <f t="shared" si="429"/>
        <v>10.991313041290594</v>
      </c>
      <c r="J1056" s="27">
        <f t="shared" si="429"/>
        <v>35.851914756882678</v>
      </c>
    </row>
    <row r="1057" spans="1:10" x14ac:dyDescent="0.25">
      <c r="A1057" s="23" t="s">
        <v>103</v>
      </c>
      <c r="B1057" s="26" t="s">
        <v>116</v>
      </c>
      <c r="C1057" s="27">
        <v>2023</v>
      </c>
      <c r="D1057" s="23" t="s">
        <v>7</v>
      </c>
      <c r="E1057" s="23" t="s">
        <v>112</v>
      </c>
      <c r="F1057" s="23">
        <v>1999</v>
      </c>
      <c r="G1057" s="27">
        <f t="shared" ref="G1057:J1057" si="430">(G967/G922)*100</f>
        <v>2.6610297168328669</v>
      </c>
      <c r="H1057" s="27">
        <f t="shared" si="430"/>
        <v>55.767933098174048</v>
      </c>
      <c r="I1057" s="27">
        <f t="shared" si="430"/>
        <v>12.769116988460475</v>
      </c>
      <c r="J1057" s="27">
        <f t="shared" si="430"/>
        <v>2.0060119547295794</v>
      </c>
    </row>
    <row r="1058" spans="1:10" x14ac:dyDescent="0.25">
      <c r="A1058" s="23" t="s">
        <v>103</v>
      </c>
      <c r="B1058" s="26" t="s">
        <v>116</v>
      </c>
      <c r="C1058" s="27">
        <v>2023</v>
      </c>
      <c r="D1058" s="23" t="s">
        <v>7</v>
      </c>
      <c r="E1058" s="23" t="s">
        <v>112</v>
      </c>
      <c r="F1058" s="23">
        <v>2000</v>
      </c>
      <c r="G1058" s="27">
        <v>0</v>
      </c>
      <c r="H1058" s="27">
        <f t="shared" ref="H1058:J1058" si="431">(H968/H923)*100</f>
        <v>46.195877082822015</v>
      </c>
      <c r="I1058" s="27">
        <f t="shared" si="431"/>
        <v>6.5006549300640497</v>
      </c>
      <c r="J1058" s="27">
        <f t="shared" si="431"/>
        <v>2.521386552183297</v>
      </c>
    </row>
    <row r="1059" spans="1:10" x14ac:dyDescent="0.25">
      <c r="A1059" s="23" t="s">
        <v>103</v>
      </c>
      <c r="B1059" s="26" t="s">
        <v>116</v>
      </c>
      <c r="C1059" s="27">
        <v>2023</v>
      </c>
      <c r="D1059" s="23" t="s">
        <v>7</v>
      </c>
      <c r="E1059" s="23" t="s">
        <v>112</v>
      </c>
      <c r="F1059" s="23">
        <v>2001</v>
      </c>
      <c r="G1059" s="27">
        <f t="shared" ref="G1059:J1059" si="432">(G969/G924)*100</f>
        <v>0</v>
      </c>
      <c r="H1059" s="27">
        <f t="shared" si="432"/>
        <v>40.816606025801185</v>
      </c>
      <c r="I1059" s="27">
        <f t="shared" si="432"/>
        <v>6.1727710688533843</v>
      </c>
      <c r="J1059" s="27">
        <f t="shared" si="432"/>
        <v>13.859442806506111</v>
      </c>
    </row>
    <row r="1060" spans="1:10" x14ac:dyDescent="0.25">
      <c r="A1060" s="23" t="s">
        <v>103</v>
      </c>
      <c r="B1060" s="26" t="s">
        <v>116</v>
      </c>
      <c r="C1060" s="27">
        <v>2023</v>
      </c>
      <c r="D1060" s="23" t="s">
        <v>7</v>
      </c>
      <c r="E1060" s="23" t="s">
        <v>112</v>
      </c>
      <c r="F1060" s="23">
        <v>2002</v>
      </c>
      <c r="G1060" s="27">
        <f t="shared" ref="G1060:J1060" si="433">(G970/G925)*100</f>
        <v>0</v>
      </c>
      <c r="H1060" s="27">
        <f t="shared" si="433"/>
        <v>65.735013710062191</v>
      </c>
      <c r="I1060" s="27">
        <f t="shared" si="433"/>
        <v>14.809367139785659</v>
      </c>
      <c r="J1060" s="27">
        <f t="shared" si="433"/>
        <v>100</v>
      </c>
    </row>
    <row r="1061" spans="1:10" x14ac:dyDescent="0.25">
      <c r="A1061" s="23" t="s">
        <v>103</v>
      </c>
      <c r="B1061" s="26" t="s">
        <v>116</v>
      </c>
      <c r="C1061" s="27">
        <v>2023</v>
      </c>
      <c r="D1061" s="23" t="s">
        <v>7</v>
      </c>
      <c r="E1061" s="23" t="s">
        <v>112</v>
      </c>
      <c r="F1061" s="23">
        <v>2003</v>
      </c>
      <c r="G1061" s="27">
        <f t="shared" ref="G1061:J1061" si="434">(G971/G926)*100</f>
        <v>9.9179225155933644</v>
      </c>
      <c r="H1061" s="27">
        <f t="shared" si="434"/>
        <v>13.050076363542235</v>
      </c>
      <c r="I1061" s="27">
        <f t="shared" si="434"/>
        <v>22.201019400552514</v>
      </c>
      <c r="J1061" s="27">
        <f t="shared" si="434"/>
        <v>7.5937407622843729</v>
      </c>
    </row>
    <row r="1062" spans="1:10" x14ac:dyDescent="0.25">
      <c r="A1062" s="23" t="s">
        <v>103</v>
      </c>
      <c r="B1062" s="26" t="s">
        <v>116</v>
      </c>
      <c r="C1062" s="27">
        <v>2023</v>
      </c>
      <c r="D1062" s="23" t="s">
        <v>7</v>
      </c>
      <c r="E1062" s="23" t="s">
        <v>112</v>
      </c>
      <c r="F1062" s="23">
        <v>2004</v>
      </c>
      <c r="G1062" s="27">
        <f t="shared" ref="G1062:J1062" si="435">(G972/G927)*100</f>
        <v>3.3722528840981085</v>
      </c>
      <c r="H1062" s="27">
        <f t="shared" si="435"/>
        <v>37.17961989665632</v>
      </c>
      <c r="I1062" s="27">
        <f t="shared" si="435"/>
        <v>5.0944279388701759</v>
      </c>
      <c r="J1062" s="27">
        <f t="shared" si="435"/>
        <v>3.0060032005780233</v>
      </c>
    </row>
    <row r="1063" spans="1:10" x14ac:dyDescent="0.25">
      <c r="A1063" s="23" t="s">
        <v>103</v>
      </c>
      <c r="B1063" s="26" t="s">
        <v>116</v>
      </c>
      <c r="C1063" s="27">
        <v>2023</v>
      </c>
      <c r="D1063" s="23" t="s">
        <v>7</v>
      </c>
      <c r="E1063" s="23" t="s">
        <v>112</v>
      </c>
      <c r="F1063" s="23">
        <v>2005</v>
      </c>
      <c r="G1063" s="27">
        <f t="shared" ref="G1063:J1063" si="436">(G973/G928)*100</f>
        <v>0</v>
      </c>
      <c r="H1063" s="27">
        <f t="shared" si="436"/>
        <v>23.510034715429029</v>
      </c>
      <c r="I1063" s="27">
        <f t="shared" si="436"/>
        <v>4.6753000618975316</v>
      </c>
      <c r="J1063" s="27">
        <f t="shared" si="436"/>
        <v>6.4283871413053122</v>
      </c>
    </row>
    <row r="1064" spans="1:10" x14ac:dyDescent="0.25">
      <c r="A1064" s="23" t="s">
        <v>103</v>
      </c>
      <c r="B1064" s="26" t="s">
        <v>116</v>
      </c>
      <c r="C1064" s="27">
        <v>2023</v>
      </c>
      <c r="D1064" s="23" t="s">
        <v>7</v>
      </c>
      <c r="E1064" s="23" t="s">
        <v>112</v>
      </c>
      <c r="F1064" s="23">
        <v>2006</v>
      </c>
      <c r="G1064" s="27">
        <f t="shared" ref="G1064:J1064" si="437">(G974/G929)*100</f>
        <v>0</v>
      </c>
      <c r="H1064" s="27">
        <f t="shared" si="437"/>
        <v>32.032570994723919</v>
      </c>
      <c r="I1064" s="27">
        <f t="shared" si="437"/>
        <v>6.4113627974295611</v>
      </c>
      <c r="J1064" s="27">
        <f t="shared" si="437"/>
        <v>36.680016606222097</v>
      </c>
    </row>
    <row r="1065" spans="1:10" x14ac:dyDescent="0.25">
      <c r="A1065" s="23" t="s">
        <v>103</v>
      </c>
      <c r="B1065" s="26" t="s">
        <v>116</v>
      </c>
      <c r="C1065" s="27">
        <v>2023</v>
      </c>
      <c r="D1065" s="23" t="s">
        <v>7</v>
      </c>
      <c r="E1065" s="23" t="s">
        <v>112</v>
      </c>
      <c r="F1065" s="23">
        <v>2007</v>
      </c>
      <c r="G1065" s="27">
        <f t="shared" ref="G1065:J1065" si="438">(G975/G930)*100</f>
        <v>0</v>
      </c>
      <c r="H1065" s="27">
        <f t="shared" si="438"/>
        <v>57.047764876248898</v>
      </c>
      <c r="I1065" s="27">
        <f t="shared" si="438"/>
        <v>1.5827312419992368</v>
      </c>
      <c r="J1065" s="27">
        <f t="shared" si="438"/>
        <v>12.901103068292082</v>
      </c>
    </row>
    <row r="1066" spans="1:10" x14ac:dyDescent="0.25">
      <c r="A1066" s="23" t="s">
        <v>103</v>
      </c>
      <c r="B1066" s="26" t="s">
        <v>116</v>
      </c>
      <c r="C1066" s="27">
        <v>2023</v>
      </c>
      <c r="D1066" s="23" t="s">
        <v>7</v>
      </c>
      <c r="E1066" s="23" t="s">
        <v>112</v>
      </c>
      <c r="F1066" s="23">
        <v>2008</v>
      </c>
      <c r="G1066" s="27">
        <f>(G976/G931)*100</f>
        <v>0</v>
      </c>
      <c r="H1066" s="27">
        <f>(H976/H931)*100</f>
        <v>13.973875796441012</v>
      </c>
      <c r="I1066" s="27">
        <f>(I976/I931)*100</f>
        <v>21.749339277484644</v>
      </c>
      <c r="J1066" s="27">
        <f>(J976/J931)*100</f>
        <v>31.538117154062427</v>
      </c>
    </row>
    <row r="1067" spans="1:10" x14ac:dyDescent="0.25">
      <c r="A1067" s="23" t="s">
        <v>103</v>
      </c>
      <c r="B1067" s="26" t="s">
        <v>116</v>
      </c>
      <c r="C1067" s="27">
        <v>2023</v>
      </c>
      <c r="D1067" s="23" t="s">
        <v>7</v>
      </c>
      <c r="E1067" s="23" t="s">
        <v>112</v>
      </c>
      <c r="F1067" s="23">
        <v>2009</v>
      </c>
      <c r="G1067" s="27">
        <f t="shared" ref="G1067:J1067" si="439">(G977/G932)*100</f>
        <v>4.1827714529201989</v>
      </c>
      <c r="H1067" s="27">
        <f t="shared" si="439"/>
        <v>13.284660325597356</v>
      </c>
      <c r="I1067" s="27">
        <f t="shared" si="439"/>
        <v>4.6657508489689388</v>
      </c>
      <c r="J1067" s="27">
        <f t="shared" si="439"/>
        <v>74.48791756811265</v>
      </c>
    </row>
    <row r="1068" spans="1:10" x14ac:dyDescent="0.25">
      <c r="A1068" s="23" t="s">
        <v>103</v>
      </c>
      <c r="B1068" s="26" t="s">
        <v>116</v>
      </c>
      <c r="C1068" s="27">
        <v>2023</v>
      </c>
      <c r="D1068" s="23" t="s">
        <v>7</v>
      </c>
      <c r="E1068" s="23" t="s">
        <v>112</v>
      </c>
      <c r="F1068" s="23">
        <v>2010</v>
      </c>
      <c r="G1068" s="27">
        <f t="shared" ref="G1068:J1068" si="440">(G978/G933)*100</f>
        <v>0</v>
      </c>
      <c r="H1068" s="27">
        <f t="shared" si="440"/>
        <v>20.766845585948417</v>
      </c>
      <c r="I1068" s="27">
        <f t="shared" si="440"/>
        <v>10.610606565099012</v>
      </c>
      <c r="J1068" s="27">
        <f t="shared" si="440"/>
        <v>0.96640281430864661</v>
      </c>
    </row>
    <row r="1069" spans="1:10" x14ac:dyDescent="0.25">
      <c r="A1069" s="23" t="s">
        <v>103</v>
      </c>
      <c r="B1069" s="26" t="s">
        <v>116</v>
      </c>
      <c r="C1069" s="27">
        <v>2023</v>
      </c>
      <c r="D1069" s="23" t="s">
        <v>7</v>
      </c>
      <c r="E1069" s="23" t="s">
        <v>112</v>
      </c>
      <c r="F1069" s="23">
        <v>2011</v>
      </c>
      <c r="G1069" s="27">
        <f t="shared" ref="G1069:J1069" si="441">(G979/G934)*100</f>
        <v>42.198861427598644</v>
      </c>
      <c r="H1069" s="27">
        <f t="shared" si="441"/>
        <v>62.533793243658721</v>
      </c>
      <c r="I1069" s="27">
        <f t="shared" si="441"/>
        <v>33.492452531257847</v>
      </c>
      <c r="J1069" s="27">
        <f t="shared" si="441"/>
        <v>100</v>
      </c>
    </row>
    <row r="1070" spans="1:10" x14ac:dyDescent="0.25">
      <c r="A1070" s="23" t="s">
        <v>103</v>
      </c>
      <c r="B1070" s="26" t="s">
        <v>116</v>
      </c>
      <c r="C1070" s="27">
        <v>2023</v>
      </c>
      <c r="D1070" s="23" t="s">
        <v>7</v>
      </c>
      <c r="E1070" s="23" t="s">
        <v>112</v>
      </c>
      <c r="F1070" s="23">
        <v>2012</v>
      </c>
      <c r="G1070" s="27">
        <f t="shared" ref="G1070:J1070" si="442">(G980/G935)*100</f>
        <v>9.6891659466183313</v>
      </c>
      <c r="H1070" s="27">
        <f t="shared" si="442"/>
        <v>4.1383439747215158</v>
      </c>
      <c r="I1070" s="27">
        <f t="shared" si="442"/>
        <v>19.634909614144341</v>
      </c>
      <c r="J1070" s="27">
        <f t="shared" si="442"/>
        <v>8.0530068920427151</v>
      </c>
    </row>
    <row r="1071" spans="1:10" x14ac:dyDescent="0.25">
      <c r="A1071" s="23" t="s">
        <v>103</v>
      </c>
      <c r="B1071" s="26" t="s">
        <v>116</v>
      </c>
      <c r="C1071" s="27">
        <v>2023</v>
      </c>
      <c r="D1071" s="23" t="s">
        <v>7</v>
      </c>
      <c r="E1071" s="23" t="s">
        <v>112</v>
      </c>
      <c r="F1071" s="23">
        <v>2013</v>
      </c>
      <c r="G1071" s="27">
        <f t="shared" ref="G1071:J1071" si="443">(G981/G936)*100</f>
        <v>2.7395776935571199</v>
      </c>
      <c r="H1071" s="27">
        <f t="shared" si="443"/>
        <v>67.125916899971486</v>
      </c>
      <c r="I1071" s="27">
        <f t="shared" si="443"/>
        <v>34.633831157446153</v>
      </c>
      <c r="J1071" s="27">
        <f t="shared" si="443"/>
        <v>100</v>
      </c>
    </row>
    <row r="1072" spans="1:10" x14ac:dyDescent="0.25">
      <c r="A1072" s="23" t="s">
        <v>103</v>
      </c>
      <c r="B1072" s="26" t="s">
        <v>116</v>
      </c>
      <c r="C1072" s="27">
        <v>2023</v>
      </c>
      <c r="D1072" s="23" t="s">
        <v>7</v>
      </c>
      <c r="E1072" s="23" t="s">
        <v>112</v>
      </c>
      <c r="F1072" s="23">
        <v>2014</v>
      </c>
      <c r="G1072" s="27">
        <f t="shared" ref="G1072:J1072" si="444">(G982/G937)*100</f>
        <v>4.3786524578893085</v>
      </c>
      <c r="H1072" s="27">
        <f t="shared" si="444"/>
        <v>52.111208198475445</v>
      </c>
      <c r="I1072" s="27">
        <f t="shared" si="444"/>
        <v>13.392648161266141</v>
      </c>
      <c r="J1072" s="27">
        <f t="shared" si="444"/>
        <v>17.12668283420216</v>
      </c>
    </row>
    <row r="1073" spans="1:10" x14ac:dyDescent="0.25">
      <c r="A1073" s="23" t="s">
        <v>103</v>
      </c>
      <c r="B1073" s="26" t="s">
        <v>116</v>
      </c>
      <c r="C1073" s="27">
        <v>2023</v>
      </c>
      <c r="D1073" s="23" t="s">
        <v>7</v>
      </c>
      <c r="E1073" s="23" t="s">
        <v>112</v>
      </c>
      <c r="F1073" s="23">
        <v>2015</v>
      </c>
      <c r="G1073" s="27">
        <f t="shared" ref="G1073:J1073" si="445">(G983/G938)*100</f>
        <v>25.539674136815478</v>
      </c>
      <c r="H1073" s="27">
        <f t="shared" si="445"/>
        <v>52.226860105593389</v>
      </c>
      <c r="I1073" s="27">
        <f t="shared" si="445"/>
        <v>5.6555279983466686</v>
      </c>
      <c r="J1073" s="27">
        <f t="shared" si="445"/>
        <v>0</v>
      </c>
    </row>
    <row r="1074" spans="1:10" x14ac:dyDescent="0.25">
      <c r="A1074" s="23" t="s">
        <v>103</v>
      </c>
      <c r="B1074" s="26" t="s">
        <v>116</v>
      </c>
      <c r="C1074" s="27">
        <v>2023</v>
      </c>
      <c r="D1074" s="23" t="s">
        <v>7</v>
      </c>
      <c r="E1074" s="23" t="s">
        <v>112</v>
      </c>
      <c r="F1074" s="23">
        <v>2016</v>
      </c>
      <c r="G1074" s="27">
        <f t="shared" ref="G1074:J1074" si="446">(G984/G939)*100</f>
        <v>1.0101562075233155</v>
      </c>
      <c r="H1074" s="27">
        <f t="shared" si="446"/>
        <v>56.815474156287294</v>
      </c>
      <c r="I1074" s="27">
        <f t="shared" si="446"/>
        <v>38.518308939876377</v>
      </c>
      <c r="J1074" s="27">
        <f t="shared" si="446"/>
        <v>33.16958819840535</v>
      </c>
    </row>
    <row r="1075" spans="1:10" x14ac:dyDescent="0.25">
      <c r="A1075" s="23" t="s">
        <v>103</v>
      </c>
      <c r="B1075" s="26" t="s">
        <v>116</v>
      </c>
      <c r="C1075" s="27">
        <v>2023</v>
      </c>
      <c r="D1075" s="23" t="s">
        <v>7</v>
      </c>
      <c r="E1075" s="23" t="s">
        <v>112</v>
      </c>
      <c r="F1075" s="23">
        <v>2017</v>
      </c>
      <c r="G1075" s="27">
        <f t="shared" ref="G1075:J1075" si="447">(G985/G940)*100</f>
        <v>4.0918228143441802</v>
      </c>
      <c r="H1075" s="27">
        <f t="shared" si="447"/>
        <v>22.025962363389898</v>
      </c>
      <c r="I1075" s="27">
        <f t="shared" si="447"/>
        <v>3.092669845396733</v>
      </c>
      <c r="J1075" s="27">
        <f t="shared" si="447"/>
        <v>8.9836424521521341</v>
      </c>
    </row>
    <row r="1076" spans="1:10" x14ac:dyDescent="0.25">
      <c r="A1076" s="23" t="s">
        <v>103</v>
      </c>
      <c r="B1076" s="26" t="s">
        <v>116</v>
      </c>
      <c r="C1076" s="27">
        <v>2023</v>
      </c>
      <c r="D1076" s="23" t="s">
        <v>7</v>
      </c>
      <c r="E1076" s="23" t="s">
        <v>112</v>
      </c>
      <c r="F1076" s="23">
        <v>2018</v>
      </c>
      <c r="G1076" s="27">
        <f t="shared" ref="G1076:J1076" si="448">(G986/G941)*100</f>
        <v>2.3510384881970059</v>
      </c>
      <c r="H1076" s="27">
        <f t="shared" si="448"/>
        <v>12.646705640874304</v>
      </c>
      <c r="I1076" s="27">
        <f t="shared" si="448"/>
        <v>12.504930654722227</v>
      </c>
      <c r="J1076" s="27">
        <f t="shared" si="448"/>
        <v>18.555805235069588</v>
      </c>
    </row>
    <row r="1077" spans="1:10" x14ac:dyDescent="0.25">
      <c r="A1077" s="23" t="s">
        <v>103</v>
      </c>
      <c r="B1077" s="26" t="s">
        <v>116</v>
      </c>
      <c r="C1077" s="27">
        <v>2023</v>
      </c>
      <c r="D1077" s="23" t="s">
        <v>7</v>
      </c>
      <c r="E1077" s="23" t="s">
        <v>112</v>
      </c>
      <c r="F1077" s="23">
        <v>2019</v>
      </c>
      <c r="G1077" s="27">
        <f t="shared" ref="G1077:J1077" si="449">(G987/G942)*100</f>
        <v>8.229101886668122</v>
      </c>
      <c r="H1077" s="27">
        <f t="shared" si="449"/>
        <v>31.984709963383185</v>
      </c>
      <c r="I1077" s="27">
        <f t="shared" si="449"/>
        <v>6.9849510909670602</v>
      </c>
      <c r="J1077" s="27">
        <f t="shared" si="449"/>
        <v>0</v>
      </c>
    </row>
    <row r="1078" spans="1:10" x14ac:dyDescent="0.25">
      <c r="A1078" s="23" t="s">
        <v>103</v>
      </c>
      <c r="B1078" s="26" t="s">
        <v>116</v>
      </c>
      <c r="C1078" s="27">
        <v>2023</v>
      </c>
      <c r="D1078" s="23" t="s">
        <v>7</v>
      </c>
      <c r="E1078" s="23" t="s">
        <v>112</v>
      </c>
      <c r="F1078" s="23">
        <v>2020</v>
      </c>
      <c r="G1078" s="27">
        <f t="shared" ref="G1078:J1078" si="450">(G988/G943)*100</f>
        <v>0.54252361033046248</v>
      </c>
      <c r="H1078" s="27">
        <f t="shared" si="450"/>
        <v>29.298625853844857</v>
      </c>
      <c r="I1078" s="27">
        <f t="shared" si="450"/>
        <v>3.1977566379922875</v>
      </c>
      <c r="J1078" s="27">
        <f t="shared" si="450"/>
        <v>0</v>
      </c>
    </row>
    <row r="1079" spans="1:10" x14ac:dyDescent="0.25">
      <c r="A1079" s="23" t="s">
        <v>103</v>
      </c>
      <c r="B1079" s="26" t="s">
        <v>116</v>
      </c>
      <c r="C1079" s="27">
        <v>2023</v>
      </c>
      <c r="D1079" s="23" t="s">
        <v>7</v>
      </c>
      <c r="E1079" s="23" t="s">
        <v>112</v>
      </c>
      <c r="F1079" s="23">
        <v>2021</v>
      </c>
      <c r="G1079" s="27">
        <f t="shared" ref="G1079:J1079" si="451">(G989/G944)*100</f>
        <v>25.558114667935573</v>
      </c>
      <c r="H1079" s="27">
        <f t="shared" si="451"/>
        <v>18.785912309474565</v>
      </c>
      <c r="I1079" s="27">
        <f t="shared" si="451"/>
        <v>25.227294103222995</v>
      </c>
      <c r="J1079" s="27">
        <f t="shared" si="451"/>
        <v>0.84346475747354899</v>
      </c>
    </row>
    <row r="1080" spans="1:10" x14ac:dyDescent="0.25">
      <c r="A1080" s="23" t="s">
        <v>103</v>
      </c>
      <c r="B1080" s="26" t="s">
        <v>116</v>
      </c>
      <c r="C1080" s="27">
        <v>2023</v>
      </c>
      <c r="D1080" s="23" t="s">
        <v>7</v>
      </c>
      <c r="E1080" s="23" t="s">
        <v>112</v>
      </c>
      <c r="F1080" s="23">
        <v>2022</v>
      </c>
      <c r="G1080" s="27">
        <f t="shared" ref="G1080:J1080" si="452">(G990/G945)*100</f>
        <v>0</v>
      </c>
      <c r="H1080" s="27">
        <f t="shared" si="452"/>
        <v>10.071881118574028</v>
      </c>
      <c r="I1080" s="27">
        <f t="shared" si="452"/>
        <v>1.7861213543412671</v>
      </c>
      <c r="J1080" s="27">
        <f t="shared" si="452"/>
        <v>6.9576985819346113</v>
      </c>
    </row>
    <row r="1081" spans="1:10" x14ac:dyDescent="0.25">
      <c r="A1081" s="23" t="s">
        <v>103</v>
      </c>
      <c r="B1081" s="26" t="s">
        <v>116</v>
      </c>
      <c r="C1081" s="27">
        <v>2023</v>
      </c>
      <c r="D1081" s="23" t="s">
        <v>7</v>
      </c>
      <c r="E1081" s="23" t="s">
        <v>112</v>
      </c>
      <c r="F1081" s="23">
        <v>2023</v>
      </c>
      <c r="G1081" s="27">
        <f t="shared" ref="G1081:J1081" si="453">(G991/G946)*100</f>
        <v>94.051293444309565</v>
      </c>
      <c r="H1081" s="27">
        <f t="shared" si="453"/>
        <v>40.045733923492364</v>
      </c>
      <c r="I1081" s="27">
        <f t="shared" si="453"/>
        <v>9.3419341785229353</v>
      </c>
      <c r="J1081" s="27">
        <f t="shared" si="453"/>
        <v>8.2210079290595335</v>
      </c>
    </row>
    <row r="1082" spans="1:10" ht="15.75" thickBot="1" x14ac:dyDescent="0.3">
      <c r="A1082" s="28" t="s">
        <v>103</v>
      </c>
      <c r="B1082" s="29" t="s">
        <v>116</v>
      </c>
      <c r="C1082" s="30">
        <v>2023</v>
      </c>
      <c r="D1082" s="28" t="s">
        <v>7</v>
      </c>
      <c r="E1082" s="28" t="s">
        <v>112</v>
      </c>
      <c r="F1082" s="28">
        <v>2024</v>
      </c>
      <c r="G1082" s="30">
        <v>0</v>
      </c>
      <c r="H1082" s="30">
        <f t="shared" ref="H1082:J1082" si="454">(H992/H947)*100</f>
        <v>38.219183805740627</v>
      </c>
      <c r="I1082" s="30">
        <f t="shared" si="454"/>
        <v>27.995962206951685</v>
      </c>
      <c r="J1082" s="30">
        <f t="shared" si="454"/>
        <v>10.62915680524587</v>
      </c>
    </row>
    <row r="1083" spans="1:10" ht="15.75" thickTop="1" x14ac:dyDescent="0.25">
      <c r="A1083" s="23" t="s">
        <v>103</v>
      </c>
      <c r="B1083" s="26" t="s">
        <v>115</v>
      </c>
      <c r="C1083" s="27">
        <v>2010</v>
      </c>
      <c r="D1083" s="23" t="s">
        <v>156</v>
      </c>
      <c r="E1083" s="23" t="s">
        <v>140</v>
      </c>
      <c r="F1083" s="23">
        <v>1980</v>
      </c>
      <c r="H1083" s="27">
        <f>H1623</f>
        <v>10.404</v>
      </c>
      <c r="I1083" s="27">
        <f>I1623</f>
        <v>2494.5949999999998</v>
      </c>
      <c r="J1083" s="27">
        <f>J1623</f>
        <v>3129.491</v>
      </c>
    </row>
    <row r="1084" spans="1:10" x14ac:dyDescent="0.25">
      <c r="A1084" s="23" t="s">
        <v>103</v>
      </c>
      <c r="B1084" s="26" t="s">
        <v>115</v>
      </c>
      <c r="C1084" s="27">
        <v>2010</v>
      </c>
      <c r="D1084" s="23" t="s">
        <v>156</v>
      </c>
      <c r="E1084" s="23" t="s">
        <v>140</v>
      </c>
      <c r="F1084" s="23">
        <v>1981</v>
      </c>
      <c r="H1084" s="27">
        <f t="shared" ref="H1084:J1084" si="455">H1624</f>
        <v>183.87799999999999</v>
      </c>
      <c r="I1084" s="27">
        <f t="shared" si="455"/>
        <v>1834.7430000000002</v>
      </c>
      <c r="J1084" s="27">
        <f t="shared" si="455"/>
        <v>3973.5320000000002</v>
      </c>
    </row>
    <row r="1085" spans="1:10" x14ac:dyDescent="0.25">
      <c r="A1085" s="23" t="s">
        <v>103</v>
      </c>
      <c r="B1085" s="26" t="s">
        <v>115</v>
      </c>
      <c r="C1085" s="27">
        <v>2010</v>
      </c>
      <c r="D1085" s="23" t="s">
        <v>156</v>
      </c>
      <c r="E1085" s="23" t="s">
        <v>140</v>
      </c>
      <c r="F1085" s="23">
        <v>1982</v>
      </c>
      <c r="H1085" s="27">
        <f t="shared" ref="H1085:J1085" si="456">H1625</f>
        <v>24.95</v>
      </c>
      <c r="I1085" s="27">
        <f t="shared" si="456"/>
        <v>4204.4170000000004</v>
      </c>
      <c r="J1085" s="27">
        <f t="shared" si="456"/>
        <v>4107.259</v>
      </c>
    </row>
    <row r="1086" spans="1:10" x14ac:dyDescent="0.25">
      <c r="A1086" s="23" t="s">
        <v>103</v>
      </c>
      <c r="B1086" s="26" t="s">
        <v>115</v>
      </c>
      <c r="C1086" s="27">
        <v>2010</v>
      </c>
      <c r="D1086" s="23" t="s">
        <v>156</v>
      </c>
      <c r="E1086" s="23" t="s">
        <v>140</v>
      </c>
      <c r="F1086" s="23">
        <v>1983</v>
      </c>
      <c r="H1086" s="27">
        <f t="shared" ref="H1086:J1086" si="457">H1626</f>
        <v>297.05</v>
      </c>
      <c r="I1086" s="27">
        <f t="shared" si="457"/>
        <v>16373.391</v>
      </c>
      <c r="J1086" s="27">
        <f t="shared" si="457"/>
        <v>304.56700000000001</v>
      </c>
    </row>
    <row r="1087" spans="1:10" x14ac:dyDescent="0.25">
      <c r="A1087" s="23" t="s">
        <v>103</v>
      </c>
      <c r="B1087" s="26" t="s">
        <v>115</v>
      </c>
      <c r="C1087" s="27">
        <v>2010</v>
      </c>
      <c r="D1087" s="23" t="s">
        <v>156</v>
      </c>
      <c r="E1087" s="23" t="s">
        <v>140</v>
      </c>
      <c r="F1087" s="23">
        <v>1984</v>
      </c>
      <c r="H1087" s="27">
        <f t="shared" ref="H1087:J1087" si="458">H1627</f>
        <v>5955.165</v>
      </c>
      <c r="I1087" s="27">
        <f t="shared" si="458"/>
        <v>848.07600000000002</v>
      </c>
      <c r="J1087" s="27">
        <f t="shared" si="458"/>
        <v>0</v>
      </c>
    </row>
    <row r="1088" spans="1:10" x14ac:dyDescent="0.25">
      <c r="A1088" s="23" t="s">
        <v>103</v>
      </c>
      <c r="B1088" s="26" t="s">
        <v>115</v>
      </c>
      <c r="C1088" s="27">
        <v>2010</v>
      </c>
      <c r="D1088" s="23" t="s">
        <v>156</v>
      </c>
      <c r="E1088" s="23" t="s">
        <v>140</v>
      </c>
      <c r="F1088" s="23">
        <v>1985</v>
      </c>
      <c r="H1088" s="27">
        <f t="shared" ref="H1088:J1088" si="459">H1628</f>
        <v>25.581</v>
      </c>
      <c r="I1088" s="27">
        <f t="shared" si="459"/>
        <v>1530.7670000000001</v>
      </c>
      <c r="J1088" s="27">
        <f t="shared" si="459"/>
        <v>1493.4880000000001</v>
      </c>
    </row>
    <row r="1089" spans="1:10" x14ac:dyDescent="0.25">
      <c r="A1089" s="23" t="s">
        <v>103</v>
      </c>
      <c r="B1089" s="26" t="s">
        <v>115</v>
      </c>
      <c r="C1089" s="27">
        <v>2010</v>
      </c>
      <c r="D1089" s="23" t="s">
        <v>156</v>
      </c>
      <c r="E1089" s="23" t="s">
        <v>140</v>
      </c>
      <c r="F1089" s="23">
        <v>1986</v>
      </c>
      <c r="H1089" s="27">
        <f t="shared" ref="H1089:J1089" si="460">H1629</f>
        <v>339.80200000000002</v>
      </c>
      <c r="I1089" s="27">
        <f t="shared" si="460"/>
        <v>627.46199999999999</v>
      </c>
      <c r="J1089" s="27">
        <f t="shared" si="460"/>
        <v>2206.8409999999999</v>
      </c>
    </row>
    <row r="1090" spans="1:10" x14ac:dyDescent="0.25">
      <c r="A1090" s="23" t="s">
        <v>103</v>
      </c>
      <c r="B1090" s="26" t="s">
        <v>115</v>
      </c>
      <c r="C1090" s="27">
        <v>2010</v>
      </c>
      <c r="D1090" s="23" t="s">
        <v>156</v>
      </c>
      <c r="E1090" s="23" t="s">
        <v>140</v>
      </c>
      <c r="F1090" s="23">
        <v>1987</v>
      </c>
      <c r="H1090" s="27">
        <f t="shared" ref="H1090:J1090" si="461">H1630</f>
        <v>5364.4930000000004</v>
      </c>
      <c r="I1090" s="27">
        <f t="shared" si="461"/>
        <v>7215.232</v>
      </c>
      <c r="J1090" s="27">
        <f t="shared" si="461"/>
        <v>1005.577</v>
      </c>
    </row>
    <row r="1091" spans="1:10" x14ac:dyDescent="0.25">
      <c r="A1091" s="23" t="s">
        <v>103</v>
      </c>
      <c r="B1091" s="26" t="s">
        <v>115</v>
      </c>
      <c r="C1091" s="27">
        <v>2010</v>
      </c>
      <c r="D1091" s="23" t="s">
        <v>156</v>
      </c>
      <c r="E1091" s="23" t="s">
        <v>140</v>
      </c>
      <c r="F1091" s="23">
        <v>1988</v>
      </c>
      <c r="H1091" s="27">
        <f t="shared" ref="H1091:J1091" si="462">H1631</f>
        <v>329.37200000000001</v>
      </c>
      <c r="I1091" s="27">
        <f t="shared" si="462"/>
        <v>2130.84</v>
      </c>
      <c r="J1091" s="27">
        <f t="shared" si="462"/>
        <v>0</v>
      </c>
    </row>
    <row r="1092" spans="1:10" x14ac:dyDescent="0.25">
      <c r="A1092" s="23" t="s">
        <v>103</v>
      </c>
      <c r="B1092" s="26" t="s">
        <v>115</v>
      </c>
      <c r="C1092" s="27">
        <v>2010</v>
      </c>
      <c r="D1092" s="23" t="s">
        <v>156</v>
      </c>
      <c r="E1092" s="23" t="s">
        <v>140</v>
      </c>
      <c r="F1092" s="23">
        <v>1989</v>
      </c>
      <c r="H1092" s="27">
        <f t="shared" ref="H1092:J1092" si="463">H1632</f>
        <v>1422.9010000000001</v>
      </c>
      <c r="I1092" s="27">
        <f t="shared" si="463"/>
        <v>900.43700000000001</v>
      </c>
      <c r="J1092" s="27">
        <f t="shared" si="463"/>
        <v>2175.3620000000001</v>
      </c>
    </row>
    <row r="1093" spans="1:10" x14ac:dyDescent="0.25">
      <c r="A1093" s="23" t="s">
        <v>103</v>
      </c>
      <c r="B1093" s="26" t="s">
        <v>115</v>
      </c>
      <c r="C1093" s="27">
        <v>2010</v>
      </c>
      <c r="D1093" s="23" t="s">
        <v>156</v>
      </c>
      <c r="E1093" s="23" t="s">
        <v>140</v>
      </c>
      <c r="F1093" s="23">
        <v>1990</v>
      </c>
      <c r="H1093" s="27">
        <f t="shared" ref="H1093:J1093" si="464">H1633</f>
        <v>13510.852000000001</v>
      </c>
      <c r="I1093" s="27">
        <f t="shared" si="464"/>
        <v>2563.5770000000002</v>
      </c>
      <c r="J1093" s="27">
        <f t="shared" si="464"/>
        <v>11606.62</v>
      </c>
    </row>
    <row r="1094" spans="1:10" x14ac:dyDescent="0.25">
      <c r="A1094" s="23" t="s">
        <v>103</v>
      </c>
      <c r="B1094" s="26" t="s">
        <v>115</v>
      </c>
      <c r="C1094" s="27">
        <v>2010</v>
      </c>
      <c r="D1094" s="23" t="s">
        <v>156</v>
      </c>
      <c r="E1094" s="23" t="s">
        <v>140</v>
      </c>
      <c r="F1094" s="23">
        <v>1991</v>
      </c>
      <c r="H1094" s="27">
        <f t="shared" ref="H1094:J1094" si="465">H1634</f>
        <v>67.19</v>
      </c>
      <c r="I1094" s="27">
        <f t="shared" si="465"/>
        <v>1397.6849999999999</v>
      </c>
      <c r="J1094" s="27">
        <f t="shared" si="465"/>
        <v>1119.674</v>
      </c>
    </row>
    <row r="1095" spans="1:10" x14ac:dyDescent="0.25">
      <c r="A1095" s="23" t="s">
        <v>103</v>
      </c>
      <c r="B1095" s="26" t="s">
        <v>115</v>
      </c>
      <c r="C1095" s="27">
        <v>2010</v>
      </c>
      <c r="D1095" s="23" t="s">
        <v>156</v>
      </c>
      <c r="E1095" s="23" t="s">
        <v>140</v>
      </c>
      <c r="F1095" s="23">
        <v>1992</v>
      </c>
      <c r="H1095" s="27">
        <f t="shared" ref="H1095:J1095" si="466">H1635</f>
        <v>1477.375</v>
      </c>
      <c r="I1095" s="27">
        <f t="shared" si="466"/>
        <v>2892.1330000000003</v>
      </c>
      <c r="J1095" s="27">
        <f t="shared" si="466"/>
        <v>2989.6669999999999</v>
      </c>
    </row>
    <row r="1096" spans="1:10" x14ac:dyDescent="0.25">
      <c r="A1096" s="23" t="s">
        <v>103</v>
      </c>
      <c r="B1096" s="26" t="s">
        <v>115</v>
      </c>
      <c r="C1096" s="27">
        <v>2010</v>
      </c>
      <c r="D1096" s="23" t="s">
        <v>156</v>
      </c>
      <c r="E1096" s="23" t="s">
        <v>140</v>
      </c>
      <c r="F1096" s="23">
        <v>1993</v>
      </c>
      <c r="H1096" s="27">
        <f t="shared" ref="H1096:J1096" si="467">H1636</f>
        <v>2634.8829999999998</v>
      </c>
      <c r="I1096" s="27">
        <f t="shared" si="467"/>
        <v>2844.614</v>
      </c>
      <c r="J1096" s="27">
        <f t="shared" si="467"/>
        <v>410.59699999999998</v>
      </c>
    </row>
    <row r="1097" spans="1:10" x14ac:dyDescent="0.25">
      <c r="A1097" s="23" t="s">
        <v>103</v>
      </c>
      <c r="B1097" s="26" t="s">
        <v>115</v>
      </c>
      <c r="C1097" s="27">
        <v>2010</v>
      </c>
      <c r="D1097" s="23" t="s">
        <v>156</v>
      </c>
      <c r="E1097" s="23" t="s">
        <v>140</v>
      </c>
      <c r="F1097" s="23">
        <v>1994</v>
      </c>
      <c r="H1097" s="27">
        <f t="shared" ref="H1097:J1097" si="468">H1637</f>
        <v>1262.9580000000001</v>
      </c>
      <c r="I1097" s="27">
        <f t="shared" si="468"/>
        <v>15809.337</v>
      </c>
      <c r="J1097" s="27">
        <f t="shared" si="468"/>
        <v>280.02</v>
      </c>
    </row>
    <row r="1098" spans="1:10" x14ac:dyDescent="0.25">
      <c r="A1098" s="23" t="s">
        <v>103</v>
      </c>
      <c r="B1098" s="26" t="s">
        <v>115</v>
      </c>
      <c r="C1098" s="27">
        <v>2010</v>
      </c>
      <c r="D1098" s="23" t="s">
        <v>156</v>
      </c>
      <c r="E1098" s="23" t="s">
        <v>140</v>
      </c>
      <c r="F1098" s="23">
        <v>1995</v>
      </c>
      <c r="H1098" s="27">
        <f t="shared" ref="H1098:J1098" si="469">H1638</f>
        <v>3399.915</v>
      </c>
      <c r="I1098" s="27">
        <f t="shared" si="469"/>
        <v>3015.4</v>
      </c>
      <c r="J1098" s="27">
        <f t="shared" si="469"/>
        <v>1069.7750000000001</v>
      </c>
    </row>
    <row r="1099" spans="1:10" x14ac:dyDescent="0.25">
      <c r="A1099" s="23" t="s">
        <v>103</v>
      </c>
      <c r="B1099" s="26" t="s">
        <v>115</v>
      </c>
      <c r="C1099" s="27">
        <v>2010</v>
      </c>
      <c r="D1099" s="23" t="s">
        <v>156</v>
      </c>
      <c r="E1099" s="23" t="s">
        <v>140</v>
      </c>
      <c r="F1099" s="23">
        <v>1996</v>
      </c>
      <c r="H1099" s="27">
        <f t="shared" ref="H1099:J1099" si="470">H1639</f>
        <v>121.077</v>
      </c>
      <c r="I1099" s="27">
        <f t="shared" si="470"/>
        <v>2324.5309999999999</v>
      </c>
      <c r="J1099" s="27">
        <f t="shared" si="470"/>
        <v>772.23800000000006</v>
      </c>
    </row>
    <row r="1100" spans="1:10" x14ac:dyDescent="0.25">
      <c r="A1100" s="23" t="s">
        <v>103</v>
      </c>
      <c r="B1100" s="26" t="s">
        <v>115</v>
      </c>
      <c r="C1100" s="27">
        <v>2010</v>
      </c>
      <c r="D1100" s="23" t="s">
        <v>156</v>
      </c>
      <c r="E1100" s="23" t="s">
        <v>140</v>
      </c>
      <c r="F1100" s="23">
        <v>1997</v>
      </c>
      <c r="H1100" s="27">
        <f t="shared" ref="H1100:J1100" si="471">H1640</f>
        <v>220.096</v>
      </c>
      <c r="I1100" s="27">
        <f t="shared" si="471"/>
        <v>10851.137000000001</v>
      </c>
      <c r="J1100" s="27">
        <f t="shared" si="471"/>
        <v>1350.971</v>
      </c>
    </row>
    <row r="1101" spans="1:10" x14ac:dyDescent="0.25">
      <c r="A1101" s="23" t="s">
        <v>103</v>
      </c>
      <c r="B1101" s="26" t="s">
        <v>115</v>
      </c>
      <c r="C1101" s="27">
        <v>2010</v>
      </c>
      <c r="D1101" s="23" t="s">
        <v>156</v>
      </c>
      <c r="E1101" s="23" t="s">
        <v>140</v>
      </c>
      <c r="F1101" s="23">
        <v>1998</v>
      </c>
      <c r="H1101" s="27">
        <f t="shared" ref="H1101:J1101" si="472">H1641</f>
        <v>712.23500000000001</v>
      </c>
      <c r="I1101" s="27">
        <f t="shared" si="472"/>
        <v>4489.8379999999997</v>
      </c>
      <c r="J1101" s="27">
        <f t="shared" si="472"/>
        <v>1335.47</v>
      </c>
    </row>
    <row r="1102" spans="1:10" x14ac:dyDescent="0.25">
      <c r="A1102" s="23" t="s">
        <v>103</v>
      </c>
      <c r="B1102" s="26" t="s">
        <v>115</v>
      </c>
      <c r="C1102" s="27">
        <v>2010</v>
      </c>
      <c r="D1102" s="23" t="s">
        <v>156</v>
      </c>
      <c r="E1102" s="23" t="s">
        <v>140</v>
      </c>
      <c r="F1102" s="23">
        <v>1999</v>
      </c>
      <c r="H1102" s="27">
        <f t="shared" ref="H1102:J1102" si="473">H1642</f>
        <v>23544.579000000002</v>
      </c>
      <c r="I1102" s="27">
        <f t="shared" si="473"/>
        <v>4721.1459999999997</v>
      </c>
      <c r="J1102" s="27">
        <f t="shared" si="473"/>
        <v>4327.8559999999998</v>
      </c>
    </row>
    <row r="1103" spans="1:10" x14ac:dyDescent="0.25">
      <c r="A1103" s="23" t="s">
        <v>103</v>
      </c>
      <c r="B1103" s="26" t="s">
        <v>115</v>
      </c>
      <c r="C1103" s="27">
        <v>2010</v>
      </c>
      <c r="D1103" s="23" t="s">
        <v>156</v>
      </c>
      <c r="E1103" s="23" t="s">
        <v>140</v>
      </c>
      <c r="F1103" s="23">
        <v>2000</v>
      </c>
      <c r="H1103" s="27">
        <f t="shared" ref="H1103:J1103" si="474">H1643</f>
        <v>904.64</v>
      </c>
      <c r="I1103" s="27">
        <f t="shared" si="474"/>
        <v>15743.661</v>
      </c>
      <c r="J1103" s="27">
        <f t="shared" si="474"/>
        <v>2968.0529999999999</v>
      </c>
    </row>
    <row r="1104" spans="1:10" x14ac:dyDescent="0.25">
      <c r="A1104" s="23" t="s">
        <v>103</v>
      </c>
      <c r="B1104" s="26" t="s">
        <v>115</v>
      </c>
      <c r="C1104" s="27">
        <v>2010</v>
      </c>
      <c r="D1104" s="23" t="s">
        <v>156</v>
      </c>
      <c r="E1104" s="23" t="s">
        <v>140</v>
      </c>
      <c r="F1104" s="23">
        <v>2001</v>
      </c>
      <c r="H1104" s="27">
        <f t="shared" ref="H1104:J1104" si="475">H1644</f>
        <v>1307.165</v>
      </c>
      <c r="I1104" s="27">
        <f t="shared" si="475"/>
        <v>3135.4780000000001</v>
      </c>
      <c r="J1104" s="27">
        <f t="shared" si="475"/>
        <v>87.49</v>
      </c>
    </row>
    <row r="1105" spans="1:10" x14ac:dyDescent="0.25">
      <c r="A1105" s="23" t="s">
        <v>103</v>
      </c>
      <c r="B1105" s="26" t="s">
        <v>115</v>
      </c>
      <c r="C1105" s="27">
        <v>2010</v>
      </c>
      <c r="D1105" s="23" t="s">
        <v>156</v>
      </c>
      <c r="E1105" s="23" t="s">
        <v>140</v>
      </c>
      <c r="F1105" s="23">
        <v>2002</v>
      </c>
      <c r="H1105" s="27">
        <f t="shared" ref="H1105:J1105" si="476">H1645</f>
        <v>4119.1850000000004</v>
      </c>
      <c r="I1105" s="27">
        <f t="shared" si="476"/>
        <v>22701.85</v>
      </c>
      <c r="J1105" s="27">
        <f t="shared" si="476"/>
        <v>298.39</v>
      </c>
    </row>
    <row r="1106" spans="1:10" x14ac:dyDescent="0.25">
      <c r="A1106" s="23" t="s">
        <v>103</v>
      </c>
      <c r="B1106" s="26" t="s">
        <v>115</v>
      </c>
      <c r="C1106" s="27">
        <v>2010</v>
      </c>
      <c r="D1106" s="23" t="s">
        <v>156</v>
      </c>
      <c r="E1106" s="23" t="s">
        <v>140</v>
      </c>
      <c r="F1106" s="23">
        <v>2003</v>
      </c>
      <c r="H1106" s="27">
        <f>H1646</f>
        <v>1031.1289999999999</v>
      </c>
      <c r="I1106" s="27">
        <f>I1646</f>
        <v>4569.442</v>
      </c>
      <c r="J1106" s="27">
        <f>J1646</f>
        <v>18197.898999999998</v>
      </c>
    </row>
    <row r="1107" spans="1:10" x14ac:dyDescent="0.25">
      <c r="A1107" s="23" t="s">
        <v>103</v>
      </c>
      <c r="B1107" s="26" t="s">
        <v>115</v>
      </c>
      <c r="C1107" s="27">
        <v>2010</v>
      </c>
      <c r="D1107" s="23" t="s">
        <v>156</v>
      </c>
      <c r="E1107" s="23" t="s">
        <v>140</v>
      </c>
      <c r="F1107" s="23">
        <v>2004</v>
      </c>
      <c r="H1107" s="27">
        <f t="shared" ref="H1107:J1107" si="477">H1647</f>
        <v>1933.9839999999999</v>
      </c>
      <c r="I1107" s="27">
        <f t="shared" si="477"/>
        <v>1016.4989999999999</v>
      </c>
      <c r="J1107" s="27">
        <f t="shared" si="477"/>
        <v>1294.5899999999999</v>
      </c>
    </row>
    <row r="1108" spans="1:10" x14ac:dyDescent="0.25">
      <c r="A1108" s="23" t="s">
        <v>103</v>
      </c>
      <c r="B1108" s="26" t="s">
        <v>115</v>
      </c>
      <c r="C1108" s="27">
        <v>2010</v>
      </c>
      <c r="D1108" s="23" t="s">
        <v>156</v>
      </c>
      <c r="E1108" s="23" t="s">
        <v>140</v>
      </c>
      <c r="F1108" s="23">
        <v>2005</v>
      </c>
      <c r="H1108" s="27">
        <f t="shared" ref="H1108:J1108" si="478">H1648</f>
        <v>4947.1929999999993</v>
      </c>
      <c r="I1108" s="27">
        <f t="shared" si="478"/>
        <v>9319.0499999999993</v>
      </c>
      <c r="J1108" s="27">
        <f t="shared" si="478"/>
        <v>5623.0509999999995</v>
      </c>
    </row>
    <row r="1109" spans="1:10" x14ac:dyDescent="0.25">
      <c r="A1109" s="23" t="s">
        <v>103</v>
      </c>
      <c r="B1109" s="26" t="s">
        <v>115</v>
      </c>
      <c r="C1109" s="27">
        <v>2010</v>
      </c>
      <c r="D1109" s="23" t="s">
        <v>156</v>
      </c>
      <c r="E1109" s="23" t="s">
        <v>140</v>
      </c>
      <c r="F1109" s="23">
        <v>2006</v>
      </c>
      <c r="H1109" s="27">
        <f t="shared" ref="H1109:J1109" si="479">H1649</f>
        <v>686.06100000000004</v>
      </c>
      <c r="I1109" s="27">
        <f t="shared" si="479"/>
        <v>3288.0929999999998</v>
      </c>
      <c r="J1109" s="27">
        <f t="shared" si="479"/>
        <v>1741.5170000000001</v>
      </c>
    </row>
    <row r="1110" spans="1:10" x14ac:dyDescent="0.25">
      <c r="A1110" s="23" t="s">
        <v>103</v>
      </c>
      <c r="B1110" s="26" t="s">
        <v>115</v>
      </c>
      <c r="C1110" s="27">
        <v>2010</v>
      </c>
      <c r="D1110" s="23" t="s">
        <v>156</v>
      </c>
      <c r="E1110" s="23" t="s">
        <v>140</v>
      </c>
      <c r="F1110" s="23">
        <v>2007</v>
      </c>
      <c r="H1110" s="27">
        <f t="shared" ref="H1110:J1110" si="480">H1650</f>
        <v>6595.38</v>
      </c>
      <c r="I1110" s="27">
        <f t="shared" si="480"/>
        <v>1697.4459999999999</v>
      </c>
      <c r="J1110" s="27">
        <f t="shared" si="480"/>
        <v>2264.2139999999999</v>
      </c>
    </row>
    <row r="1111" spans="1:10" x14ac:dyDescent="0.25">
      <c r="A1111" s="23" t="s">
        <v>103</v>
      </c>
      <c r="B1111" s="26" t="s">
        <v>115</v>
      </c>
      <c r="C1111" s="27">
        <v>2010</v>
      </c>
      <c r="D1111" s="23" t="s">
        <v>156</v>
      </c>
      <c r="E1111" s="23" t="s">
        <v>140</v>
      </c>
      <c r="F1111" s="23">
        <v>2008</v>
      </c>
      <c r="H1111" s="27">
        <f t="shared" ref="H1111:J1111" si="481">H1651</f>
        <v>2882.5569999999998</v>
      </c>
      <c r="I1111" s="27">
        <f t="shared" si="481"/>
        <v>1510.0509999999999</v>
      </c>
      <c r="J1111" s="27">
        <f t="shared" si="481"/>
        <v>229.578</v>
      </c>
    </row>
    <row r="1112" spans="1:10" x14ac:dyDescent="0.25">
      <c r="A1112" s="23" t="s">
        <v>103</v>
      </c>
      <c r="B1112" s="26" t="s">
        <v>115</v>
      </c>
      <c r="C1112" s="27">
        <v>2010</v>
      </c>
      <c r="D1112" s="23" t="s">
        <v>156</v>
      </c>
      <c r="E1112" s="23" t="s">
        <v>140</v>
      </c>
      <c r="F1112" s="23">
        <v>2009</v>
      </c>
      <c r="H1112" s="27">
        <f t="shared" ref="H1112:J1112" si="482">H1652</f>
        <v>5741</v>
      </c>
      <c r="I1112" s="27">
        <f t="shared" si="482"/>
        <v>4395.5889999999999</v>
      </c>
      <c r="J1112" s="27">
        <f t="shared" si="482"/>
        <v>327.08300000000003</v>
      </c>
    </row>
    <row r="1113" spans="1:10" x14ac:dyDescent="0.25">
      <c r="A1113" s="23" t="s">
        <v>103</v>
      </c>
      <c r="B1113" s="26" t="s">
        <v>115</v>
      </c>
      <c r="C1113" s="27">
        <v>2010</v>
      </c>
      <c r="D1113" s="23" t="s">
        <v>156</v>
      </c>
      <c r="E1113" s="23" t="s">
        <v>140</v>
      </c>
      <c r="F1113" s="23">
        <v>2010</v>
      </c>
      <c r="H1113" s="27">
        <f t="shared" ref="H1113:J1113" si="483">H1653</f>
        <v>5510.5169999999998</v>
      </c>
      <c r="I1113" s="27">
        <f t="shared" si="483"/>
        <v>13853.711000000001</v>
      </c>
      <c r="J1113" s="27">
        <f t="shared" si="483"/>
        <v>2270.5700000000002</v>
      </c>
    </row>
    <row r="1114" spans="1:10" x14ac:dyDescent="0.25">
      <c r="A1114" s="23" t="s">
        <v>103</v>
      </c>
      <c r="B1114" s="26" t="s">
        <v>115</v>
      </c>
      <c r="C1114" s="27">
        <v>2010</v>
      </c>
      <c r="D1114" s="23" t="s">
        <v>156</v>
      </c>
      <c r="E1114" s="23" t="s">
        <v>140</v>
      </c>
      <c r="F1114" s="23">
        <v>2011</v>
      </c>
      <c r="H1114" s="27">
        <f t="shared" ref="H1114:J1114" si="484">H1654</f>
        <v>1360.376</v>
      </c>
      <c r="I1114" s="27">
        <f t="shared" si="484"/>
        <v>4311.4949999999999</v>
      </c>
      <c r="J1114" s="27">
        <f t="shared" si="484"/>
        <v>1113.806</v>
      </c>
    </row>
    <row r="1115" spans="1:10" x14ac:dyDescent="0.25">
      <c r="A1115" s="23" t="s">
        <v>103</v>
      </c>
      <c r="B1115" s="26" t="s">
        <v>115</v>
      </c>
      <c r="C1115" s="27">
        <v>2010</v>
      </c>
      <c r="D1115" s="23" t="s">
        <v>156</v>
      </c>
      <c r="E1115" s="23" t="s">
        <v>140</v>
      </c>
      <c r="F1115" s="23">
        <v>2012</v>
      </c>
      <c r="H1115" s="27">
        <f t="shared" ref="H1115:J1115" si="485">H1655</f>
        <v>733.63300000000004</v>
      </c>
      <c r="I1115" s="27">
        <f t="shared" si="485"/>
        <v>1723.7860000000001</v>
      </c>
      <c r="J1115" s="27">
        <f t="shared" si="485"/>
        <v>5473.7240000000002</v>
      </c>
    </row>
    <row r="1116" spans="1:10" x14ac:dyDescent="0.25">
      <c r="A1116" s="23" t="s">
        <v>103</v>
      </c>
      <c r="B1116" s="26" t="s">
        <v>115</v>
      </c>
      <c r="C1116" s="27">
        <v>2010</v>
      </c>
      <c r="D1116" s="23" t="s">
        <v>156</v>
      </c>
      <c r="E1116" s="23" t="s">
        <v>140</v>
      </c>
      <c r="F1116" s="23">
        <v>2013</v>
      </c>
      <c r="H1116" s="27">
        <f t="shared" ref="H1116:J1116" si="486">H1656</f>
        <v>7730.1570000000002</v>
      </c>
      <c r="I1116" s="27">
        <f t="shared" si="486"/>
        <v>10544.633999999998</v>
      </c>
      <c r="J1116" s="27">
        <f t="shared" si="486"/>
        <v>7.1879999999999997</v>
      </c>
    </row>
    <row r="1117" spans="1:10" x14ac:dyDescent="0.25">
      <c r="A1117" s="23" t="s">
        <v>103</v>
      </c>
      <c r="B1117" s="26" t="s">
        <v>115</v>
      </c>
      <c r="C1117" s="27">
        <v>2010</v>
      </c>
      <c r="D1117" s="23" t="s">
        <v>156</v>
      </c>
      <c r="E1117" s="23" t="s">
        <v>140</v>
      </c>
      <c r="F1117" s="23">
        <v>2014</v>
      </c>
      <c r="H1117" s="27">
        <f t="shared" ref="H1117:J1117" si="487">H1657</f>
        <v>5366.7860000000001</v>
      </c>
      <c r="I1117" s="27">
        <f t="shared" si="487"/>
        <v>7848.7730000000001</v>
      </c>
      <c r="J1117" s="27">
        <f t="shared" si="487"/>
        <v>115.51900000000001</v>
      </c>
    </row>
    <row r="1118" spans="1:10" x14ac:dyDescent="0.25">
      <c r="A1118" s="23" t="s">
        <v>103</v>
      </c>
      <c r="B1118" s="26" t="s">
        <v>115</v>
      </c>
      <c r="C1118" s="27">
        <v>2010</v>
      </c>
      <c r="D1118" s="23" t="s">
        <v>156</v>
      </c>
      <c r="E1118" s="23" t="s">
        <v>140</v>
      </c>
      <c r="F1118" s="23">
        <v>2015</v>
      </c>
      <c r="H1118" s="27">
        <f t="shared" ref="H1118:J1118" si="488">H1658</f>
        <v>3232.9349999999999</v>
      </c>
      <c r="I1118" s="27">
        <f t="shared" si="488"/>
        <v>5006.3379999999997</v>
      </c>
      <c r="J1118" s="27">
        <f t="shared" si="488"/>
        <v>2371.6869999999999</v>
      </c>
    </row>
    <row r="1119" spans="1:10" x14ac:dyDescent="0.25">
      <c r="A1119" s="23" t="s">
        <v>103</v>
      </c>
      <c r="B1119" s="26" t="s">
        <v>115</v>
      </c>
      <c r="C1119" s="27">
        <v>2010</v>
      </c>
      <c r="D1119" s="23" t="s">
        <v>156</v>
      </c>
      <c r="E1119" s="23" t="s">
        <v>140</v>
      </c>
      <c r="F1119" s="23">
        <v>2016</v>
      </c>
      <c r="H1119" s="27">
        <f t="shared" ref="H1119:J1119" si="489">H1659</f>
        <v>1417.546</v>
      </c>
      <c r="I1119" s="27">
        <f t="shared" si="489"/>
        <v>7417.4769999999999</v>
      </c>
      <c r="J1119" s="27">
        <f t="shared" si="489"/>
        <v>627.38699999999994</v>
      </c>
    </row>
    <row r="1120" spans="1:10" x14ac:dyDescent="0.25">
      <c r="A1120" s="23" t="s">
        <v>103</v>
      </c>
      <c r="B1120" s="26" t="s">
        <v>115</v>
      </c>
      <c r="C1120" s="27">
        <v>2010</v>
      </c>
      <c r="D1120" s="23" t="s">
        <v>156</v>
      </c>
      <c r="E1120" s="23" t="s">
        <v>140</v>
      </c>
      <c r="F1120" s="23">
        <v>2017</v>
      </c>
      <c r="H1120" s="27">
        <f t="shared" ref="H1120:J1120" si="490">H1660</f>
        <v>8449.01</v>
      </c>
      <c r="I1120" s="27">
        <f t="shared" si="490"/>
        <v>2842.623</v>
      </c>
      <c r="J1120" s="27">
        <f t="shared" si="490"/>
        <v>16207.24</v>
      </c>
    </row>
    <row r="1121" spans="1:10" x14ac:dyDescent="0.25">
      <c r="A1121" s="23" t="s">
        <v>103</v>
      </c>
      <c r="B1121" s="26" t="s">
        <v>115</v>
      </c>
      <c r="C1121" s="27">
        <v>2010</v>
      </c>
      <c r="D1121" s="23" t="s">
        <v>156</v>
      </c>
      <c r="E1121" s="23" t="s">
        <v>140</v>
      </c>
      <c r="F1121" s="23">
        <v>2018</v>
      </c>
      <c r="H1121" s="27">
        <f t="shared" ref="H1121:J1121" si="491">H1661</f>
        <v>11859.764999999999</v>
      </c>
      <c r="I1121" s="27">
        <f t="shared" si="491"/>
        <v>2200.7860000000001</v>
      </c>
      <c r="J1121" s="27">
        <f t="shared" si="491"/>
        <v>5970.4390000000003</v>
      </c>
    </row>
    <row r="1122" spans="1:10" x14ac:dyDescent="0.25">
      <c r="A1122" s="23" t="s">
        <v>103</v>
      </c>
      <c r="B1122" s="26" t="s">
        <v>115</v>
      </c>
      <c r="C1122" s="27">
        <v>2010</v>
      </c>
      <c r="D1122" s="23" t="s">
        <v>156</v>
      </c>
      <c r="E1122" s="23" t="s">
        <v>140</v>
      </c>
      <c r="F1122" s="23">
        <v>2019</v>
      </c>
      <c r="H1122" s="27">
        <f t="shared" ref="H1122:J1122" si="492">H1662</f>
        <v>6646.3810000000003</v>
      </c>
      <c r="I1122" s="27">
        <f t="shared" si="492"/>
        <v>7799.2830000000004</v>
      </c>
      <c r="J1122" s="27">
        <f t="shared" si="492"/>
        <v>7071.4489999999996</v>
      </c>
    </row>
    <row r="1123" spans="1:10" x14ac:dyDescent="0.25">
      <c r="A1123" s="23" t="s">
        <v>103</v>
      </c>
      <c r="B1123" s="26" t="s">
        <v>115</v>
      </c>
      <c r="C1123" s="27">
        <v>2010</v>
      </c>
      <c r="D1123" s="23" t="s">
        <v>156</v>
      </c>
      <c r="E1123" s="23" t="s">
        <v>140</v>
      </c>
      <c r="F1123" s="23">
        <v>2020</v>
      </c>
      <c r="H1123" s="27">
        <f t="shared" ref="H1123:J1123" si="493">H1663</f>
        <v>9822.3680000000004</v>
      </c>
      <c r="I1123" s="27">
        <f t="shared" si="493"/>
        <v>1838.3510000000001</v>
      </c>
      <c r="J1123" s="27">
        <f t="shared" si="493"/>
        <v>1471.2760000000001</v>
      </c>
    </row>
    <row r="1124" spans="1:10" x14ac:dyDescent="0.25">
      <c r="A1124" s="23" t="s">
        <v>103</v>
      </c>
      <c r="B1124" s="26" t="s">
        <v>115</v>
      </c>
      <c r="C1124" s="27">
        <v>2010</v>
      </c>
      <c r="D1124" s="23" t="s">
        <v>156</v>
      </c>
      <c r="E1124" s="23" t="s">
        <v>140</v>
      </c>
      <c r="F1124" s="23">
        <v>2021</v>
      </c>
      <c r="H1124" s="27">
        <f t="shared" ref="H1124:J1124" si="494">H1664</f>
        <v>7313.9630000000006</v>
      </c>
      <c r="I1124" s="27">
        <f t="shared" si="494"/>
        <v>36263.642999999996</v>
      </c>
      <c r="J1124" s="27">
        <f t="shared" si="494"/>
        <v>5119.7209999999995</v>
      </c>
    </row>
    <row r="1125" spans="1:10" x14ac:dyDescent="0.25">
      <c r="A1125" s="23" t="s">
        <v>103</v>
      </c>
      <c r="B1125" s="26" t="s">
        <v>115</v>
      </c>
      <c r="C1125" s="27">
        <v>2010</v>
      </c>
      <c r="D1125" s="23" t="s">
        <v>156</v>
      </c>
      <c r="E1125" s="23" t="s">
        <v>140</v>
      </c>
      <c r="F1125" s="23">
        <v>2022</v>
      </c>
      <c r="H1125" s="27">
        <f t="shared" ref="H1125:J1125" si="495">H1665</f>
        <v>6853.7430000000004</v>
      </c>
      <c r="I1125" s="27">
        <f t="shared" si="495"/>
        <v>3339.2200000000003</v>
      </c>
      <c r="J1125" s="27">
        <f t="shared" si="495"/>
        <v>34792.387000000002</v>
      </c>
    </row>
    <row r="1126" spans="1:10" x14ac:dyDescent="0.25">
      <c r="A1126" s="23" t="s">
        <v>103</v>
      </c>
      <c r="B1126" s="26" t="s">
        <v>115</v>
      </c>
      <c r="C1126" s="27">
        <v>2010</v>
      </c>
      <c r="D1126" s="23" t="s">
        <v>156</v>
      </c>
      <c r="E1126" s="23" t="s">
        <v>140</v>
      </c>
      <c r="F1126" s="23">
        <v>2023</v>
      </c>
      <c r="H1126" s="27">
        <f t="shared" ref="H1126:J1126" si="496">H1666</f>
        <v>8276.6010000000006</v>
      </c>
      <c r="I1126" s="27">
        <f t="shared" si="496"/>
        <v>20590.617999999999</v>
      </c>
      <c r="J1126" s="27">
        <f t="shared" si="496"/>
        <v>6984.5950000000003</v>
      </c>
    </row>
    <row r="1127" spans="1:10" ht="15.75" thickBot="1" x14ac:dyDescent="0.3">
      <c r="A1127" s="28" t="s">
        <v>103</v>
      </c>
      <c r="B1127" s="29" t="s">
        <v>115</v>
      </c>
      <c r="C1127" s="30">
        <v>2010</v>
      </c>
      <c r="D1127" s="28" t="s">
        <v>156</v>
      </c>
      <c r="E1127" s="28" t="s">
        <v>140</v>
      </c>
      <c r="F1127" s="28">
        <v>2024</v>
      </c>
      <c r="G1127" s="28"/>
      <c r="H1127" s="30">
        <f t="shared" ref="H1127:J1128" si="497">H1667</f>
        <v>3310.7710000000002</v>
      </c>
      <c r="I1127" s="30">
        <f t="shared" si="497"/>
        <v>23926.147000000001</v>
      </c>
      <c r="J1127" s="30">
        <f t="shared" si="497"/>
        <v>4758.6120000000001</v>
      </c>
    </row>
    <row r="1128" spans="1:10" ht="15.75" thickTop="1" x14ac:dyDescent="0.25">
      <c r="A1128" s="23" t="s">
        <v>103</v>
      </c>
      <c r="B1128" s="26" t="s">
        <v>115</v>
      </c>
      <c r="C1128" s="27">
        <v>2010</v>
      </c>
      <c r="D1128" s="23" t="s">
        <v>156</v>
      </c>
      <c r="E1128" s="23" t="s">
        <v>141</v>
      </c>
      <c r="F1128" s="23">
        <v>1980</v>
      </c>
      <c r="H1128" s="27">
        <f t="shared" si="497"/>
        <v>10.404</v>
      </c>
      <c r="I1128" s="27">
        <f t="shared" si="497"/>
        <v>33.773000000000003</v>
      </c>
      <c r="J1128" s="27">
        <f t="shared" si="497"/>
        <v>0</v>
      </c>
    </row>
    <row r="1129" spans="1:10" x14ac:dyDescent="0.25">
      <c r="A1129" s="23" t="s">
        <v>103</v>
      </c>
      <c r="B1129" s="26" t="s">
        <v>115</v>
      </c>
      <c r="C1129" s="27">
        <v>2010</v>
      </c>
      <c r="D1129" s="23" t="s">
        <v>156</v>
      </c>
      <c r="E1129" s="23" t="s">
        <v>141</v>
      </c>
      <c r="F1129" s="23">
        <v>1981</v>
      </c>
      <c r="H1129" s="27">
        <f t="shared" ref="H1129:J1129" si="498">H1669</f>
        <v>22.73</v>
      </c>
      <c r="I1129" s="27">
        <f t="shared" si="498"/>
        <v>505.31599999999997</v>
      </c>
      <c r="J1129" s="27">
        <f t="shared" si="498"/>
        <v>0</v>
      </c>
    </row>
    <row r="1130" spans="1:10" x14ac:dyDescent="0.25">
      <c r="A1130" s="23" t="s">
        <v>103</v>
      </c>
      <c r="B1130" s="26" t="s">
        <v>115</v>
      </c>
      <c r="C1130" s="27">
        <v>2010</v>
      </c>
      <c r="D1130" s="23" t="s">
        <v>156</v>
      </c>
      <c r="E1130" s="23" t="s">
        <v>141</v>
      </c>
      <c r="F1130" s="23">
        <v>1982</v>
      </c>
      <c r="H1130" s="27">
        <f t="shared" ref="H1130:J1130" si="499">H1670</f>
        <v>10.521000000000001</v>
      </c>
      <c r="I1130" s="27">
        <f t="shared" si="499"/>
        <v>471.733</v>
      </c>
      <c r="J1130" s="27">
        <f t="shared" si="499"/>
        <v>0</v>
      </c>
    </row>
    <row r="1131" spans="1:10" x14ac:dyDescent="0.25">
      <c r="A1131" s="23" t="s">
        <v>103</v>
      </c>
      <c r="B1131" s="26" t="s">
        <v>115</v>
      </c>
      <c r="C1131" s="27">
        <v>2010</v>
      </c>
      <c r="D1131" s="23" t="s">
        <v>156</v>
      </c>
      <c r="E1131" s="23" t="s">
        <v>141</v>
      </c>
      <c r="F1131" s="23">
        <v>1983</v>
      </c>
      <c r="H1131" s="27">
        <f t="shared" ref="H1131:J1131" si="500">H1671</f>
        <v>10.89</v>
      </c>
      <c r="I1131" s="27">
        <f t="shared" si="500"/>
        <v>1444.7260000000001</v>
      </c>
      <c r="J1131" s="27">
        <f t="shared" si="500"/>
        <v>0</v>
      </c>
    </row>
    <row r="1132" spans="1:10" x14ac:dyDescent="0.25">
      <c r="A1132" s="23" t="s">
        <v>103</v>
      </c>
      <c r="B1132" s="26" t="s">
        <v>115</v>
      </c>
      <c r="C1132" s="27">
        <v>2010</v>
      </c>
      <c r="D1132" s="23" t="s">
        <v>156</v>
      </c>
      <c r="E1132" s="23" t="s">
        <v>141</v>
      </c>
      <c r="F1132" s="23">
        <v>1984</v>
      </c>
      <c r="H1132" s="27">
        <f t="shared" ref="H1132:J1132" si="501">H1672</f>
        <v>1162.1510000000001</v>
      </c>
      <c r="I1132" s="27">
        <f t="shared" si="501"/>
        <v>0</v>
      </c>
      <c r="J1132" s="27">
        <f t="shared" si="501"/>
        <v>0</v>
      </c>
    </row>
    <row r="1133" spans="1:10" x14ac:dyDescent="0.25">
      <c r="A1133" s="23" t="s">
        <v>103</v>
      </c>
      <c r="B1133" s="26" t="s">
        <v>115</v>
      </c>
      <c r="C1133" s="27">
        <v>2010</v>
      </c>
      <c r="D1133" s="23" t="s">
        <v>156</v>
      </c>
      <c r="E1133" s="23" t="s">
        <v>141</v>
      </c>
      <c r="F1133" s="23">
        <v>1985</v>
      </c>
      <c r="H1133" s="27">
        <f t="shared" ref="H1133:J1133" si="502">H1673</f>
        <v>7.0970000000000004</v>
      </c>
      <c r="I1133" s="27">
        <f t="shared" si="502"/>
        <v>0</v>
      </c>
      <c r="J1133" s="27">
        <f t="shared" si="502"/>
        <v>488.54700000000003</v>
      </c>
    </row>
    <row r="1134" spans="1:10" x14ac:dyDescent="0.25">
      <c r="A1134" s="23" t="s">
        <v>103</v>
      </c>
      <c r="B1134" s="26" t="s">
        <v>115</v>
      </c>
      <c r="C1134" s="27">
        <v>2010</v>
      </c>
      <c r="D1134" s="23" t="s">
        <v>156</v>
      </c>
      <c r="E1134" s="23" t="s">
        <v>141</v>
      </c>
      <c r="F1134" s="23">
        <v>1986</v>
      </c>
      <c r="H1134" s="27">
        <f t="shared" ref="H1134:J1134" si="503">H1674</f>
        <v>150.50200000000001</v>
      </c>
      <c r="I1134" s="27">
        <f t="shared" si="503"/>
        <v>40.348999999999997</v>
      </c>
      <c r="J1134" s="27">
        <f t="shared" si="503"/>
        <v>0</v>
      </c>
    </row>
    <row r="1135" spans="1:10" x14ac:dyDescent="0.25">
      <c r="A1135" s="23" t="s">
        <v>103</v>
      </c>
      <c r="B1135" s="26" t="s">
        <v>115</v>
      </c>
      <c r="C1135" s="27">
        <v>2010</v>
      </c>
      <c r="D1135" s="23" t="s">
        <v>156</v>
      </c>
      <c r="E1135" s="23" t="s">
        <v>141</v>
      </c>
      <c r="F1135" s="23">
        <v>1987</v>
      </c>
      <c r="H1135" s="27">
        <f t="shared" ref="H1135:J1135" si="504">H1675</f>
        <v>1065.1559999999999</v>
      </c>
      <c r="I1135" s="27">
        <f t="shared" si="504"/>
        <v>784.42</v>
      </c>
      <c r="J1135" s="27">
        <f t="shared" si="504"/>
        <v>0</v>
      </c>
    </row>
    <row r="1136" spans="1:10" x14ac:dyDescent="0.25">
      <c r="A1136" s="23" t="s">
        <v>103</v>
      </c>
      <c r="B1136" s="26" t="s">
        <v>115</v>
      </c>
      <c r="C1136" s="27">
        <v>2010</v>
      </c>
      <c r="D1136" s="23" t="s">
        <v>156</v>
      </c>
      <c r="E1136" s="23" t="s">
        <v>141</v>
      </c>
      <c r="F1136" s="23">
        <v>1988</v>
      </c>
      <c r="H1136" s="27">
        <f t="shared" ref="H1136:J1136" si="505">H1676</f>
        <v>52.613999999999997</v>
      </c>
      <c r="I1136" s="27">
        <f t="shared" si="505"/>
        <v>494.37900000000002</v>
      </c>
      <c r="J1136" s="27">
        <f t="shared" si="505"/>
        <v>0</v>
      </c>
    </row>
    <row r="1137" spans="1:10" x14ac:dyDescent="0.25">
      <c r="A1137" s="23" t="s">
        <v>103</v>
      </c>
      <c r="B1137" s="26" t="s">
        <v>115</v>
      </c>
      <c r="C1137" s="27">
        <v>2010</v>
      </c>
      <c r="D1137" s="23" t="s">
        <v>156</v>
      </c>
      <c r="E1137" s="23" t="s">
        <v>141</v>
      </c>
      <c r="F1137" s="23">
        <v>1989</v>
      </c>
      <c r="H1137" s="27">
        <f t="shared" ref="H1137:J1137" si="506">H1677</f>
        <v>117.72199999999999</v>
      </c>
      <c r="I1137" s="27">
        <f t="shared" si="506"/>
        <v>283.15100000000001</v>
      </c>
      <c r="J1137" s="27">
        <f t="shared" si="506"/>
        <v>342.12099999999998</v>
      </c>
    </row>
    <row r="1138" spans="1:10" x14ac:dyDescent="0.25">
      <c r="A1138" s="23" t="s">
        <v>103</v>
      </c>
      <c r="B1138" s="26" t="s">
        <v>115</v>
      </c>
      <c r="C1138" s="27">
        <v>2010</v>
      </c>
      <c r="D1138" s="23" t="s">
        <v>156</v>
      </c>
      <c r="E1138" s="23" t="s">
        <v>141</v>
      </c>
      <c r="F1138" s="23">
        <v>1990</v>
      </c>
      <c r="H1138" s="27">
        <f t="shared" ref="H1138:J1138" si="507">H1678</f>
        <v>7454.9620000000004</v>
      </c>
      <c r="I1138" s="27">
        <f t="shared" si="507"/>
        <v>137.35900000000001</v>
      </c>
      <c r="J1138" s="27">
        <f t="shared" si="507"/>
        <v>2545.8229999999999</v>
      </c>
    </row>
    <row r="1139" spans="1:10" x14ac:dyDescent="0.25">
      <c r="A1139" s="23" t="s">
        <v>103</v>
      </c>
      <c r="B1139" s="26" t="s">
        <v>115</v>
      </c>
      <c r="C1139" s="27">
        <v>2010</v>
      </c>
      <c r="D1139" s="23" t="s">
        <v>156</v>
      </c>
      <c r="E1139" s="23" t="s">
        <v>141</v>
      </c>
      <c r="F1139" s="23">
        <v>1991</v>
      </c>
      <c r="H1139" s="27">
        <f t="shared" ref="H1139:J1139" si="508">H1679</f>
        <v>35.392000000000003</v>
      </c>
      <c r="I1139" s="27">
        <f t="shared" si="508"/>
        <v>205.41800000000001</v>
      </c>
      <c r="J1139" s="27">
        <f t="shared" si="508"/>
        <v>1119.674</v>
      </c>
    </row>
    <row r="1140" spans="1:10" x14ac:dyDescent="0.25">
      <c r="A1140" s="23" t="s">
        <v>103</v>
      </c>
      <c r="B1140" s="26" t="s">
        <v>115</v>
      </c>
      <c r="C1140" s="27">
        <v>2010</v>
      </c>
      <c r="D1140" s="23" t="s">
        <v>156</v>
      </c>
      <c r="E1140" s="23" t="s">
        <v>141</v>
      </c>
      <c r="F1140" s="23">
        <v>1992</v>
      </c>
      <c r="H1140" s="27">
        <f t="shared" ref="H1140:J1140" si="509">H1680</f>
        <v>656.351</v>
      </c>
      <c r="I1140" s="27">
        <f t="shared" si="509"/>
        <v>262.00599999999997</v>
      </c>
      <c r="J1140" s="27">
        <f t="shared" si="509"/>
        <v>130.41300000000001</v>
      </c>
    </row>
    <row r="1141" spans="1:10" x14ac:dyDescent="0.25">
      <c r="A1141" s="23" t="s">
        <v>103</v>
      </c>
      <c r="B1141" s="26" t="s">
        <v>115</v>
      </c>
      <c r="C1141" s="27">
        <v>2010</v>
      </c>
      <c r="D1141" s="23" t="s">
        <v>156</v>
      </c>
      <c r="E1141" s="23" t="s">
        <v>141</v>
      </c>
      <c r="F1141" s="23">
        <v>1993</v>
      </c>
      <c r="H1141" s="27">
        <f t="shared" ref="H1141:J1141" si="510">H1681</f>
        <v>435.286</v>
      </c>
      <c r="I1141" s="27">
        <f t="shared" si="510"/>
        <v>643.17999999999995</v>
      </c>
      <c r="J1141" s="27">
        <f t="shared" si="510"/>
        <v>0</v>
      </c>
    </row>
    <row r="1142" spans="1:10" x14ac:dyDescent="0.25">
      <c r="A1142" s="23" t="s">
        <v>103</v>
      </c>
      <c r="B1142" s="26" t="s">
        <v>115</v>
      </c>
      <c r="C1142" s="27">
        <v>2010</v>
      </c>
      <c r="D1142" s="23" t="s">
        <v>156</v>
      </c>
      <c r="E1142" s="23" t="s">
        <v>141</v>
      </c>
      <c r="F1142" s="23">
        <v>1994</v>
      </c>
      <c r="H1142" s="27">
        <f t="shared" ref="H1142:J1142" si="511">H1682</f>
        <v>436.66899999999998</v>
      </c>
      <c r="I1142" s="27">
        <f t="shared" si="511"/>
        <v>458.041</v>
      </c>
      <c r="J1142" s="27">
        <f t="shared" si="511"/>
        <v>62.743000000000002</v>
      </c>
    </row>
    <row r="1143" spans="1:10" x14ac:dyDescent="0.25">
      <c r="A1143" s="23" t="s">
        <v>103</v>
      </c>
      <c r="B1143" s="26" t="s">
        <v>115</v>
      </c>
      <c r="C1143" s="27">
        <v>2010</v>
      </c>
      <c r="D1143" s="23" t="s">
        <v>156</v>
      </c>
      <c r="E1143" s="23" t="s">
        <v>141</v>
      </c>
      <c r="F1143" s="23">
        <v>1995</v>
      </c>
      <c r="H1143" s="27">
        <f t="shared" ref="H1143:J1143" si="512">H1683</f>
        <v>1013.5890000000001</v>
      </c>
      <c r="I1143" s="27">
        <f t="shared" si="512"/>
        <v>418.62900000000002</v>
      </c>
      <c r="J1143" s="27">
        <f t="shared" si="512"/>
        <v>201.05699999999999</v>
      </c>
    </row>
    <row r="1144" spans="1:10" x14ac:dyDescent="0.25">
      <c r="A1144" s="23" t="s">
        <v>103</v>
      </c>
      <c r="B1144" s="26" t="s">
        <v>115</v>
      </c>
      <c r="C1144" s="27">
        <v>2010</v>
      </c>
      <c r="D1144" s="23" t="s">
        <v>156</v>
      </c>
      <c r="E1144" s="23" t="s">
        <v>141</v>
      </c>
      <c r="F1144" s="23">
        <v>1996</v>
      </c>
      <c r="H1144" s="27">
        <f t="shared" ref="H1144:J1144" si="513">H1684</f>
        <v>38.24</v>
      </c>
      <c r="I1144" s="27">
        <f t="shared" si="513"/>
        <v>305.23599999999999</v>
      </c>
      <c r="J1144" s="27">
        <f t="shared" si="513"/>
        <v>528.87900000000002</v>
      </c>
    </row>
    <row r="1145" spans="1:10" x14ac:dyDescent="0.25">
      <c r="A1145" s="23" t="s">
        <v>103</v>
      </c>
      <c r="B1145" s="26" t="s">
        <v>115</v>
      </c>
      <c r="C1145" s="27">
        <v>2010</v>
      </c>
      <c r="D1145" s="23" t="s">
        <v>156</v>
      </c>
      <c r="E1145" s="23" t="s">
        <v>141</v>
      </c>
      <c r="F1145" s="23">
        <v>1997</v>
      </c>
      <c r="H1145" s="27">
        <f t="shared" ref="H1145:J1145" si="514">H1685</f>
        <v>0</v>
      </c>
      <c r="I1145" s="27">
        <f t="shared" si="514"/>
        <v>1607.93</v>
      </c>
      <c r="J1145" s="27">
        <f t="shared" si="514"/>
        <v>347.495</v>
      </c>
    </row>
    <row r="1146" spans="1:10" x14ac:dyDescent="0.25">
      <c r="A1146" s="23" t="s">
        <v>103</v>
      </c>
      <c r="B1146" s="26" t="s">
        <v>115</v>
      </c>
      <c r="C1146" s="27">
        <v>2010</v>
      </c>
      <c r="D1146" s="23" t="s">
        <v>156</v>
      </c>
      <c r="E1146" s="23" t="s">
        <v>141</v>
      </c>
      <c r="F1146" s="23">
        <v>1998</v>
      </c>
      <c r="H1146" s="27">
        <f t="shared" ref="H1146:J1146" si="515">H1686</f>
        <v>143.41399999999999</v>
      </c>
      <c r="I1146" s="27">
        <f t="shared" si="515"/>
        <v>206.679</v>
      </c>
      <c r="J1146" s="27">
        <f t="shared" si="515"/>
        <v>452.42099999999999</v>
      </c>
    </row>
    <row r="1147" spans="1:10" x14ac:dyDescent="0.25">
      <c r="A1147" s="23" t="s">
        <v>103</v>
      </c>
      <c r="B1147" s="26" t="s">
        <v>115</v>
      </c>
      <c r="C1147" s="27">
        <v>2010</v>
      </c>
      <c r="D1147" s="23" t="s">
        <v>156</v>
      </c>
      <c r="E1147" s="23" t="s">
        <v>141</v>
      </c>
      <c r="F1147" s="23">
        <v>1999</v>
      </c>
      <c r="H1147" s="27">
        <f t="shared" ref="H1147:J1147" si="516">H1687</f>
        <v>13173.634</v>
      </c>
      <c r="I1147" s="27">
        <f t="shared" si="516"/>
        <v>877.91800000000001</v>
      </c>
      <c r="J1147" s="27">
        <f t="shared" si="516"/>
        <v>93.155000000000001</v>
      </c>
    </row>
    <row r="1148" spans="1:10" x14ac:dyDescent="0.25">
      <c r="A1148" s="23" t="s">
        <v>103</v>
      </c>
      <c r="B1148" s="26" t="s">
        <v>115</v>
      </c>
      <c r="C1148" s="27">
        <v>2010</v>
      </c>
      <c r="D1148" s="23" t="s">
        <v>156</v>
      </c>
      <c r="E1148" s="23" t="s">
        <v>141</v>
      </c>
      <c r="F1148" s="23">
        <v>2000</v>
      </c>
      <c r="H1148" s="27">
        <f t="shared" ref="H1148:J1148" si="517">H1688</f>
        <v>428.77300000000002</v>
      </c>
      <c r="I1148" s="27">
        <f t="shared" si="517"/>
        <v>1235.5039999999999</v>
      </c>
      <c r="J1148" s="27">
        <f t="shared" si="517"/>
        <v>73.656999999999996</v>
      </c>
    </row>
    <row r="1149" spans="1:10" x14ac:dyDescent="0.25">
      <c r="A1149" s="23" t="s">
        <v>103</v>
      </c>
      <c r="B1149" s="26" t="s">
        <v>115</v>
      </c>
      <c r="C1149" s="27">
        <v>2010</v>
      </c>
      <c r="D1149" s="23" t="s">
        <v>156</v>
      </c>
      <c r="E1149" s="23" t="s">
        <v>141</v>
      </c>
      <c r="F1149" s="23">
        <v>2001</v>
      </c>
      <c r="H1149" s="27">
        <f t="shared" ref="H1149:J1149" si="518">H1689</f>
        <v>534.18899999999996</v>
      </c>
      <c r="I1149" s="27">
        <f t="shared" si="518"/>
        <v>217.89699999999999</v>
      </c>
      <c r="J1149" s="27">
        <f t="shared" si="518"/>
        <v>13.452</v>
      </c>
    </row>
    <row r="1150" spans="1:10" x14ac:dyDescent="0.25">
      <c r="A1150" s="23" t="s">
        <v>103</v>
      </c>
      <c r="B1150" s="26" t="s">
        <v>115</v>
      </c>
      <c r="C1150" s="27">
        <v>2010</v>
      </c>
      <c r="D1150" s="23" t="s">
        <v>156</v>
      </c>
      <c r="E1150" s="23" t="s">
        <v>141</v>
      </c>
      <c r="F1150" s="23">
        <v>2002</v>
      </c>
      <c r="H1150" s="27">
        <f t="shared" ref="H1150:J1150" si="519">H1690</f>
        <v>2667.4920000000002</v>
      </c>
      <c r="I1150" s="27">
        <f t="shared" si="519"/>
        <v>3478.23</v>
      </c>
      <c r="J1150" s="27">
        <f t="shared" si="519"/>
        <v>298.39</v>
      </c>
    </row>
    <row r="1151" spans="1:10" x14ac:dyDescent="0.25">
      <c r="A1151" s="23" t="s">
        <v>103</v>
      </c>
      <c r="B1151" s="26" t="s">
        <v>115</v>
      </c>
      <c r="C1151" s="27">
        <v>2010</v>
      </c>
      <c r="D1151" s="23" t="s">
        <v>156</v>
      </c>
      <c r="E1151" s="23" t="s">
        <v>141</v>
      </c>
      <c r="F1151" s="23">
        <v>2003</v>
      </c>
      <c r="H1151" s="27">
        <f t="shared" ref="H1151:J1151" si="520">H1691</f>
        <v>123.349</v>
      </c>
      <c r="I1151" s="27">
        <f t="shared" si="520"/>
        <v>1017.48</v>
      </c>
      <c r="J1151" s="27">
        <f t="shared" si="520"/>
        <v>1402.0440000000001</v>
      </c>
    </row>
    <row r="1152" spans="1:10" x14ac:dyDescent="0.25">
      <c r="A1152" s="23" t="s">
        <v>103</v>
      </c>
      <c r="B1152" s="26" t="s">
        <v>115</v>
      </c>
      <c r="C1152" s="27">
        <v>2010</v>
      </c>
      <c r="D1152" s="23" t="s">
        <v>156</v>
      </c>
      <c r="E1152" s="23" t="s">
        <v>141</v>
      </c>
      <c r="F1152" s="23">
        <v>2004</v>
      </c>
      <c r="H1152" s="27">
        <f t="shared" ref="H1152:J1152" si="521">H1692</f>
        <v>694.28099999999995</v>
      </c>
      <c r="I1152" s="27">
        <f t="shared" si="521"/>
        <v>62.156999999999996</v>
      </c>
      <c r="J1152" s="27">
        <f t="shared" si="521"/>
        <v>42.804000000000002</v>
      </c>
    </row>
    <row r="1153" spans="1:10" x14ac:dyDescent="0.25">
      <c r="A1153" s="23" t="s">
        <v>103</v>
      </c>
      <c r="B1153" s="26" t="s">
        <v>115</v>
      </c>
      <c r="C1153" s="27">
        <v>2010</v>
      </c>
      <c r="D1153" s="23" t="s">
        <v>156</v>
      </c>
      <c r="E1153" s="23" t="s">
        <v>141</v>
      </c>
      <c r="F1153" s="23">
        <v>2005</v>
      </c>
      <c r="H1153" s="27">
        <f t="shared" ref="H1153:J1153" si="522">H1693</f>
        <v>1232.163</v>
      </c>
      <c r="I1153" s="27">
        <f t="shared" si="522"/>
        <v>2174.5300000000002</v>
      </c>
      <c r="J1153" s="27">
        <f t="shared" si="522"/>
        <v>371.27199999999999</v>
      </c>
    </row>
    <row r="1154" spans="1:10" x14ac:dyDescent="0.25">
      <c r="A1154" s="23" t="s">
        <v>103</v>
      </c>
      <c r="B1154" s="26" t="s">
        <v>115</v>
      </c>
      <c r="C1154" s="27">
        <v>2010</v>
      </c>
      <c r="D1154" s="23" t="s">
        <v>156</v>
      </c>
      <c r="E1154" s="23" t="s">
        <v>141</v>
      </c>
      <c r="F1154" s="23">
        <v>2006</v>
      </c>
      <c r="H1154" s="27">
        <f t="shared" ref="H1154:J1154" si="523">H1694</f>
        <v>234.65</v>
      </c>
      <c r="I1154" s="27">
        <f t="shared" si="523"/>
        <v>196.91200000000001</v>
      </c>
      <c r="J1154" s="27">
        <f t="shared" si="523"/>
        <v>633.21400000000006</v>
      </c>
    </row>
    <row r="1155" spans="1:10" x14ac:dyDescent="0.25">
      <c r="A1155" s="23" t="s">
        <v>103</v>
      </c>
      <c r="B1155" s="26" t="s">
        <v>115</v>
      </c>
      <c r="C1155" s="27">
        <v>2010</v>
      </c>
      <c r="D1155" s="23" t="s">
        <v>156</v>
      </c>
      <c r="E1155" s="23" t="s">
        <v>141</v>
      </c>
      <c r="F1155" s="23">
        <v>2007</v>
      </c>
      <c r="H1155" s="27">
        <f t="shared" ref="H1155:J1155" si="524">H1695</f>
        <v>3709.116</v>
      </c>
      <c r="I1155" s="27">
        <f t="shared" si="524"/>
        <v>280.84500000000003</v>
      </c>
      <c r="J1155" s="27">
        <f t="shared" si="524"/>
        <v>185.898</v>
      </c>
    </row>
    <row r="1156" spans="1:10" x14ac:dyDescent="0.25">
      <c r="A1156" s="23" t="s">
        <v>103</v>
      </c>
      <c r="B1156" s="26" t="s">
        <v>115</v>
      </c>
      <c r="C1156" s="27">
        <v>2010</v>
      </c>
      <c r="D1156" s="23" t="s">
        <v>156</v>
      </c>
      <c r="E1156" s="23" t="s">
        <v>141</v>
      </c>
      <c r="F1156" s="23">
        <v>2008</v>
      </c>
      <c r="H1156" s="27">
        <f t="shared" ref="H1156:J1156" si="525">H1696</f>
        <v>413.64600000000002</v>
      </c>
      <c r="I1156" s="27">
        <f t="shared" si="525"/>
        <v>371.72</v>
      </c>
      <c r="J1156" s="27">
        <f t="shared" si="525"/>
        <v>70.78</v>
      </c>
    </row>
    <row r="1157" spans="1:10" x14ac:dyDescent="0.25">
      <c r="A1157" s="23" t="s">
        <v>103</v>
      </c>
      <c r="B1157" s="26" t="s">
        <v>115</v>
      </c>
      <c r="C1157" s="27">
        <v>2010</v>
      </c>
      <c r="D1157" s="23" t="s">
        <v>156</v>
      </c>
      <c r="E1157" s="23" t="s">
        <v>141</v>
      </c>
      <c r="F1157" s="23">
        <v>2009</v>
      </c>
      <c r="H1157" s="27">
        <f t="shared" ref="H1157:J1157" si="526">H1697</f>
        <v>604.23099999999999</v>
      </c>
      <c r="I1157" s="27">
        <f t="shared" si="526"/>
        <v>492.03199999999998</v>
      </c>
      <c r="J1157" s="27">
        <f t="shared" si="526"/>
        <v>245.25399999999999</v>
      </c>
    </row>
    <row r="1158" spans="1:10" x14ac:dyDescent="0.25">
      <c r="A1158" s="23" t="s">
        <v>103</v>
      </c>
      <c r="B1158" s="26" t="s">
        <v>115</v>
      </c>
      <c r="C1158" s="27">
        <v>2010</v>
      </c>
      <c r="D1158" s="23" t="s">
        <v>156</v>
      </c>
      <c r="E1158" s="23" t="s">
        <v>141</v>
      </c>
      <c r="F1158" s="23">
        <v>2010</v>
      </c>
      <c r="H1158" s="27">
        <f t="shared" ref="H1158:J1158" si="527">H1698</f>
        <v>1144.3489999999999</v>
      </c>
      <c r="I1158" s="27">
        <f t="shared" si="527"/>
        <v>1459.76</v>
      </c>
      <c r="J1158" s="27">
        <f t="shared" si="527"/>
        <v>23.707999999999998</v>
      </c>
    </row>
    <row r="1159" spans="1:10" x14ac:dyDescent="0.25">
      <c r="A1159" s="23" t="s">
        <v>103</v>
      </c>
      <c r="B1159" s="26" t="s">
        <v>115</v>
      </c>
      <c r="C1159" s="27">
        <v>2010</v>
      </c>
      <c r="D1159" s="23" t="s">
        <v>156</v>
      </c>
      <c r="E1159" s="23" t="s">
        <v>141</v>
      </c>
      <c r="F1159" s="23">
        <v>2011</v>
      </c>
      <c r="H1159" s="27">
        <f t="shared" ref="H1159:J1159" si="528">H1699</f>
        <v>889.92200000000003</v>
      </c>
      <c r="I1159" s="27">
        <f t="shared" si="528"/>
        <v>1464.404</v>
      </c>
      <c r="J1159" s="27">
        <f t="shared" si="528"/>
        <v>705.02099999999996</v>
      </c>
    </row>
    <row r="1160" spans="1:10" x14ac:dyDescent="0.25">
      <c r="A1160" s="23" t="s">
        <v>103</v>
      </c>
      <c r="B1160" s="26" t="s">
        <v>115</v>
      </c>
      <c r="C1160" s="27">
        <v>2010</v>
      </c>
      <c r="D1160" s="23" t="s">
        <v>156</v>
      </c>
      <c r="E1160" s="23" t="s">
        <v>141</v>
      </c>
      <c r="F1160" s="23">
        <v>2012</v>
      </c>
      <c r="H1160" s="27">
        <f t="shared" ref="H1160:J1160" si="529">H1700</f>
        <v>62.636000000000003</v>
      </c>
      <c r="I1160" s="27">
        <f t="shared" si="529"/>
        <v>345.15100000000001</v>
      </c>
      <c r="J1160" s="27">
        <f t="shared" si="529"/>
        <v>162.626</v>
      </c>
    </row>
    <row r="1161" spans="1:10" x14ac:dyDescent="0.25">
      <c r="A1161" s="23" t="s">
        <v>103</v>
      </c>
      <c r="B1161" s="26" t="s">
        <v>115</v>
      </c>
      <c r="C1161" s="27">
        <v>2010</v>
      </c>
      <c r="D1161" s="23" t="s">
        <v>156</v>
      </c>
      <c r="E1161" s="23" t="s">
        <v>141</v>
      </c>
      <c r="F1161" s="23">
        <v>2013</v>
      </c>
      <c r="H1161" s="27">
        <f t="shared" ref="H1161:J1161" si="530">H1701</f>
        <v>5128.174</v>
      </c>
      <c r="I1161" s="27">
        <f t="shared" si="530"/>
        <v>3610.1759999999999</v>
      </c>
      <c r="J1161" s="27">
        <f t="shared" si="530"/>
        <v>7.1879999999999997</v>
      </c>
    </row>
    <row r="1162" spans="1:10" x14ac:dyDescent="0.25">
      <c r="A1162" s="23" t="s">
        <v>103</v>
      </c>
      <c r="B1162" s="26" t="s">
        <v>115</v>
      </c>
      <c r="C1162" s="27">
        <v>2010</v>
      </c>
      <c r="D1162" s="23" t="s">
        <v>156</v>
      </c>
      <c r="E1162" s="23" t="s">
        <v>141</v>
      </c>
      <c r="F1162" s="23">
        <v>2014</v>
      </c>
      <c r="H1162" s="27">
        <f t="shared" ref="H1162:J1162" si="531">H1702</f>
        <v>2802.45</v>
      </c>
      <c r="I1162" s="27">
        <f t="shared" si="531"/>
        <v>813.89700000000005</v>
      </c>
      <c r="J1162" s="27">
        <f t="shared" si="531"/>
        <v>20.382999999999999</v>
      </c>
    </row>
    <row r="1163" spans="1:10" x14ac:dyDescent="0.25">
      <c r="A1163" s="23" t="s">
        <v>103</v>
      </c>
      <c r="B1163" s="26" t="s">
        <v>115</v>
      </c>
      <c r="C1163" s="27">
        <v>2010</v>
      </c>
      <c r="D1163" s="23" t="s">
        <v>156</v>
      </c>
      <c r="E1163" s="23" t="s">
        <v>141</v>
      </c>
      <c r="F1163" s="23">
        <v>2015</v>
      </c>
      <c r="H1163" s="27">
        <f t="shared" ref="H1163:J1163" si="532">H1703</f>
        <v>1729.6590000000001</v>
      </c>
      <c r="I1163" s="27">
        <f t="shared" si="532"/>
        <v>359.87799999999999</v>
      </c>
      <c r="J1163" s="27">
        <f t="shared" si="532"/>
        <v>0</v>
      </c>
    </row>
    <row r="1164" spans="1:10" x14ac:dyDescent="0.25">
      <c r="A1164" s="23" t="s">
        <v>103</v>
      </c>
      <c r="B1164" s="26" t="s">
        <v>115</v>
      </c>
      <c r="C1164" s="27">
        <v>2010</v>
      </c>
      <c r="D1164" s="23" t="s">
        <v>156</v>
      </c>
      <c r="E1164" s="23" t="s">
        <v>141</v>
      </c>
      <c r="F1164" s="23">
        <v>2016</v>
      </c>
      <c r="H1164" s="27">
        <f t="shared" ref="H1164:J1164" si="533">H1704</f>
        <v>804.64800000000002</v>
      </c>
      <c r="I1164" s="27">
        <f t="shared" si="533"/>
        <v>2750.7159999999999</v>
      </c>
      <c r="J1164" s="27">
        <f t="shared" si="533"/>
        <v>214.16399999999999</v>
      </c>
    </row>
    <row r="1165" spans="1:10" x14ac:dyDescent="0.25">
      <c r="A1165" s="23" t="s">
        <v>103</v>
      </c>
      <c r="B1165" s="26" t="s">
        <v>115</v>
      </c>
      <c r="C1165" s="27">
        <v>2010</v>
      </c>
      <c r="D1165" s="23" t="s">
        <v>156</v>
      </c>
      <c r="E1165" s="23" t="s">
        <v>141</v>
      </c>
      <c r="F1165" s="23">
        <v>2017</v>
      </c>
      <c r="H1165" s="27">
        <f t="shared" ref="H1165:J1165" si="534">H1705</f>
        <v>2024.3979999999999</v>
      </c>
      <c r="I1165" s="27">
        <f t="shared" si="534"/>
        <v>129.88900000000001</v>
      </c>
      <c r="J1165" s="27">
        <f t="shared" si="534"/>
        <v>1369.0419999999999</v>
      </c>
    </row>
    <row r="1166" spans="1:10" x14ac:dyDescent="0.25">
      <c r="A1166" s="23" t="s">
        <v>103</v>
      </c>
      <c r="B1166" s="26" t="s">
        <v>115</v>
      </c>
      <c r="C1166" s="27">
        <v>2010</v>
      </c>
      <c r="D1166" s="23" t="s">
        <v>156</v>
      </c>
      <c r="E1166" s="23" t="s">
        <v>141</v>
      </c>
      <c r="F1166" s="23">
        <v>2018</v>
      </c>
      <c r="H1166" s="27">
        <f t="shared" ref="H1166:J1166" si="535">H1706</f>
        <v>1500.146</v>
      </c>
      <c r="I1166" s="27">
        <f t="shared" si="535"/>
        <v>305.80700000000002</v>
      </c>
      <c r="J1166" s="27">
        <f t="shared" si="535"/>
        <v>1230.0029999999999</v>
      </c>
    </row>
    <row r="1167" spans="1:10" x14ac:dyDescent="0.25">
      <c r="A1167" s="23" t="s">
        <v>103</v>
      </c>
      <c r="B1167" s="26" t="s">
        <v>115</v>
      </c>
      <c r="C1167" s="27">
        <v>2010</v>
      </c>
      <c r="D1167" s="23" t="s">
        <v>156</v>
      </c>
      <c r="E1167" s="23" t="s">
        <v>141</v>
      </c>
      <c r="F1167" s="23">
        <v>2019</v>
      </c>
      <c r="H1167" s="27">
        <f t="shared" ref="H1167:J1167" si="536">H1707</f>
        <v>2031.7460000000001</v>
      </c>
      <c r="I1167" s="27">
        <f t="shared" si="536"/>
        <v>587.87400000000002</v>
      </c>
      <c r="J1167" s="27">
        <f t="shared" si="536"/>
        <v>0</v>
      </c>
    </row>
    <row r="1168" spans="1:10" x14ac:dyDescent="0.25">
      <c r="A1168" s="23" t="s">
        <v>103</v>
      </c>
      <c r="B1168" s="26" t="s">
        <v>115</v>
      </c>
      <c r="C1168" s="27">
        <v>2010</v>
      </c>
      <c r="D1168" s="23" t="s">
        <v>156</v>
      </c>
      <c r="E1168" s="23" t="s">
        <v>141</v>
      </c>
      <c r="F1168" s="23">
        <v>2020</v>
      </c>
      <c r="H1168" s="27">
        <f t="shared" ref="H1168:J1168" si="537">H1708</f>
        <v>2777.4070000000002</v>
      </c>
      <c r="I1168" s="27">
        <f t="shared" si="537"/>
        <v>54.523000000000003</v>
      </c>
      <c r="J1168" s="27">
        <f t="shared" si="537"/>
        <v>0</v>
      </c>
    </row>
    <row r="1169" spans="1:10" x14ac:dyDescent="0.25">
      <c r="A1169" s="23" t="s">
        <v>103</v>
      </c>
      <c r="B1169" s="26" t="s">
        <v>115</v>
      </c>
      <c r="C1169" s="27">
        <v>2010</v>
      </c>
      <c r="D1169" s="23" t="s">
        <v>156</v>
      </c>
      <c r="E1169" s="23" t="s">
        <v>141</v>
      </c>
      <c r="F1169" s="23">
        <v>2021</v>
      </c>
      <c r="H1169" s="27">
        <f t="shared" ref="H1169:J1169" si="538">H1709</f>
        <v>1367.6020000000001</v>
      </c>
      <c r="I1169" s="27">
        <f t="shared" si="538"/>
        <v>9006.5069999999996</v>
      </c>
      <c r="J1169" s="27">
        <f t="shared" si="538"/>
        <v>44.241999999999997</v>
      </c>
    </row>
    <row r="1170" spans="1:10" x14ac:dyDescent="0.25">
      <c r="A1170" s="23" t="s">
        <v>103</v>
      </c>
      <c r="B1170" s="26" t="s">
        <v>115</v>
      </c>
      <c r="C1170" s="27">
        <v>2010</v>
      </c>
      <c r="D1170" s="23" t="s">
        <v>156</v>
      </c>
      <c r="E1170" s="23" t="s">
        <v>141</v>
      </c>
      <c r="F1170" s="23">
        <v>2022</v>
      </c>
      <c r="H1170" s="27">
        <f t="shared" ref="H1170:J1170" si="539">H1710</f>
        <v>696.90099999999995</v>
      </c>
      <c r="I1170" s="27">
        <f t="shared" si="539"/>
        <v>56.698999999999998</v>
      </c>
      <c r="J1170" s="27">
        <f t="shared" si="539"/>
        <v>2493.5720000000001</v>
      </c>
    </row>
    <row r="1171" spans="1:10" x14ac:dyDescent="0.25">
      <c r="A1171" s="23" t="s">
        <v>103</v>
      </c>
      <c r="B1171" s="26" t="s">
        <v>115</v>
      </c>
      <c r="C1171" s="27">
        <v>2010</v>
      </c>
      <c r="D1171" s="23" t="s">
        <v>156</v>
      </c>
      <c r="E1171" s="23" t="s">
        <v>141</v>
      </c>
      <c r="F1171" s="23">
        <v>2023</v>
      </c>
      <c r="H1171" s="27">
        <f t="shared" ref="H1171:J1171" si="540">H1711</f>
        <v>3392.482</v>
      </c>
      <c r="I1171" s="27">
        <f t="shared" si="540"/>
        <v>1962.277</v>
      </c>
      <c r="J1171" s="27">
        <f t="shared" si="540"/>
        <v>570.29499999999996</v>
      </c>
    </row>
    <row r="1172" spans="1:10" ht="15.75" thickBot="1" x14ac:dyDescent="0.3">
      <c r="A1172" s="28" t="s">
        <v>103</v>
      </c>
      <c r="B1172" s="29" t="s">
        <v>115</v>
      </c>
      <c r="C1172" s="30">
        <v>2010</v>
      </c>
      <c r="D1172" s="28" t="s">
        <v>156</v>
      </c>
      <c r="E1172" s="28" t="s">
        <v>141</v>
      </c>
      <c r="F1172" s="28">
        <v>2024</v>
      </c>
      <c r="G1172" s="28"/>
      <c r="H1172" s="30">
        <f t="shared" ref="H1172:J1173" si="541">H1712</f>
        <v>1224.6189999999999</v>
      </c>
      <c r="I1172" s="30">
        <f t="shared" si="541"/>
        <v>6598.8670000000002</v>
      </c>
      <c r="J1172" s="30">
        <f t="shared" si="541"/>
        <v>426.61099999999999</v>
      </c>
    </row>
    <row r="1173" spans="1:10" ht="15.75" thickTop="1" x14ac:dyDescent="0.25">
      <c r="A1173" s="23" t="s">
        <v>103</v>
      </c>
      <c r="B1173" s="26" t="s">
        <v>115</v>
      </c>
      <c r="C1173" s="27">
        <v>2010</v>
      </c>
      <c r="D1173" s="23" t="s">
        <v>156</v>
      </c>
      <c r="E1173" s="23" t="s">
        <v>80</v>
      </c>
      <c r="F1173" s="23">
        <v>1980</v>
      </c>
      <c r="H1173" s="27">
        <f t="shared" si="541"/>
        <v>8</v>
      </c>
      <c r="I1173" s="27">
        <f t="shared" si="541"/>
        <v>98</v>
      </c>
      <c r="J1173" s="27">
        <f t="shared" si="541"/>
        <v>155</v>
      </c>
    </row>
    <row r="1174" spans="1:10" x14ac:dyDescent="0.25">
      <c r="A1174" s="23" t="s">
        <v>103</v>
      </c>
      <c r="B1174" s="26" t="s">
        <v>115</v>
      </c>
      <c r="C1174" s="27">
        <v>2010</v>
      </c>
      <c r="D1174" s="23" t="s">
        <v>156</v>
      </c>
      <c r="E1174" s="23" t="s">
        <v>80</v>
      </c>
      <c r="F1174" s="23">
        <v>1981</v>
      </c>
      <c r="H1174" s="27">
        <f t="shared" ref="H1174:J1174" si="542">H1714</f>
        <v>39</v>
      </c>
      <c r="I1174" s="27">
        <f t="shared" si="542"/>
        <v>178</v>
      </c>
      <c r="J1174" s="27">
        <f t="shared" si="542"/>
        <v>4104</v>
      </c>
    </row>
    <row r="1175" spans="1:10" x14ac:dyDescent="0.25">
      <c r="A1175" s="23" t="s">
        <v>103</v>
      </c>
      <c r="B1175" s="26" t="s">
        <v>115</v>
      </c>
      <c r="C1175" s="27">
        <v>2010</v>
      </c>
      <c r="D1175" s="23" t="s">
        <v>156</v>
      </c>
      <c r="E1175" s="23" t="s">
        <v>80</v>
      </c>
      <c r="F1175" s="23">
        <v>1982</v>
      </c>
      <c r="H1175" s="27">
        <f t="shared" ref="H1175:J1175" si="543">H1715</f>
        <v>2</v>
      </c>
      <c r="I1175" s="27">
        <f t="shared" si="543"/>
        <v>107</v>
      </c>
      <c r="J1175" s="27">
        <f t="shared" si="543"/>
        <v>892</v>
      </c>
    </row>
    <row r="1176" spans="1:10" x14ac:dyDescent="0.25">
      <c r="A1176" s="23" t="s">
        <v>103</v>
      </c>
      <c r="B1176" s="26" t="s">
        <v>115</v>
      </c>
      <c r="C1176" s="27">
        <v>2010</v>
      </c>
      <c r="D1176" s="23" t="s">
        <v>156</v>
      </c>
      <c r="E1176" s="23" t="s">
        <v>80</v>
      </c>
      <c r="F1176" s="23">
        <v>1983</v>
      </c>
      <c r="H1176" s="27">
        <f t="shared" ref="H1176:J1176" si="544">H1716</f>
        <v>36</v>
      </c>
      <c r="I1176" s="27">
        <f t="shared" si="544"/>
        <v>144</v>
      </c>
      <c r="J1176" s="27">
        <f t="shared" si="544"/>
        <v>7673</v>
      </c>
    </row>
    <row r="1177" spans="1:10" x14ac:dyDescent="0.25">
      <c r="A1177" s="23" t="s">
        <v>103</v>
      </c>
      <c r="B1177" s="26" t="s">
        <v>115</v>
      </c>
      <c r="C1177" s="27">
        <v>2010</v>
      </c>
      <c r="D1177" s="23" t="s">
        <v>156</v>
      </c>
      <c r="E1177" s="23" t="s">
        <v>80</v>
      </c>
      <c r="F1177" s="23">
        <v>1984</v>
      </c>
      <c r="H1177" s="27">
        <f t="shared" ref="H1177:J1177" si="545">H1717</f>
        <v>33</v>
      </c>
      <c r="I1177" s="27">
        <f t="shared" si="545"/>
        <v>16</v>
      </c>
      <c r="J1177" s="27">
        <f t="shared" si="545"/>
        <v>324</v>
      </c>
    </row>
    <row r="1178" spans="1:10" x14ac:dyDescent="0.25">
      <c r="A1178" s="23" t="s">
        <v>103</v>
      </c>
      <c r="B1178" s="26" t="s">
        <v>115</v>
      </c>
      <c r="C1178" s="27">
        <v>2010</v>
      </c>
      <c r="D1178" s="23" t="s">
        <v>156</v>
      </c>
      <c r="E1178" s="23" t="s">
        <v>80</v>
      </c>
      <c r="F1178" s="23">
        <v>1985</v>
      </c>
      <c r="H1178" s="27">
        <f t="shared" ref="H1178:J1178" si="546">H1718</f>
        <v>0</v>
      </c>
      <c r="I1178" s="27">
        <f t="shared" si="546"/>
        <v>56</v>
      </c>
      <c r="J1178" s="27">
        <f t="shared" si="546"/>
        <v>475</v>
      </c>
    </row>
    <row r="1179" spans="1:10" x14ac:dyDescent="0.25">
      <c r="A1179" s="23" t="s">
        <v>103</v>
      </c>
      <c r="B1179" s="26" t="s">
        <v>115</v>
      </c>
      <c r="C1179" s="27">
        <v>2010</v>
      </c>
      <c r="D1179" s="23" t="s">
        <v>156</v>
      </c>
      <c r="E1179" s="23" t="s">
        <v>80</v>
      </c>
      <c r="F1179" s="23">
        <v>1986</v>
      </c>
      <c r="H1179" s="27">
        <f t="shared" ref="H1179:J1179" si="547">H1719</f>
        <v>58</v>
      </c>
      <c r="I1179" s="27">
        <f t="shared" si="547"/>
        <v>54</v>
      </c>
      <c r="J1179" s="27">
        <f t="shared" si="547"/>
        <v>832</v>
      </c>
    </row>
    <row r="1180" spans="1:10" x14ac:dyDescent="0.25">
      <c r="A1180" s="23" t="s">
        <v>103</v>
      </c>
      <c r="B1180" s="26" t="s">
        <v>115</v>
      </c>
      <c r="C1180" s="27">
        <v>2010</v>
      </c>
      <c r="D1180" s="23" t="s">
        <v>156</v>
      </c>
      <c r="E1180" s="23" t="s">
        <v>80</v>
      </c>
      <c r="F1180" s="23">
        <v>1987</v>
      </c>
      <c r="H1180" s="27">
        <f t="shared" ref="H1180:J1180" si="548">H1720</f>
        <v>95</v>
      </c>
      <c r="I1180" s="27">
        <f t="shared" si="548"/>
        <v>187</v>
      </c>
      <c r="J1180" s="27">
        <f t="shared" si="548"/>
        <v>2549</v>
      </c>
    </row>
    <row r="1181" spans="1:10" x14ac:dyDescent="0.25">
      <c r="A1181" s="23" t="s">
        <v>103</v>
      </c>
      <c r="B1181" s="26" t="s">
        <v>115</v>
      </c>
      <c r="C1181" s="27">
        <v>2010</v>
      </c>
      <c r="D1181" s="23" t="s">
        <v>156</v>
      </c>
      <c r="E1181" s="23" t="s">
        <v>80</v>
      </c>
      <c r="F1181" s="23">
        <v>1988</v>
      </c>
      <c r="H1181" s="27">
        <f t="shared" ref="H1181:J1181" si="549">H1721</f>
        <v>9</v>
      </c>
      <c r="I1181" s="27">
        <f t="shared" si="549"/>
        <v>123</v>
      </c>
      <c r="J1181" s="27">
        <f t="shared" si="549"/>
        <v>416</v>
      </c>
    </row>
    <row r="1182" spans="1:10" x14ac:dyDescent="0.25">
      <c r="A1182" s="23" t="s">
        <v>103</v>
      </c>
      <c r="B1182" s="26" t="s">
        <v>115</v>
      </c>
      <c r="C1182" s="27">
        <v>2010</v>
      </c>
      <c r="D1182" s="23" t="s">
        <v>156</v>
      </c>
      <c r="E1182" s="23" t="s">
        <v>80</v>
      </c>
      <c r="F1182" s="23">
        <v>1989</v>
      </c>
      <c r="H1182" s="27">
        <f t="shared" ref="H1182:J1182" si="550">H1722</f>
        <v>43</v>
      </c>
      <c r="I1182" s="27">
        <f t="shared" si="550"/>
        <v>130</v>
      </c>
      <c r="J1182" s="27">
        <f t="shared" si="550"/>
        <v>690</v>
      </c>
    </row>
    <row r="1183" spans="1:10" x14ac:dyDescent="0.25">
      <c r="A1183" s="23" t="s">
        <v>103</v>
      </c>
      <c r="B1183" s="26" t="s">
        <v>115</v>
      </c>
      <c r="C1183" s="27">
        <v>2010</v>
      </c>
      <c r="D1183" s="23" t="s">
        <v>156</v>
      </c>
      <c r="E1183" s="23" t="s">
        <v>80</v>
      </c>
      <c r="F1183" s="23">
        <v>1990</v>
      </c>
      <c r="H1183" s="27">
        <f t="shared" ref="H1183:J1183" si="551">H1723</f>
        <v>198</v>
      </c>
      <c r="I1183" s="27">
        <f t="shared" si="551"/>
        <v>141</v>
      </c>
      <c r="J1183" s="27">
        <f t="shared" si="551"/>
        <v>1593</v>
      </c>
    </row>
    <row r="1184" spans="1:10" x14ac:dyDescent="0.25">
      <c r="A1184" s="23" t="s">
        <v>103</v>
      </c>
      <c r="B1184" s="26" t="s">
        <v>115</v>
      </c>
      <c r="C1184" s="27">
        <v>2010</v>
      </c>
      <c r="D1184" s="23" t="s">
        <v>156</v>
      </c>
      <c r="E1184" s="23" t="s">
        <v>80</v>
      </c>
      <c r="F1184" s="23">
        <v>1991</v>
      </c>
      <c r="H1184" s="27">
        <f t="shared" ref="H1184:J1184" si="552">H1724</f>
        <v>1</v>
      </c>
      <c r="I1184" s="27">
        <f t="shared" si="552"/>
        <v>221</v>
      </c>
      <c r="J1184" s="27">
        <f t="shared" si="552"/>
        <v>1599</v>
      </c>
    </row>
    <row r="1185" spans="1:10" x14ac:dyDescent="0.25">
      <c r="A1185" s="23" t="s">
        <v>103</v>
      </c>
      <c r="B1185" s="26" t="s">
        <v>115</v>
      </c>
      <c r="C1185" s="27">
        <v>2010</v>
      </c>
      <c r="D1185" s="23" t="s">
        <v>156</v>
      </c>
      <c r="E1185" s="23" t="s">
        <v>80</v>
      </c>
      <c r="F1185" s="23">
        <v>1992</v>
      </c>
      <c r="H1185" s="27">
        <f t="shared" ref="H1185:J1185" si="553">H1725</f>
        <v>76</v>
      </c>
      <c r="I1185" s="27">
        <f t="shared" si="553"/>
        <v>297</v>
      </c>
      <c r="J1185" s="27">
        <f t="shared" si="553"/>
        <v>4203</v>
      </c>
    </row>
    <row r="1186" spans="1:10" x14ac:dyDescent="0.25">
      <c r="A1186" s="23" t="s">
        <v>103</v>
      </c>
      <c r="B1186" s="26" t="s">
        <v>115</v>
      </c>
      <c r="C1186" s="27">
        <v>2010</v>
      </c>
      <c r="D1186" s="23" t="s">
        <v>156</v>
      </c>
      <c r="E1186" s="23" t="s">
        <v>80</v>
      </c>
      <c r="F1186" s="23">
        <v>1993</v>
      </c>
      <c r="H1186" s="27">
        <f t="shared" ref="H1186:J1186" si="554">H1726</f>
        <v>97</v>
      </c>
      <c r="I1186" s="27">
        <f t="shared" si="554"/>
        <v>75</v>
      </c>
      <c r="J1186" s="27">
        <f t="shared" si="554"/>
        <v>240</v>
      </c>
    </row>
    <row r="1187" spans="1:10" x14ac:dyDescent="0.25">
      <c r="A1187" s="23" t="s">
        <v>103</v>
      </c>
      <c r="B1187" s="26" t="s">
        <v>115</v>
      </c>
      <c r="C1187" s="27">
        <v>2010</v>
      </c>
      <c r="D1187" s="23" t="s">
        <v>156</v>
      </c>
      <c r="E1187" s="23" t="s">
        <v>80</v>
      </c>
      <c r="F1187" s="23">
        <v>1994</v>
      </c>
      <c r="H1187" s="27">
        <f t="shared" ref="H1187:J1187" si="555">H1727</f>
        <v>57</v>
      </c>
      <c r="I1187" s="27">
        <f t="shared" si="555"/>
        <v>163</v>
      </c>
      <c r="J1187" s="27">
        <f t="shared" si="555"/>
        <v>12316</v>
      </c>
    </row>
    <row r="1188" spans="1:10" x14ac:dyDescent="0.25">
      <c r="A1188" s="23" t="s">
        <v>103</v>
      </c>
      <c r="B1188" s="26" t="s">
        <v>115</v>
      </c>
      <c r="C1188" s="27">
        <v>2010</v>
      </c>
      <c r="D1188" s="23" t="s">
        <v>156</v>
      </c>
      <c r="E1188" s="23" t="s">
        <v>80</v>
      </c>
      <c r="F1188" s="23">
        <v>1995</v>
      </c>
      <c r="H1188" s="27">
        <f t="shared" ref="H1188:J1188" si="556">H1728</f>
        <v>31</v>
      </c>
      <c r="I1188" s="27">
        <f t="shared" si="556"/>
        <v>131</v>
      </c>
      <c r="J1188" s="27">
        <f t="shared" si="556"/>
        <v>3854</v>
      </c>
    </row>
    <row r="1189" spans="1:10" x14ac:dyDescent="0.25">
      <c r="A1189" s="23" t="s">
        <v>103</v>
      </c>
      <c r="B1189" s="26" t="s">
        <v>115</v>
      </c>
      <c r="C1189" s="27">
        <v>2010</v>
      </c>
      <c r="D1189" s="23" t="s">
        <v>156</v>
      </c>
      <c r="E1189" s="23" t="s">
        <v>80</v>
      </c>
      <c r="F1189" s="23">
        <v>1996</v>
      </c>
      <c r="H1189" s="27">
        <f t="shared" ref="H1189:J1189" si="557">H1729</f>
        <v>6</v>
      </c>
      <c r="I1189" s="27">
        <f t="shared" si="557"/>
        <v>184</v>
      </c>
      <c r="J1189" s="27">
        <f t="shared" si="557"/>
        <v>471</v>
      </c>
    </row>
    <row r="1190" spans="1:10" x14ac:dyDescent="0.25">
      <c r="A1190" s="23" t="s">
        <v>103</v>
      </c>
      <c r="B1190" s="26" t="s">
        <v>115</v>
      </c>
      <c r="C1190" s="27">
        <v>2010</v>
      </c>
      <c r="D1190" s="23" t="s">
        <v>156</v>
      </c>
      <c r="E1190" s="23" t="s">
        <v>80</v>
      </c>
      <c r="F1190" s="23">
        <v>1997</v>
      </c>
      <c r="H1190" s="27">
        <f t="shared" ref="H1190:J1190" si="558">H1730</f>
        <v>97</v>
      </c>
      <c r="I1190" s="27">
        <f t="shared" si="558"/>
        <v>242</v>
      </c>
      <c r="J1190" s="27">
        <f t="shared" si="558"/>
        <v>2591</v>
      </c>
    </row>
    <row r="1191" spans="1:10" x14ac:dyDescent="0.25">
      <c r="A1191" s="23" t="s">
        <v>103</v>
      </c>
      <c r="B1191" s="26" t="s">
        <v>115</v>
      </c>
      <c r="C1191" s="27">
        <v>2010</v>
      </c>
      <c r="D1191" s="23" t="s">
        <v>156</v>
      </c>
      <c r="E1191" s="23" t="s">
        <v>80</v>
      </c>
      <c r="F1191" s="23">
        <v>1998</v>
      </c>
      <c r="H1191" s="27">
        <f t="shared" ref="H1191:J1191" si="559">H1731</f>
        <v>11</v>
      </c>
      <c r="I1191" s="27">
        <f t="shared" si="559"/>
        <v>390</v>
      </c>
      <c r="J1191" s="27">
        <f t="shared" si="559"/>
        <v>1970</v>
      </c>
    </row>
    <row r="1192" spans="1:10" x14ac:dyDescent="0.25">
      <c r="A1192" s="23" t="s">
        <v>103</v>
      </c>
      <c r="B1192" s="26" t="s">
        <v>115</v>
      </c>
      <c r="C1192" s="27">
        <v>2010</v>
      </c>
      <c r="D1192" s="23" t="s">
        <v>156</v>
      </c>
      <c r="E1192" s="23" t="s">
        <v>80</v>
      </c>
      <c r="F1192" s="23">
        <v>1999</v>
      </c>
      <c r="H1192" s="27">
        <f t="shared" ref="H1192:J1192" si="560">H1732</f>
        <v>166</v>
      </c>
      <c r="I1192" s="27">
        <f t="shared" si="560"/>
        <v>234</v>
      </c>
      <c r="J1192" s="27">
        <f t="shared" si="560"/>
        <v>1348</v>
      </c>
    </row>
    <row r="1193" spans="1:10" x14ac:dyDescent="0.25">
      <c r="A1193" s="23" t="s">
        <v>103</v>
      </c>
      <c r="B1193" s="26" t="s">
        <v>115</v>
      </c>
      <c r="C1193" s="27">
        <v>2010</v>
      </c>
      <c r="D1193" s="23" t="s">
        <v>156</v>
      </c>
      <c r="E1193" s="23" t="s">
        <v>80</v>
      </c>
      <c r="F1193" s="23">
        <v>2000</v>
      </c>
      <c r="H1193" s="27">
        <f t="shared" ref="H1193:J1193" si="561">H1733</f>
        <v>43</v>
      </c>
      <c r="I1193" s="27">
        <f t="shared" si="561"/>
        <v>146</v>
      </c>
      <c r="J1193" s="27">
        <f t="shared" si="561"/>
        <v>919</v>
      </c>
    </row>
    <row r="1194" spans="1:10" x14ac:dyDescent="0.25">
      <c r="A1194" s="23" t="s">
        <v>103</v>
      </c>
      <c r="B1194" s="26" t="s">
        <v>115</v>
      </c>
      <c r="C1194" s="27">
        <v>2010</v>
      </c>
      <c r="D1194" s="23" t="s">
        <v>156</v>
      </c>
      <c r="E1194" s="23" t="s">
        <v>80</v>
      </c>
      <c r="F1194" s="23">
        <v>2001</v>
      </c>
      <c r="H1194" s="27">
        <f t="shared" ref="H1194:J1194" si="562">H1734</f>
        <v>62</v>
      </c>
      <c r="I1194" s="27">
        <f t="shared" si="562"/>
        <v>128</v>
      </c>
      <c r="J1194" s="27">
        <f t="shared" si="562"/>
        <v>3451</v>
      </c>
    </row>
    <row r="1195" spans="1:10" x14ac:dyDescent="0.25">
      <c r="A1195" s="23" t="s">
        <v>103</v>
      </c>
      <c r="B1195" s="26" t="s">
        <v>115</v>
      </c>
      <c r="C1195" s="27">
        <v>2010</v>
      </c>
      <c r="D1195" s="23" t="s">
        <v>156</v>
      </c>
      <c r="E1195" s="23" t="s">
        <v>80</v>
      </c>
      <c r="F1195" s="23">
        <v>2002</v>
      </c>
      <c r="H1195" s="27">
        <f t="shared" ref="H1195:J1195" si="563">H1735</f>
        <v>83</v>
      </c>
      <c r="I1195" s="27">
        <f t="shared" si="563"/>
        <v>175</v>
      </c>
      <c r="J1195" s="27">
        <f t="shared" si="563"/>
        <v>1958</v>
      </c>
    </row>
    <row r="1196" spans="1:10" x14ac:dyDescent="0.25">
      <c r="A1196" s="23" t="s">
        <v>103</v>
      </c>
      <c r="B1196" s="26" t="s">
        <v>115</v>
      </c>
      <c r="C1196" s="27">
        <v>2010</v>
      </c>
      <c r="D1196" s="23" t="s">
        <v>156</v>
      </c>
      <c r="E1196" s="23" t="s">
        <v>80</v>
      </c>
      <c r="F1196" s="23">
        <v>2003</v>
      </c>
      <c r="H1196" s="27">
        <f t="shared" ref="H1196:J1196" si="564">H1736</f>
        <v>32</v>
      </c>
      <c r="I1196" s="27">
        <f t="shared" si="564"/>
        <v>88</v>
      </c>
      <c r="J1196" s="27">
        <f t="shared" si="564"/>
        <v>76138</v>
      </c>
    </row>
    <row r="1197" spans="1:10" x14ac:dyDescent="0.25">
      <c r="A1197" s="23" t="s">
        <v>103</v>
      </c>
      <c r="B1197" s="26" t="s">
        <v>115</v>
      </c>
      <c r="C1197" s="27">
        <v>2010</v>
      </c>
      <c r="D1197" s="23" t="s">
        <v>156</v>
      </c>
      <c r="E1197" s="23" t="s">
        <v>80</v>
      </c>
      <c r="F1197" s="23">
        <v>2004</v>
      </c>
      <c r="H1197" s="27">
        <f t="shared" ref="H1197:J1197" si="565">H1737</f>
        <v>105</v>
      </c>
      <c r="I1197" s="27">
        <f t="shared" si="565"/>
        <v>75</v>
      </c>
      <c r="J1197" s="27">
        <f t="shared" si="565"/>
        <v>1452</v>
      </c>
    </row>
    <row r="1198" spans="1:10" x14ac:dyDescent="0.25">
      <c r="A1198" s="23" t="s">
        <v>103</v>
      </c>
      <c r="B1198" s="26" t="s">
        <v>115</v>
      </c>
      <c r="C1198" s="27">
        <v>2010</v>
      </c>
      <c r="D1198" s="23" t="s">
        <v>156</v>
      </c>
      <c r="E1198" s="23" t="s">
        <v>80</v>
      </c>
      <c r="F1198" s="23">
        <v>2005</v>
      </c>
      <c r="H1198" s="27">
        <f t="shared" ref="H1198:J1198" si="566">H1738</f>
        <v>69</v>
      </c>
      <c r="I1198" s="27">
        <f t="shared" si="566"/>
        <v>271</v>
      </c>
      <c r="J1198" s="27">
        <f t="shared" si="566"/>
        <v>9411</v>
      </c>
    </row>
    <row r="1199" spans="1:10" x14ac:dyDescent="0.25">
      <c r="A1199" s="23" t="s">
        <v>103</v>
      </c>
      <c r="B1199" s="26" t="s">
        <v>115</v>
      </c>
      <c r="C1199" s="27">
        <v>2010</v>
      </c>
      <c r="D1199" s="23" t="s">
        <v>156</v>
      </c>
      <c r="E1199" s="23" t="s">
        <v>80</v>
      </c>
      <c r="F1199" s="23">
        <v>2006</v>
      </c>
      <c r="H1199" s="27">
        <f t="shared" ref="H1199:J1199" si="567">H1739</f>
        <v>31</v>
      </c>
      <c r="I1199" s="27">
        <f t="shared" si="567"/>
        <v>166</v>
      </c>
      <c r="J1199" s="27">
        <f t="shared" si="567"/>
        <v>16157</v>
      </c>
    </row>
    <row r="1200" spans="1:10" x14ac:dyDescent="0.25">
      <c r="A1200" s="23" t="s">
        <v>103</v>
      </c>
      <c r="B1200" s="26" t="s">
        <v>115</v>
      </c>
      <c r="C1200" s="27">
        <v>2010</v>
      </c>
      <c r="D1200" s="23" t="s">
        <v>156</v>
      </c>
      <c r="E1200" s="23" t="s">
        <v>80</v>
      </c>
      <c r="F1200" s="23">
        <v>2007</v>
      </c>
      <c r="H1200" s="27">
        <f t="shared" ref="H1200:J1200" si="568">H1740</f>
        <v>83</v>
      </c>
      <c r="I1200" s="27">
        <f t="shared" si="568"/>
        <v>94</v>
      </c>
      <c r="J1200" s="27">
        <f t="shared" si="568"/>
        <v>2436</v>
      </c>
    </row>
    <row r="1201" spans="1:10" x14ac:dyDescent="0.25">
      <c r="A1201" s="23" t="s">
        <v>103</v>
      </c>
      <c r="B1201" s="26" t="s">
        <v>115</v>
      </c>
      <c r="C1201" s="27">
        <v>2010</v>
      </c>
      <c r="D1201" s="23" t="s">
        <v>156</v>
      </c>
      <c r="E1201" s="23" t="s">
        <v>80</v>
      </c>
      <c r="F1201" s="23">
        <v>2008</v>
      </c>
      <c r="H1201" s="27">
        <f t="shared" ref="H1201:J1201" si="569">H1741</f>
        <v>45</v>
      </c>
      <c r="I1201" s="27">
        <f t="shared" si="569"/>
        <v>49</v>
      </c>
      <c r="J1201" s="27">
        <f t="shared" si="569"/>
        <v>1674</v>
      </c>
    </row>
    <row r="1202" spans="1:10" x14ac:dyDescent="0.25">
      <c r="A1202" s="23" t="s">
        <v>103</v>
      </c>
      <c r="B1202" s="26" t="s">
        <v>115</v>
      </c>
      <c r="C1202" s="27">
        <v>2010</v>
      </c>
      <c r="D1202" s="23" t="s">
        <v>156</v>
      </c>
      <c r="E1202" s="23" t="s">
        <v>80</v>
      </c>
      <c r="F1202" s="23">
        <v>2009</v>
      </c>
      <c r="H1202" s="27">
        <f t="shared" ref="H1202:J1202" si="570">H1742</f>
        <v>57</v>
      </c>
      <c r="I1202" s="27">
        <f t="shared" si="570"/>
        <v>154</v>
      </c>
      <c r="J1202" s="27">
        <f t="shared" si="570"/>
        <v>2603</v>
      </c>
    </row>
    <row r="1203" spans="1:10" x14ac:dyDescent="0.25">
      <c r="A1203" s="23" t="s">
        <v>103</v>
      </c>
      <c r="B1203" s="26" t="s">
        <v>115</v>
      </c>
      <c r="C1203" s="27">
        <v>2010</v>
      </c>
      <c r="D1203" s="23" t="s">
        <v>156</v>
      </c>
      <c r="E1203" s="23" t="s">
        <v>80</v>
      </c>
      <c r="F1203" s="23">
        <v>2010</v>
      </c>
      <c r="H1203" s="27">
        <f t="shared" ref="H1203:J1203" si="571">H1743</f>
        <v>109</v>
      </c>
      <c r="I1203" s="27">
        <f t="shared" si="571"/>
        <v>254</v>
      </c>
      <c r="J1203" s="27">
        <f t="shared" si="571"/>
        <v>9056</v>
      </c>
    </row>
    <row r="1204" spans="1:10" x14ac:dyDescent="0.25">
      <c r="A1204" s="23" t="s">
        <v>103</v>
      </c>
      <c r="B1204" s="26" t="s">
        <v>115</v>
      </c>
      <c r="C1204" s="27">
        <v>2010</v>
      </c>
      <c r="D1204" s="23" t="s">
        <v>156</v>
      </c>
      <c r="E1204" s="23" t="s">
        <v>80</v>
      </c>
      <c r="F1204" s="23">
        <v>2011</v>
      </c>
      <c r="H1204" s="27">
        <f t="shared" ref="H1204:J1204" si="572">H1744</f>
        <v>16</v>
      </c>
      <c r="I1204" s="27">
        <f t="shared" si="572"/>
        <v>58</v>
      </c>
      <c r="J1204" s="27">
        <f t="shared" si="572"/>
        <v>1435</v>
      </c>
    </row>
    <row r="1205" spans="1:10" x14ac:dyDescent="0.25">
      <c r="A1205" s="23" t="s">
        <v>103</v>
      </c>
      <c r="B1205" s="26" t="s">
        <v>115</v>
      </c>
      <c r="C1205" s="27">
        <v>2010</v>
      </c>
      <c r="D1205" s="23" t="s">
        <v>156</v>
      </c>
      <c r="E1205" s="23" t="s">
        <v>80</v>
      </c>
      <c r="F1205" s="23">
        <v>2012</v>
      </c>
      <c r="H1205" s="27">
        <f t="shared" ref="H1205:J1205" si="573">H1745</f>
        <v>320</v>
      </c>
      <c r="I1205" s="27">
        <f t="shared" si="573"/>
        <v>66</v>
      </c>
      <c r="J1205" s="27">
        <f t="shared" si="573"/>
        <v>3681</v>
      </c>
    </row>
    <row r="1206" spans="1:10" x14ac:dyDescent="0.25">
      <c r="A1206" s="23" t="s">
        <v>103</v>
      </c>
      <c r="B1206" s="26" t="s">
        <v>115</v>
      </c>
      <c r="C1206" s="27">
        <v>2010</v>
      </c>
      <c r="D1206" s="23" t="s">
        <v>156</v>
      </c>
      <c r="E1206" s="23" t="s">
        <v>80</v>
      </c>
      <c r="F1206" s="23">
        <v>2013</v>
      </c>
      <c r="H1206" s="27">
        <f t="shared" ref="H1206:J1206" si="574">H1746</f>
        <v>174</v>
      </c>
      <c r="I1206" s="27">
        <f t="shared" si="574"/>
        <v>116</v>
      </c>
      <c r="J1206" s="27">
        <f t="shared" si="574"/>
        <v>6659</v>
      </c>
    </row>
    <row r="1207" spans="1:10" x14ac:dyDescent="0.25">
      <c r="A1207" s="23" t="s">
        <v>103</v>
      </c>
      <c r="B1207" s="26" t="s">
        <v>115</v>
      </c>
      <c r="C1207" s="27">
        <v>2010</v>
      </c>
      <c r="D1207" s="23" t="s">
        <v>156</v>
      </c>
      <c r="E1207" s="23" t="s">
        <v>80</v>
      </c>
      <c r="F1207" s="23">
        <v>2014</v>
      </c>
      <c r="H1207" s="27">
        <f t="shared" ref="H1207:J1207" si="575">H1747</f>
        <v>45</v>
      </c>
      <c r="I1207" s="27">
        <f t="shared" si="575"/>
        <v>199</v>
      </c>
      <c r="J1207" s="27">
        <f t="shared" si="575"/>
        <v>2839</v>
      </c>
    </row>
    <row r="1208" spans="1:10" x14ac:dyDescent="0.25">
      <c r="A1208" s="23" t="s">
        <v>103</v>
      </c>
      <c r="B1208" s="26" t="s">
        <v>115</v>
      </c>
      <c r="C1208" s="27">
        <v>2010</v>
      </c>
      <c r="D1208" s="23" t="s">
        <v>156</v>
      </c>
      <c r="E1208" s="23" t="s">
        <v>80</v>
      </c>
      <c r="F1208" s="23">
        <v>2015</v>
      </c>
      <c r="H1208" s="27">
        <f t="shared" ref="H1208:J1208" si="576">H1748</f>
        <v>61</v>
      </c>
      <c r="I1208" s="27">
        <f t="shared" si="576"/>
        <v>141</v>
      </c>
      <c r="J1208" s="27">
        <f t="shared" si="576"/>
        <v>14933</v>
      </c>
    </row>
    <row r="1209" spans="1:10" x14ac:dyDescent="0.25">
      <c r="A1209" s="23" t="s">
        <v>103</v>
      </c>
      <c r="B1209" s="26" t="s">
        <v>115</v>
      </c>
      <c r="C1209" s="27">
        <v>2010</v>
      </c>
      <c r="D1209" s="23" t="s">
        <v>156</v>
      </c>
      <c r="E1209" s="23" t="s">
        <v>80</v>
      </c>
      <c r="F1209" s="23">
        <v>2016</v>
      </c>
      <c r="H1209" s="27">
        <f t="shared" ref="H1209:J1209" si="577">H1749</f>
        <v>37</v>
      </c>
      <c r="I1209" s="27">
        <f t="shared" si="577"/>
        <v>92</v>
      </c>
      <c r="J1209" s="27">
        <f t="shared" si="577"/>
        <v>5178</v>
      </c>
    </row>
    <row r="1210" spans="1:10" x14ac:dyDescent="0.25">
      <c r="A1210" s="23" t="s">
        <v>103</v>
      </c>
      <c r="B1210" s="26" t="s">
        <v>115</v>
      </c>
      <c r="C1210" s="27">
        <v>2010</v>
      </c>
      <c r="D1210" s="23" t="s">
        <v>156</v>
      </c>
      <c r="E1210" s="23" t="s">
        <v>80</v>
      </c>
      <c r="F1210" s="23">
        <v>2017</v>
      </c>
      <c r="H1210" s="27">
        <f t="shared" ref="H1210:J1210" si="578">H1750</f>
        <v>149</v>
      </c>
      <c r="I1210" s="27">
        <f t="shared" si="578"/>
        <v>50</v>
      </c>
      <c r="J1210" s="27">
        <f t="shared" si="578"/>
        <v>10531</v>
      </c>
    </row>
    <row r="1211" spans="1:10" x14ac:dyDescent="0.25">
      <c r="A1211" s="23" t="s">
        <v>103</v>
      </c>
      <c r="B1211" s="26" t="s">
        <v>115</v>
      </c>
      <c r="C1211" s="27">
        <v>2010</v>
      </c>
      <c r="D1211" s="23" t="s">
        <v>156</v>
      </c>
      <c r="E1211" s="23" t="s">
        <v>80</v>
      </c>
      <c r="F1211" s="23">
        <v>2018</v>
      </c>
      <c r="H1211" s="27">
        <f t="shared" ref="H1211:J1211" si="579">H1751</f>
        <v>94</v>
      </c>
      <c r="I1211" s="27">
        <f t="shared" si="579"/>
        <v>100</v>
      </c>
      <c r="J1211" s="27">
        <f t="shared" si="579"/>
        <v>24015</v>
      </c>
    </row>
    <row r="1212" spans="1:10" x14ac:dyDescent="0.25">
      <c r="A1212" s="23" t="s">
        <v>103</v>
      </c>
      <c r="B1212" s="26" t="s">
        <v>115</v>
      </c>
      <c r="C1212" s="27">
        <v>2010</v>
      </c>
      <c r="D1212" s="23" t="s">
        <v>156</v>
      </c>
      <c r="E1212" s="23" t="s">
        <v>80</v>
      </c>
      <c r="F1212" s="23">
        <v>2019</v>
      </c>
      <c r="H1212" s="27">
        <f t="shared" ref="H1212:J1212" si="580">H1752</f>
        <v>99</v>
      </c>
      <c r="I1212" s="27">
        <f t="shared" si="580"/>
        <v>67</v>
      </c>
      <c r="J1212" s="27">
        <f t="shared" si="580"/>
        <v>23897</v>
      </c>
    </row>
    <row r="1213" spans="1:10" x14ac:dyDescent="0.25">
      <c r="A1213" s="23" t="s">
        <v>103</v>
      </c>
      <c r="B1213" s="26" t="s">
        <v>115</v>
      </c>
      <c r="C1213" s="27">
        <v>2010</v>
      </c>
      <c r="D1213" s="23" t="s">
        <v>156</v>
      </c>
      <c r="E1213" s="23" t="s">
        <v>80</v>
      </c>
      <c r="F1213" s="23">
        <v>2020</v>
      </c>
      <c r="H1213" s="27">
        <f t="shared" ref="H1213:J1213" si="581">H1753</f>
        <v>154</v>
      </c>
      <c r="I1213" s="27">
        <f t="shared" si="581"/>
        <v>86</v>
      </c>
      <c r="J1213" s="27">
        <f t="shared" si="581"/>
        <v>26513</v>
      </c>
    </row>
    <row r="1214" spans="1:10" x14ac:dyDescent="0.25">
      <c r="A1214" s="23" t="s">
        <v>103</v>
      </c>
      <c r="B1214" s="26" t="s">
        <v>115</v>
      </c>
      <c r="C1214" s="27">
        <v>2010</v>
      </c>
      <c r="D1214" s="23" t="s">
        <v>156</v>
      </c>
      <c r="E1214" s="23" t="s">
        <v>80</v>
      </c>
      <c r="F1214" s="23">
        <v>2021</v>
      </c>
      <c r="H1214" s="27">
        <f t="shared" ref="H1214:J1214" si="582">H1754</f>
        <v>103</v>
      </c>
      <c r="I1214" s="27">
        <f t="shared" si="582"/>
        <v>358</v>
      </c>
      <c r="J1214" s="27">
        <f t="shared" si="582"/>
        <v>19690</v>
      </c>
    </row>
    <row r="1215" spans="1:10" x14ac:dyDescent="0.25">
      <c r="A1215" s="23" t="s">
        <v>103</v>
      </c>
      <c r="B1215" s="26" t="s">
        <v>115</v>
      </c>
      <c r="C1215" s="27">
        <v>2010</v>
      </c>
      <c r="D1215" s="23" t="s">
        <v>156</v>
      </c>
      <c r="E1215" s="23" t="s">
        <v>80</v>
      </c>
      <c r="F1215" s="23">
        <v>2022</v>
      </c>
      <c r="H1215" s="27">
        <f t="shared" ref="H1215:J1215" si="583">H1755</f>
        <v>140</v>
      </c>
      <c r="I1215" s="27">
        <f t="shared" si="583"/>
        <v>45</v>
      </c>
      <c r="J1215" s="27">
        <f t="shared" si="583"/>
        <v>71502</v>
      </c>
    </row>
    <row r="1216" spans="1:10" x14ac:dyDescent="0.25">
      <c r="A1216" s="23" t="s">
        <v>103</v>
      </c>
      <c r="B1216" s="26" t="s">
        <v>115</v>
      </c>
      <c r="C1216" s="27">
        <v>2010</v>
      </c>
      <c r="D1216" s="23" t="s">
        <v>156</v>
      </c>
      <c r="E1216" s="23" t="s">
        <v>80</v>
      </c>
      <c r="F1216" s="23">
        <v>2023</v>
      </c>
      <c r="H1216" s="27">
        <f t="shared" ref="H1216:J1216" si="584">H1756</f>
        <v>98</v>
      </c>
      <c r="I1216" s="27">
        <f t="shared" si="584"/>
        <v>109</v>
      </c>
      <c r="J1216" s="27">
        <f t="shared" si="584"/>
        <v>49036</v>
      </c>
    </row>
    <row r="1217" spans="1:10" ht="15.75" thickBot="1" x14ac:dyDescent="0.3">
      <c r="A1217" s="28" t="s">
        <v>103</v>
      </c>
      <c r="B1217" s="29" t="s">
        <v>115</v>
      </c>
      <c r="C1217" s="30">
        <v>2010</v>
      </c>
      <c r="D1217" s="28" t="s">
        <v>156</v>
      </c>
      <c r="E1217" s="28" t="s">
        <v>80</v>
      </c>
      <c r="F1217" s="28">
        <v>2024</v>
      </c>
      <c r="G1217" s="28"/>
      <c r="H1217" s="30">
        <f t="shared" ref="H1217:J1217" si="585">H1757</f>
        <v>82</v>
      </c>
      <c r="I1217" s="30">
        <f t="shared" si="585"/>
        <v>332</v>
      </c>
      <c r="J1217" s="30">
        <f t="shared" si="585"/>
        <v>21045</v>
      </c>
    </row>
    <row r="1218" spans="1:10" ht="15.75" thickTop="1" x14ac:dyDescent="0.25">
      <c r="A1218" s="23" t="s">
        <v>103</v>
      </c>
      <c r="B1218" s="26" t="s">
        <v>115</v>
      </c>
      <c r="C1218" s="27">
        <v>2010</v>
      </c>
      <c r="D1218" s="23" t="s">
        <v>156</v>
      </c>
      <c r="E1218" s="23" t="s">
        <v>112</v>
      </c>
      <c r="F1218" s="23">
        <v>1980</v>
      </c>
      <c r="H1218" s="27">
        <f>(H1128/H1083)*100</f>
        <v>100</v>
      </c>
      <c r="I1218" s="27">
        <f>(I1128/I1083)*100</f>
        <v>1.3538470172512975</v>
      </c>
      <c r="J1218" s="27">
        <f>(J1128/J1083)*100</f>
        <v>0</v>
      </c>
    </row>
    <row r="1219" spans="1:10" x14ac:dyDescent="0.25">
      <c r="A1219" s="23" t="s">
        <v>103</v>
      </c>
      <c r="B1219" s="26" t="s">
        <v>115</v>
      </c>
      <c r="C1219" s="27">
        <v>2010</v>
      </c>
      <c r="D1219" s="23" t="s">
        <v>156</v>
      </c>
      <c r="E1219" s="23" t="s">
        <v>112</v>
      </c>
      <c r="F1219" s="23">
        <v>1981</v>
      </c>
      <c r="H1219" s="27">
        <f t="shared" ref="H1219:J1219" si="586">(H1129/H1084)*100</f>
        <v>12.361457053046044</v>
      </c>
      <c r="I1219" s="27">
        <f t="shared" si="586"/>
        <v>27.541513988607662</v>
      </c>
      <c r="J1219" s="27">
        <f t="shared" si="586"/>
        <v>0</v>
      </c>
    </row>
    <row r="1220" spans="1:10" x14ac:dyDescent="0.25">
      <c r="A1220" s="23" t="s">
        <v>103</v>
      </c>
      <c r="B1220" s="26" t="s">
        <v>115</v>
      </c>
      <c r="C1220" s="27">
        <v>2010</v>
      </c>
      <c r="D1220" s="23" t="s">
        <v>156</v>
      </c>
      <c r="E1220" s="23" t="s">
        <v>112</v>
      </c>
      <c r="F1220" s="23">
        <v>1982</v>
      </c>
      <c r="H1220" s="27">
        <f t="shared" ref="H1220:J1220" si="587">(H1130/H1085)*100</f>
        <v>42.168336673346694</v>
      </c>
      <c r="I1220" s="27">
        <f t="shared" si="587"/>
        <v>11.219938459957705</v>
      </c>
      <c r="J1220" s="27">
        <f t="shared" si="587"/>
        <v>0</v>
      </c>
    </row>
    <row r="1221" spans="1:10" x14ac:dyDescent="0.25">
      <c r="A1221" s="23" t="s">
        <v>103</v>
      </c>
      <c r="B1221" s="26" t="s">
        <v>115</v>
      </c>
      <c r="C1221" s="27">
        <v>2010</v>
      </c>
      <c r="D1221" s="23" t="s">
        <v>156</v>
      </c>
      <c r="E1221" s="23" t="s">
        <v>112</v>
      </c>
      <c r="F1221" s="23">
        <v>1983</v>
      </c>
      <c r="H1221" s="27">
        <f t="shared" ref="H1221:J1221" si="588">(H1131/H1086)*100</f>
        <v>3.6660494866184146</v>
      </c>
      <c r="I1221" s="27">
        <f t="shared" si="588"/>
        <v>8.8236212034513812</v>
      </c>
      <c r="J1221" s="27">
        <f t="shared" si="588"/>
        <v>0</v>
      </c>
    </row>
    <row r="1222" spans="1:10" x14ac:dyDescent="0.25">
      <c r="A1222" s="23" t="s">
        <v>103</v>
      </c>
      <c r="B1222" s="26" t="s">
        <v>115</v>
      </c>
      <c r="C1222" s="27">
        <v>2010</v>
      </c>
      <c r="D1222" s="23" t="s">
        <v>156</v>
      </c>
      <c r="E1222" s="23" t="s">
        <v>112</v>
      </c>
      <c r="F1222" s="23">
        <v>1984</v>
      </c>
      <c r="H1222" s="27">
        <f t="shared" ref="H1222:I1222" si="589">(H1132/H1087)*100</f>
        <v>19.515009239878324</v>
      </c>
      <c r="I1222" s="27">
        <f t="shared" si="589"/>
        <v>0</v>
      </c>
      <c r="J1222" s="27">
        <v>0</v>
      </c>
    </row>
    <row r="1223" spans="1:10" x14ac:dyDescent="0.25">
      <c r="A1223" s="23" t="s">
        <v>103</v>
      </c>
      <c r="B1223" s="26" t="s">
        <v>115</v>
      </c>
      <c r="C1223" s="27">
        <v>2010</v>
      </c>
      <c r="D1223" s="23" t="s">
        <v>156</v>
      </c>
      <c r="E1223" s="23" t="s">
        <v>112</v>
      </c>
      <c r="F1223" s="23">
        <v>1985</v>
      </c>
      <c r="H1223" s="27">
        <f t="shared" ref="H1223:J1223" si="590">(H1133/H1088)*100</f>
        <v>27.74324694108909</v>
      </c>
      <c r="I1223" s="27">
        <f t="shared" si="590"/>
        <v>0</v>
      </c>
      <c r="J1223" s="27">
        <f t="shared" si="590"/>
        <v>32.711812883665623</v>
      </c>
    </row>
    <row r="1224" spans="1:10" x14ac:dyDescent="0.25">
      <c r="A1224" s="23" t="s">
        <v>103</v>
      </c>
      <c r="B1224" s="26" t="s">
        <v>115</v>
      </c>
      <c r="C1224" s="27">
        <v>2010</v>
      </c>
      <c r="D1224" s="23" t="s">
        <v>156</v>
      </c>
      <c r="E1224" s="23" t="s">
        <v>112</v>
      </c>
      <c r="F1224" s="23">
        <v>1986</v>
      </c>
      <c r="H1224" s="27">
        <f t="shared" ref="H1224:J1224" si="591">(H1134/H1089)*100</f>
        <v>44.291087162524057</v>
      </c>
      <c r="I1224" s="27">
        <f t="shared" si="591"/>
        <v>6.4305089391867547</v>
      </c>
      <c r="J1224" s="27">
        <f t="shared" si="591"/>
        <v>0</v>
      </c>
    </row>
    <row r="1225" spans="1:10" x14ac:dyDescent="0.25">
      <c r="A1225" s="23" t="s">
        <v>103</v>
      </c>
      <c r="B1225" s="26" t="s">
        <v>115</v>
      </c>
      <c r="C1225" s="27">
        <v>2010</v>
      </c>
      <c r="D1225" s="23" t="s">
        <v>156</v>
      </c>
      <c r="E1225" s="23" t="s">
        <v>112</v>
      </c>
      <c r="F1225" s="23">
        <v>1987</v>
      </c>
      <c r="H1225" s="27">
        <f t="shared" ref="H1225:J1225" si="592">(H1135/H1090)*100</f>
        <v>19.855669491972492</v>
      </c>
      <c r="I1225" s="27">
        <f t="shared" si="592"/>
        <v>10.8717224893115</v>
      </c>
      <c r="J1225" s="27">
        <f t="shared" si="592"/>
        <v>0</v>
      </c>
    </row>
    <row r="1226" spans="1:10" x14ac:dyDescent="0.25">
      <c r="A1226" s="23" t="s">
        <v>103</v>
      </c>
      <c r="B1226" s="26" t="s">
        <v>115</v>
      </c>
      <c r="C1226" s="27">
        <v>2010</v>
      </c>
      <c r="D1226" s="23" t="s">
        <v>156</v>
      </c>
      <c r="E1226" s="23" t="s">
        <v>112</v>
      </c>
      <c r="F1226" s="23">
        <v>1988</v>
      </c>
      <c r="H1226" s="27">
        <f t="shared" ref="H1226:I1226" si="593">(H1136/H1091)*100</f>
        <v>15.974035437134908</v>
      </c>
      <c r="I1226" s="27">
        <f t="shared" si="593"/>
        <v>23.201131947964182</v>
      </c>
      <c r="J1226" s="27">
        <v>0</v>
      </c>
    </row>
    <row r="1227" spans="1:10" x14ac:dyDescent="0.25">
      <c r="A1227" s="23" t="s">
        <v>103</v>
      </c>
      <c r="B1227" s="26" t="s">
        <v>115</v>
      </c>
      <c r="C1227" s="27">
        <v>2010</v>
      </c>
      <c r="D1227" s="23" t="s">
        <v>156</v>
      </c>
      <c r="E1227" s="23" t="s">
        <v>112</v>
      </c>
      <c r="F1227" s="23">
        <v>1989</v>
      </c>
      <c r="H1227" s="27">
        <f t="shared" ref="H1227:J1227" si="594">(H1137/H1092)*100</f>
        <v>8.27337952534997</v>
      </c>
      <c r="I1227" s="27">
        <f t="shared" si="594"/>
        <v>31.445953464817638</v>
      </c>
      <c r="J1227" s="27">
        <f t="shared" si="594"/>
        <v>15.727083584249424</v>
      </c>
    </row>
    <row r="1228" spans="1:10" x14ac:dyDescent="0.25">
      <c r="A1228" s="23" t="s">
        <v>103</v>
      </c>
      <c r="B1228" s="26" t="s">
        <v>115</v>
      </c>
      <c r="C1228" s="27">
        <v>2010</v>
      </c>
      <c r="D1228" s="23" t="s">
        <v>156</v>
      </c>
      <c r="E1228" s="23" t="s">
        <v>112</v>
      </c>
      <c r="F1228" s="23">
        <v>1990</v>
      </c>
      <c r="H1228" s="27">
        <f t="shared" ref="H1228:J1228" si="595">(H1138/H1093)*100</f>
        <v>55.177586135944644</v>
      </c>
      <c r="I1228" s="27">
        <f t="shared" si="595"/>
        <v>5.3580992496031907</v>
      </c>
      <c r="J1228" s="27">
        <f t="shared" si="595"/>
        <v>21.934232360497713</v>
      </c>
    </row>
    <row r="1229" spans="1:10" x14ac:dyDescent="0.25">
      <c r="A1229" s="23" t="s">
        <v>103</v>
      </c>
      <c r="B1229" s="26" t="s">
        <v>115</v>
      </c>
      <c r="C1229" s="27">
        <v>2010</v>
      </c>
      <c r="D1229" s="23" t="s">
        <v>156</v>
      </c>
      <c r="E1229" s="23" t="s">
        <v>112</v>
      </c>
      <c r="F1229" s="23">
        <v>1991</v>
      </c>
      <c r="H1229" s="27">
        <f t="shared" ref="H1229:J1229" si="596">(H1139/H1094)*100</f>
        <v>52.674505134692673</v>
      </c>
      <c r="I1229" s="27">
        <f t="shared" si="596"/>
        <v>14.697016852867421</v>
      </c>
      <c r="J1229" s="27">
        <f t="shared" si="596"/>
        <v>100</v>
      </c>
    </row>
    <row r="1230" spans="1:10" x14ac:dyDescent="0.25">
      <c r="A1230" s="23" t="s">
        <v>103</v>
      </c>
      <c r="B1230" s="26" t="s">
        <v>115</v>
      </c>
      <c r="C1230" s="27">
        <v>2010</v>
      </c>
      <c r="D1230" s="23" t="s">
        <v>156</v>
      </c>
      <c r="E1230" s="23" t="s">
        <v>112</v>
      </c>
      <c r="F1230" s="23">
        <v>1992</v>
      </c>
      <c r="H1230" s="27">
        <f t="shared" ref="H1230:J1230" si="597">(H1140/H1095)*100</f>
        <v>44.426838141974784</v>
      </c>
      <c r="I1230" s="27">
        <f t="shared" si="597"/>
        <v>9.0592652550902724</v>
      </c>
      <c r="J1230" s="27">
        <f t="shared" si="597"/>
        <v>4.3621246112025194</v>
      </c>
    </row>
    <row r="1231" spans="1:10" x14ac:dyDescent="0.25">
      <c r="A1231" s="23" t="s">
        <v>103</v>
      </c>
      <c r="B1231" s="26" t="s">
        <v>115</v>
      </c>
      <c r="C1231" s="27">
        <v>2010</v>
      </c>
      <c r="D1231" s="23" t="s">
        <v>156</v>
      </c>
      <c r="E1231" s="23" t="s">
        <v>112</v>
      </c>
      <c r="F1231" s="23">
        <v>1993</v>
      </c>
      <c r="H1231" s="27">
        <f t="shared" ref="H1231:J1231" si="598">(H1141/H1096)*100</f>
        <v>16.520126320599434</v>
      </c>
      <c r="I1231" s="27">
        <f t="shared" si="598"/>
        <v>22.610449080261855</v>
      </c>
      <c r="J1231" s="27">
        <f t="shared" si="598"/>
        <v>0</v>
      </c>
    </row>
    <row r="1232" spans="1:10" x14ac:dyDescent="0.25">
      <c r="A1232" s="23" t="s">
        <v>103</v>
      </c>
      <c r="B1232" s="26" t="s">
        <v>115</v>
      </c>
      <c r="C1232" s="27">
        <v>2010</v>
      </c>
      <c r="D1232" s="23" t="s">
        <v>156</v>
      </c>
      <c r="E1232" s="23" t="s">
        <v>112</v>
      </c>
      <c r="F1232" s="23">
        <v>1994</v>
      </c>
      <c r="H1232" s="27">
        <f t="shared" ref="H1232:J1232" si="599">(H1142/H1097)*100</f>
        <v>34.575100676348697</v>
      </c>
      <c r="I1232" s="27">
        <f t="shared" si="599"/>
        <v>2.8972815242030707</v>
      </c>
      <c r="J1232" s="27">
        <f t="shared" si="599"/>
        <v>22.406613813299053</v>
      </c>
    </row>
    <row r="1233" spans="1:10" x14ac:dyDescent="0.25">
      <c r="A1233" s="23" t="s">
        <v>103</v>
      </c>
      <c r="B1233" s="26" t="s">
        <v>115</v>
      </c>
      <c r="C1233" s="27">
        <v>2010</v>
      </c>
      <c r="D1233" s="23" t="s">
        <v>156</v>
      </c>
      <c r="E1233" s="23" t="s">
        <v>112</v>
      </c>
      <c r="F1233" s="23">
        <v>1995</v>
      </c>
      <c r="H1233" s="27">
        <f t="shared" ref="H1233:J1233" si="600">(H1143/H1098)*100</f>
        <v>29.81218648113262</v>
      </c>
      <c r="I1233" s="27">
        <f t="shared" si="600"/>
        <v>13.883033760031838</v>
      </c>
      <c r="J1233" s="27">
        <f t="shared" si="600"/>
        <v>18.794325909653896</v>
      </c>
    </row>
    <row r="1234" spans="1:10" x14ac:dyDescent="0.25">
      <c r="A1234" s="23" t="s">
        <v>103</v>
      </c>
      <c r="B1234" s="26" t="s">
        <v>115</v>
      </c>
      <c r="C1234" s="27">
        <v>2010</v>
      </c>
      <c r="D1234" s="23" t="s">
        <v>156</v>
      </c>
      <c r="E1234" s="23" t="s">
        <v>112</v>
      </c>
      <c r="F1234" s="23">
        <v>1996</v>
      </c>
      <c r="H1234" s="27">
        <f t="shared" ref="H1234:J1234" si="601">(H1144/H1099)*100</f>
        <v>31.583207380427336</v>
      </c>
      <c r="I1234" s="27">
        <f t="shared" si="601"/>
        <v>13.131078914413271</v>
      </c>
      <c r="J1234" s="27">
        <f t="shared" si="601"/>
        <v>68.486528764448266</v>
      </c>
    </row>
    <row r="1235" spans="1:10" x14ac:dyDescent="0.25">
      <c r="A1235" s="23" t="s">
        <v>103</v>
      </c>
      <c r="B1235" s="26" t="s">
        <v>115</v>
      </c>
      <c r="C1235" s="27">
        <v>2010</v>
      </c>
      <c r="D1235" s="23" t="s">
        <v>156</v>
      </c>
      <c r="E1235" s="23" t="s">
        <v>112</v>
      </c>
      <c r="F1235" s="23">
        <v>1997</v>
      </c>
      <c r="H1235" s="27">
        <f t="shared" ref="H1235:J1235" si="602">(H1145/H1100)*100</f>
        <v>0</v>
      </c>
      <c r="I1235" s="27">
        <f t="shared" si="602"/>
        <v>14.818078511035296</v>
      </c>
      <c r="J1235" s="27">
        <f t="shared" si="602"/>
        <v>25.721869677439415</v>
      </c>
    </row>
    <row r="1236" spans="1:10" x14ac:dyDescent="0.25">
      <c r="A1236" s="23" t="s">
        <v>103</v>
      </c>
      <c r="B1236" s="26" t="s">
        <v>115</v>
      </c>
      <c r="C1236" s="27">
        <v>2010</v>
      </c>
      <c r="D1236" s="23" t="s">
        <v>156</v>
      </c>
      <c r="E1236" s="23" t="s">
        <v>112</v>
      </c>
      <c r="F1236" s="23">
        <v>1998</v>
      </c>
      <c r="H1236" s="27">
        <f t="shared" ref="H1236:J1236" si="603">(H1146/H1101)*100</f>
        <v>20.135769795081675</v>
      </c>
      <c r="I1236" s="27">
        <f t="shared" si="603"/>
        <v>4.6032618548820698</v>
      </c>
      <c r="J1236" s="27">
        <f t="shared" si="603"/>
        <v>33.877286648146345</v>
      </c>
    </row>
    <row r="1237" spans="1:10" x14ac:dyDescent="0.25">
      <c r="A1237" s="23" t="s">
        <v>103</v>
      </c>
      <c r="B1237" s="26" t="s">
        <v>115</v>
      </c>
      <c r="C1237" s="27">
        <v>2010</v>
      </c>
      <c r="D1237" s="23" t="s">
        <v>156</v>
      </c>
      <c r="E1237" s="23" t="s">
        <v>112</v>
      </c>
      <c r="F1237" s="23">
        <v>1999</v>
      </c>
      <c r="H1237" s="27">
        <f t="shared" ref="H1237:J1237" si="604">(H1147/H1102)*100</f>
        <v>55.95187750012434</v>
      </c>
      <c r="I1237" s="27">
        <f t="shared" si="604"/>
        <v>18.59544271666244</v>
      </c>
      <c r="J1237" s="27">
        <f t="shared" si="604"/>
        <v>2.1524514678861775</v>
      </c>
    </row>
    <row r="1238" spans="1:10" x14ac:dyDescent="0.25">
      <c r="A1238" s="23" t="s">
        <v>103</v>
      </c>
      <c r="B1238" s="26" t="s">
        <v>115</v>
      </c>
      <c r="C1238" s="27">
        <v>2010</v>
      </c>
      <c r="D1238" s="23" t="s">
        <v>156</v>
      </c>
      <c r="E1238" s="23" t="s">
        <v>112</v>
      </c>
      <c r="F1238" s="23">
        <v>2000</v>
      </c>
      <c r="H1238" s="27">
        <f t="shared" ref="H1238:J1238" si="605">(H1148/H1103)*100</f>
        <v>47.397086133710651</v>
      </c>
      <c r="I1238" s="27">
        <f t="shared" si="605"/>
        <v>7.8476283248222884</v>
      </c>
      <c r="J1238" s="27">
        <f t="shared" si="605"/>
        <v>2.4816605363853004</v>
      </c>
    </row>
    <row r="1239" spans="1:10" x14ac:dyDescent="0.25">
      <c r="A1239" s="23" t="s">
        <v>103</v>
      </c>
      <c r="B1239" s="26" t="s">
        <v>115</v>
      </c>
      <c r="C1239" s="27">
        <v>2010</v>
      </c>
      <c r="D1239" s="23" t="s">
        <v>156</v>
      </c>
      <c r="E1239" s="23" t="s">
        <v>112</v>
      </c>
      <c r="F1239" s="23">
        <v>2001</v>
      </c>
      <c r="H1239" s="27">
        <f t="shared" ref="H1239:J1239" si="606">(H1149/H1104)*100</f>
        <v>40.866225763388705</v>
      </c>
      <c r="I1239" s="27">
        <f t="shared" si="606"/>
        <v>6.9494029299519884</v>
      </c>
      <c r="J1239" s="27">
        <f t="shared" si="606"/>
        <v>15.375471482455138</v>
      </c>
    </row>
    <row r="1240" spans="1:10" x14ac:dyDescent="0.25">
      <c r="A1240" s="23" t="s">
        <v>103</v>
      </c>
      <c r="B1240" s="26" t="s">
        <v>115</v>
      </c>
      <c r="C1240" s="27">
        <v>2010</v>
      </c>
      <c r="D1240" s="23" t="s">
        <v>156</v>
      </c>
      <c r="E1240" s="23" t="s">
        <v>112</v>
      </c>
      <c r="F1240" s="23">
        <v>2002</v>
      </c>
      <c r="H1240" s="27">
        <f t="shared" ref="H1240:J1240" si="607">(H1150/H1105)*100</f>
        <v>64.757761547490574</v>
      </c>
      <c r="I1240" s="27">
        <f t="shared" si="607"/>
        <v>15.321350462627494</v>
      </c>
      <c r="J1240" s="27">
        <f t="shared" si="607"/>
        <v>100</v>
      </c>
    </row>
    <row r="1241" spans="1:10" x14ac:dyDescent="0.25">
      <c r="A1241" s="23" t="s">
        <v>103</v>
      </c>
      <c r="B1241" s="26" t="s">
        <v>115</v>
      </c>
      <c r="C1241" s="27">
        <v>2010</v>
      </c>
      <c r="D1241" s="23" t="s">
        <v>156</v>
      </c>
      <c r="E1241" s="23" t="s">
        <v>112</v>
      </c>
      <c r="F1241" s="23">
        <v>2003</v>
      </c>
      <c r="H1241" s="27">
        <f t="shared" ref="H1241:J1241" si="608">(H1151/H1106)*100</f>
        <v>11.962518753715589</v>
      </c>
      <c r="I1241" s="27">
        <f t="shared" si="608"/>
        <v>22.267051425535108</v>
      </c>
      <c r="J1241" s="27">
        <f t="shared" si="608"/>
        <v>7.7044278573037488</v>
      </c>
    </row>
    <row r="1242" spans="1:10" x14ac:dyDescent="0.25">
      <c r="A1242" s="23" t="s">
        <v>103</v>
      </c>
      <c r="B1242" s="26" t="s">
        <v>115</v>
      </c>
      <c r="C1242" s="27">
        <v>2010</v>
      </c>
      <c r="D1242" s="23" t="s">
        <v>156</v>
      </c>
      <c r="E1242" s="23" t="s">
        <v>112</v>
      </c>
      <c r="F1242" s="23">
        <v>2004</v>
      </c>
      <c r="H1242" s="27">
        <f t="shared" ref="H1242:J1242" si="609">(H1152/H1107)*100</f>
        <v>35.899004335092741</v>
      </c>
      <c r="I1242" s="27">
        <f t="shared" si="609"/>
        <v>6.1148117214084818</v>
      </c>
      <c r="J1242" s="27">
        <f t="shared" si="609"/>
        <v>3.3063749913099905</v>
      </c>
    </row>
    <row r="1243" spans="1:10" x14ac:dyDescent="0.25">
      <c r="A1243" s="23" t="s">
        <v>103</v>
      </c>
      <c r="B1243" s="26" t="s">
        <v>115</v>
      </c>
      <c r="C1243" s="27">
        <v>2010</v>
      </c>
      <c r="D1243" s="23" t="s">
        <v>156</v>
      </c>
      <c r="E1243" s="23" t="s">
        <v>112</v>
      </c>
      <c r="F1243" s="23">
        <v>2005</v>
      </c>
      <c r="H1243" s="27">
        <f t="shared" ref="H1243:J1243" si="610">(H1153/H1108)*100</f>
        <v>24.906305454426384</v>
      </c>
      <c r="I1243" s="27">
        <f t="shared" si="610"/>
        <v>23.334245443473321</v>
      </c>
      <c r="J1243" s="27">
        <f t="shared" si="610"/>
        <v>6.602678865975073</v>
      </c>
    </row>
    <row r="1244" spans="1:10" x14ac:dyDescent="0.25">
      <c r="A1244" s="23" t="s">
        <v>103</v>
      </c>
      <c r="B1244" s="26" t="s">
        <v>115</v>
      </c>
      <c r="C1244" s="27">
        <v>2010</v>
      </c>
      <c r="D1244" s="23" t="s">
        <v>156</v>
      </c>
      <c r="E1244" s="23" t="s">
        <v>112</v>
      </c>
      <c r="F1244" s="23">
        <v>2006</v>
      </c>
      <c r="H1244" s="27">
        <f t="shared" ref="H1244:J1244" si="611">(H1154/H1109)*100</f>
        <v>34.202498028600949</v>
      </c>
      <c r="I1244" s="27">
        <f t="shared" si="611"/>
        <v>5.9886383992180274</v>
      </c>
      <c r="J1244" s="27">
        <f t="shared" si="611"/>
        <v>36.359909205594896</v>
      </c>
    </row>
    <row r="1245" spans="1:10" x14ac:dyDescent="0.25">
      <c r="A1245" s="23" t="s">
        <v>103</v>
      </c>
      <c r="B1245" s="26" t="s">
        <v>115</v>
      </c>
      <c r="C1245" s="27">
        <v>2010</v>
      </c>
      <c r="D1245" s="23" t="s">
        <v>156</v>
      </c>
      <c r="E1245" s="23" t="s">
        <v>112</v>
      </c>
      <c r="F1245" s="23">
        <v>2007</v>
      </c>
      <c r="H1245" s="27">
        <f t="shared" ref="H1245:J1245" si="612">(H1155/H1110)*100</f>
        <v>56.238093938484212</v>
      </c>
      <c r="I1245" s="27">
        <f t="shared" si="612"/>
        <v>16.545150773573951</v>
      </c>
      <c r="J1245" s="27">
        <f t="shared" si="612"/>
        <v>8.2102663440823171</v>
      </c>
    </row>
    <row r="1246" spans="1:10" x14ac:dyDescent="0.25">
      <c r="A1246" s="23" t="s">
        <v>103</v>
      </c>
      <c r="B1246" s="26" t="s">
        <v>115</v>
      </c>
      <c r="C1246" s="27">
        <v>2010</v>
      </c>
      <c r="D1246" s="23" t="s">
        <v>156</v>
      </c>
      <c r="E1246" s="23" t="s">
        <v>112</v>
      </c>
      <c r="F1246" s="23">
        <v>2008</v>
      </c>
      <c r="H1246" s="27">
        <f t="shared" ref="H1246:J1246" si="613">(H1156/H1111)*100</f>
        <v>14.34996775432368</v>
      </c>
      <c r="I1246" s="27">
        <f t="shared" si="613"/>
        <v>24.616387128646654</v>
      </c>
      <c r="J1246" s="27">
        <f t="shared" si="613"/>
        <v>30.830480272499976</v>
      </c>
    </row>
    <row r="1247" spans="1:10" x14ac:dyDescent="0.25">
      <c r="A1247" s="23" t="s">
        <v>103</v>
      </c>
      <c r="B1247" s="26" t="s">
        <v>115</v>
      </c>
      <c r="C1247" s="27">
        <v>2010</v>
      </c>
      <c r="D1247" s="23" t="s">
        <v>156</v>
      </c>
      <c r="E1247" s="23" t="s">
        <v>112</v>
      </c>
      <c r="F1247" s="23">
        <v>2009</v>
      </c>
      <c r="H1247" s="27">
        <f t="shared" ref="H1247:J1247" si="614">(H1157/H1112)*100</f>
        <v>10.524838878244209</v>
      </c>
      <c r="I1247" s="27">
        <f t="shared" si="614"/>
        <v>11.193767206169641</v>
      </c>
      <c r="J1247" s="27">
        <f t="shared" si="614"/>
        <v>74.982191064653307</v>
      </c>
    </row>
    <row r="1248" spans="1:10" x14ac:dyDescent="0.25">
      <c r="A1248" s="23" t="s">
        <v>103</v>
      </c>
      <c r="B1248" s="26" t="s">
        <v>115</v>
      </c>
      <c r="C1248" s="27">
        <v>2010</v>
      </c>
      <c r="D1248" s="23" t="s">
        <v>156</v>
      </c>
      <c r="E1248" s="23" t="s">
        <v>112</v>
      </c>
      <c r="F1248" s="23">
        <v>2010</v>
      </c>
      <c r="H1248" s="27">
        <f t="shared" ref="H1248:J1248" si="615">(H1158/H1113)*100</f>
        <v>20.766635871008109</v>
      </c>
      <c r="I1248" s="27">
        <f t="shared" si="615"/>
        <v>10.536960096828928</v>
      </c>
      <c r="J1248" s="27">
        <f t="shared" si="615"/>
        <v>1.0441431006311188</v>
      </c>
    </row>
    <row r="1249" spans="1:10" x14ac:dyDescent="0.25">
      <c r="A1249" s="23" t="s">
        <v>103</v>
      </c>
      <c r="B1249" s="26" t="s">
        <v>115</v>
      </c>
      <c r="C1249" s="27">
        <v>2010</v>
      </c>
      <c r="D1249" s="23" t="s">
        <v>156</v>
      </c>
      <c r="E1249" s="23" t="s">
        <v>112</v>
      </c>
      <c r="F1249" s="23">
        <v>2011</v>
      </c>
      <c r="H1249" s="27">
        <f t="shared" ref="H1249:J1249" si="616">(H1159/H1114)*100</f>
        <v>65.41735520179715</v>
      </c>
      <c r="I1249" s="27">
        <f t="shared" si="616"/>
        <v>33.965109550167632</v>
      </c>
      <c r="J1249" s="27">
        <f t="shared" si="616"/>
        <v>63.298366142757345</v>
      </c>
    </row>
    <row r="1250" spans="1:10" x14ac:dyDescent="0.25">
      <c r="A1250" s="23" t="s">
        <v>103</v>
      </c>
      <c r="B1250" s="26" t="s">
        <v>115</v>
      </c>
      <c r="C1250" s="27">
        <v>2010</v>
      </c>
      <c r="D1250" s="23" t="s">
        <v>156</v>
      </c>
      <c r="E1250" s="23" t="s">
        <v>112</v>
      </c>
      <c r="F1250" s="23">
        <v>2012</v>
      </c>
      <c r="H1250" s="27">
        <f t="shared" ref="H1250:J1250" si="617">(H1160/H1115)*100</f>
        <v>8.5377838783151798</v>
      </c>
      <c r="I1250" s="27">
        <f t="shared" si="617"/>
        <v>20.022845063134287</v>
      </c>
      <c r="J1250" s="27">
        <f t="shared" si="617"/>
        <v>2.9710303259718613</v>
      </c>
    </row>
    <row r="1251" spans="1:10" x14ac:dyDescent="0.25">
      <c r="A1251" s="23" t="s">
        <v>103</v>
      </c>
      <c r="B1251" s="26" t="s">
        <v>115</v>
      </c>
      <c r="C1251" s="27">
        <v>2010</v>
      </c>
      <c r="D1251" s="23" t="s">
        <v>156</v>
      </c>
      <c r="E1251" s="23" t="s">
        <v>112</v>
      </c>
      <c r="F1251" s="23">
        <v>2013</v>
      </c>
      <c r="H1251" s="27">
        <f t="shared" ref="H1251:J1251" si="618">(H1161/H1116)*100</f>
        <v>66.339842774215313</v>
      </c>
      <c r="I1251" s="27">
        <f t="shared" si="618"/>
        <v>34.237091586109109</v>
      </c>
      <c r="J1251" s="27">
        <f t="shared" si="618"/>
        <v>100</v>
      </c>
    </row>
    <row r="1252" spans="1:10" x14ac:dyDescent="0.25">
      <c r="A1252" s="23" t="s">
        <v>103</v>
      </c>
      <c r="B1252" s="26" t="s">
        <v>115</v>
      </c>
      <c r="C1252" s="27">
        <v>2010</v>
      </c>
      <c r="D1252" s="23" t="s">
        <v>156</v>
      </c>
      <c r="E1252" s="23" t="s">
        <v>112</v>
      </c>
      <c r="F1252" s="23">
        <v>2014</v>
      </c>
      <c r="H1252" s="27">
        <f t="shared" ref="H1252:J1252" si="619">(H1162/H1117)*100</f>
        <v>52.218404087660652</v>
      </c>
      <c r="I1252" s="27">
        <f t="shared" si="619"/>
        <v>10.369735498784333</v>
      </c>
      <c r="J1252" s="27">
        <f t="shared" si="619"/>
        <v>17.644716453570407</v>
      </c>
    </row>
    <row r="1253" spans="1:10" x14ac:dyDescent="0.25">
      <c r="A1253" s="23" t="s">
        <v>103</v>
      </c>
      <c r="B1253" s="26" t="s">
        <v>115</v>
      </c>
      <c r="C1253" s="27">
        <v>2010</v>
      </c>
      <c r="D1253" s="23" t="s">
        <v>156</v>
      </c>
      <c r="E1253" s="23" t="s">
        <v>112</v>
      </c>
      <c r="F1253" s="23">
        <v>2015</v>
      </c>
      <c r="H1253" s="27">
        <f t="shared" ref="H1253:J1253" si="620">(H1163/H1118)*100</f>
        <v>53.501199374562127</v>
      </c>
      <c r="I1253" s="27">
        <f t="shared" si="620"/>
        <v>7.1884479234122836</v>
      </c>
      <c r="J1253" s="27">
        <f t="shared" si="620"/>
        <v>0</v>
      </c>
    </row>
    <row r="1254" spans="1:10" x14ac:dyDescent="0.25">
      <c r="A1254" s="23" t="s">
        <v>103</v>
      </c>
      <c r="B1254" s="26" t="s">
        <v>115</v>
      </c>
      <c r="C1254" s="27">
        <v>2010</v>
      </c>
      <c r="D1254" s="23" t="s">
        <v>156</v>
      </c>
      <c r="E1254" s="23" t="s">
        <v>112</v>
      </c>
      <c r="F1254" s="23">
        <v>2016</v>
      </c>
      <c r="H1254" s="27">
        <f t="shared" ref="H1254:J1254" si="621">(H1164/H1119)*100</f>
        <v>56.763448946277585</v>
      </c>
      <c r="I1254" s="27">
        <f t="shared" si="621"/>
        <v>37.084253850736573</v>
      </c>
      <c r="J1254" s="27">
        <f t="shared" si="621"/>
        <v>34.135868291819882</v>
      </c>
    </row>
    <row r="1255" spans="1:10" x14ac:dyDescent="0.25">
      <c r="A1255" s="23" t="s">
        <v>103</v>
      </c>
      <c r="B1255" s="26" t="s">
        <v>115</v>
      </c>
      <c r="C1255" s="27">
        <v>2010</v>
      </c>
      <c r="D1255" s="23" t="s">
        <v>156</v>
      </c>
      <c r="E1255" s="23" t="s">
        <v>112</v>
      </c>
      <c r="F1255" s="23">
        <v>2017</v>
      </c>
      <c r="H1255" s="27">
        <f t="shared" ref="H1255:J1255" si="622">(H1165/H1120)*100</f>
        <v>23.960179950076991</v>
      </c>
      <c r="I1255" s="27">
        <f t="shared" si="622"/>
        <v>4.5693361377854185</v>
      </c>
      <c r="J1255" s="27">
        <f t="shared" si="622"/>
        <v>8.4471014188720588</v>
      </c>
    </row>
    <row r="1256" spans="1:10" x14ac:dyDescent="0.25">
      <c r="A1256" s="23" t="s">
        <v>103</v>
      </c>
      <c r="B1256" s="26" t="s">
        <v>115</v>
      </c>
      <c r="C1256" s="27">
        <v>2010</v>
      </c>
      <c r="D1256" s="23" t="s">
        <v>156</v>
      </c>
      <c r="E1256" s="23" t="s">
        <v>112</v>
      </c>
      <c r="F1256" s="23">
        <v>2018</v>
      </c>
      <c r="H1256" s="27">
        <f t="shared" ref="H1256:J1256" si="623">(H1166/H1121)*100</f>
        <v>12.649036469103731</v>
      </c>
      <c r="I1256" s="27">
        <f t="shared" si="623"/>
        <v>13.895353750887182</v>
      </c>
      <c r="J1256" s="27">
        <f t="shared" si="623"/>
        <v>20.601550405254955</v>
      </c>
    </row>
    <row r="1257" spans="1:10" x14ac:dyDescent="0.25">
      <c r="A1257" s="23" t="s">
        <v>103</v>
      </c>
      <c r="B1257" s="26" t="s">
        <v>115</v>
      </c>
      <c r="C1257" s="27">
        <v>2010</v>
      </c>
      <c r="D1257" s="23" t="s">
        <v>156</v>
      </c>
      <c r="E1257" s="23" t="s">
        <v>112</v>
      </c>
      <c r="F1257" s="23">
        <v>2019</v>
      </c>
      <c r="H1257" s="27">
        <f t="shared" ref="H1257:J1257" si="624">(H1167/H1122)*100</f>
        <v>30.569207513081182</v>
      </c>
      <c r="I1257" s="27">
        <f t="shared" si="624"/>
        <v>7.5375390276260017</v>
      </c>
      <c r="J1257" s="27">
        <f t="shared" si="624"/>
        <v>0</v>
      </c>
    </row>
    <row r="1258" spans="1:10" x14ac:dyDescent="0.25">
      <c r="A1258" s="23" t="s">
        <v>103</v>
      </c>
      <c r="B1258" s="26" t="s">
        <v>115</v>
      </c>
      <c r="C1258" s="27">
        <v>2010</v>
      </c>
      <c r="D1258" s="23" t="s">
        <v>156</v>
      </c>
      <c r="E1258" s="23" t="s">
        <v>112</v>
      </c>
      <c r="F1258" s="23">
        <v>2020</v>
      </c>
      <c r="H1258" s="27">
        <f t="shared" ref="H1258:J1258" si="625">(H1168/H1123)*100</f>
        <v>28.276348432475757</v>
      </c>
      <c r="I1258" s="27">
        <f t="shared" si="625"/>
        <v>2.9658645166238657</v>
      </c>
      <c r="J1258" s="27">
        <f t="shared" si="625"/>
        <v>0</v>
      </c>
    </row>
    <row r="1259" spans="1:10" x14ac:dyDescent="0.25">
      <c r="A1259" s="23" t="s">
        <v>103</v>
      </c>
      <c r="B1259" s="26" t="s">
        <v>115</v>
      </c>
      <c r="C1259" s="27">
        <v>2010</v>
      </c>
      <c r="D1259" s="23" t="s">
        <v>156</v>
      </c>
      <c r="E1259" s="23" t="s">
        <v>112</v>
      </c>
      <c r="F1259" s="23">
        <v>2021</v>
      </c>
      <c r="H1259" s="27">
        <f t="shared" ref="H1259:J1259" si="626">(H1169/H1124)*100</f>
        <v>18.698508592400589</v>
      </c>
      <c r="I1259" s="27">
        <f t="shared" si="626"/>
        <v>24.836189237799413</v>
      </c>
      <c r="J1259" s="27">
        <f t="shared" si="626"/>
        <v>0.86414865185036449</v>
      </c>
    </row>
    <row r="1260" spans="1:10" x14ac:dyDescent="0.25">
      <c r="A1260" s="23" t="s">
        <v>103</v>
      </c>
      <c r="B1260" s="26" t="s">
        <v>115</v>
      </c>
      <c r="C1260" s="27">
        <v>2010</v>
      </c>
      <c r="D1260" s="23" t="s">
        <v>156</v>
      </c>
      <c r="E1260" s="23" t="s">
        <v>112</v>
      </c>
      <c r="F1260" s="23">
        <v>2022</v>
      </c>
      <c r="H1260" s="27">
        <f t="shared" ref="H1260:J1260" si="627">(H1170/H1125)*100</f>
        <v>10.168181094622311</v>
      </c>
      <c r="I1260" s="27">
        <f t="shared" si="627"/>
        <v>1.6979713825384368</v>
      </c>
      <c r="J1260" s="27">
        <f t="shared" si="627"/>
        <v>7.1670046668542753</v>
      </c>
    </row>
    <row r="1261" spans="1:10" x14ac:dyDescent="0.25">
      <c r="A1261" s="23" t="s">
        <v>103</v>
      </c>
      <c r="B1261" s="26" t="s">
        <v>115</v>
      </c>
      <c r="C1261" s="27">
        <v>2010</v>
      </c>
      <c r="D1261" s="23" t="s">
        <v>156</v>
      </c>
      <c r="E1261" s="23" t="s">
        <v>112</v>
      </c>
      <c r="F1261" s="23">
        <v>2023</v>
      </c>
      <c r="H1261" s="27">
        <f t="shared" ref="H1261:J1261" si="628">(H1171/H1126)*100</f>
        <v>40.988831043081568</v>
      </c>
      <c r="I1261" s="27">
        <f t="shared" si="628"/>
        <v>9.5299567987711686</v>
      </c>
      <c r="J1261" s="27">
        <f t="shared" si="628"/>
        <v>8.1650403495120329</v>
      </c>
    </row>
    <row r="1262" spans="1:10" ht="15.75" thickBot="1" x14ac:dyDescent="0.3">
      <c r="A1262" s="28" t="s">
        <v>103</v>
      </c>
      <c r="B1262" s="29" t="s">
        <v>115</v>
      </c>
      <c r="C1262" s="30">
        <v>2010</v>
      </c>
      <c r="D1262" s="28" t="s">
        <v>156</v>
      </c>
      <c r="E1262" s="28" t="s">
        <v>112</v>
      </c>
      <c r="F1262" s="28">
        <v>2024</v>
      </c>
      <c r="G1262" s="28"/>
      <c r="H1262" s="30">
        <f t="shared" ref="H1262:J1262" si="629">(H1172/H1127)*100</f>
        <v>36.988937017993692</v>
      </c>
      <c r="I1262" s="30">
        <f t="shared" si="629"/>
        <v>27.580149031099744</v>
      </c>
      <c r="J1262" s="30">
        <f t="shared" si="629"/>
        <v>8.9650301390405431</v>
      </c>
    </row>
    <row r="1263" spans="1:10" ht="15.75" thickTop="1" x14ac:dyDescent="0.25">
      <c r="A1263" s="23" t="s">
        <v>103</v>
      </c>
      <c r="B1263" s="26" t="s">
        <v>115</v>
      </c>
      <c r="C1263" s="27">
        <v>2010</v>
      </c>
      <c r="D1263" s="23" t="s">
        <v>6</v>
      </c>
      <c r="E1263" s="23" t="s">
        <v>140</v>
      </c>
      <c r="F1263" s="23">
        <v>1980</v>
      </c>
      <c r="H1263" s="70">
        <v>10.404</v>
      </c>
      <c r="I1263" s="70">
        <v>2494.5949999999998</v>
      </c>
      <c r="J1263" s="70">
        <v>3129.491</v>
      </c>
    </row>
    <row r="1264" spans="1:10" x14ac:dyDescent="0.25">
      <c r="A1264" s="23" t="s">
        <v>103</v>
      </c>
      <c r="B1264" s="26" t="s">
        <v>115</v>
      </c>
      <c r="C1264" s="27">
        <v>2010</v>
      </c>
      <c r="D1264" s="23" t="s">
        <v>6</v>
      </c>
      <c r="E1264" s="23" t="s">
        <v>140</v>
      </c>
      <c r="F1264" s="23">
        <v>1981</v>
      </c>
      <c r="H1264" s="70">
        <v>183.87799999999999</v>
      </c>
      <c r="I1264" s="70">
        <v>1773.1220000000001</v>
      </c>
      <c r="J1264" s="70">
        <v>3973.5320000000002</v>
      </c>
    </row>
    <row r="1265" spans="1:10" x14ac:dyDescent="0.25">
      <c r="A1265" s="23" t="s">
        <v>103</v>
      </c>
      <c r="B1265" s="26" t="s">
        <v>115</v>
      </c>
      <c r="C1265" s="27">
        <v>2010</v>
      </c>
      <c r="D1265" s="23" t="s">
        <v>6</v>
      </c>
      <c r="E1265" s="23" t="s">
        <v>140</v>
      </c>
      <c r="F1265" s="23">
        <v>1982</v>
      </c>
      <c r="H1265" s="70">
        <v>24.95</v>
      </c>
      <c r="I1265" s="70">
        <v>4204.4170000000004</v>
      </c>
      <c r="J1265" s="70">
        <v>4107.259</v>
      </c>
    </row>
    <row r="1266" spans="1:10" x14ac:dyDescent="0.25">
      <c r="A1266" s="23" t="s">
        <v>103</v>
      </c>
      <c r="B1266" s="26" t="s">
        <v>115</v>
      </c>
      <c r="C1266" s="27">
        <v>2010</v>
      </c>
      <c r="D1266" s="23" t="s">
        <v>6</v>
      </c>
      <c r="E1266" s="23" t="s">
        <v>140</v>
      </c>
      <c r="F1266" s="23">
        <v>1983</v>
      </c>
      <c r="H1266" s="70">
        <v>297.05</v>
      </c>
      <c r="I1266" s="70">
        <v>16373.391</v>
      </c>
      <c r="J1266" s="70">
        <v>304.56700000000001</v>
      </c>
    </row>
    <row r="1267" spans="1:10" x14ac:dyDescent="0.25">
      <c r="A1267" s="23" t="s">
        <v>103</v>
      </c>
      <c r="B1267" s="26" t="s">
        <v>115</v>
      </c>
      <c r="C1267" s="27">
        <v>2010</v>
      </c>
      <c r="D1267" s="23" t="s">
        <v>6</v>
      </c>
      <c r="E1267" s="23" t="s">
        <v>140</v>
      </c>
      <c r="F1267" s="23">
        <v>1984</v>
      </c>
      <c r="H1267" s="70">
        <v>5955.165</v>
      </c>
      <c r="I1267" s="70">
        <v>848.07600000000002</v>
      </c>
      <c r="J1267" s="70">
        <v>0</v>
      </c>
    </row>
    <row r="1268" spans="1:10" x14ac:dyDescent="0.25">
      <c r="A1268" s="23" t="s">
        <v>103</v>
      </c>
      <c r="B1268" s="26" t="s">
        <v>115</v>
      </c>
      <c r="C1268" s="27">
        <v>2010</v>
      </c>
      <c r="D1268" s="23" t="s">
        <v>6</v>
      </c>
      <c r="E1268" s="23" t="s">
        <v>140</v>
      </c>
      <c r="F1268" s="23">
        <v>1985</v>
      </c>
      <c r="H1268" s="70">
        <v>25.581</v>
      </c>
      <c r="I1268" s="70">
        <v>1530.7670000000001</v>
      </c>
      <c r="J1268" s="70">
        <v>1493.4880000000001</v>
      </c>
    </row>
    <row r="1269" spans="1:10" x14ac:dyDescent="0.25">
      <c r="A1269" s="23" t="s">
        <v>103</v>
      </c>
      <c r="B1269" s="26" t="s">
        <v>115</v>
      </c>
      <c r="C1269" s="27">
        <v>2010</v>
      </c>
      <c r="D1269" s="23" t="s">
        <v>6</v>
      </c>
      <c r="E1269" s="23" t="s">
        <v>140</v>
      </c>
      <c r="F1269" s="23">
        <v>1986</v>
      </c>
      <c r="H1269" s="70">
        <v>339.80200000000002</v>
      </c>
      <c r="I1269" s="70">
        <v>627.46199999999999</v>
      </c>
      <c r="J1269" s="70">
        <v>2206.8409999999999</v>
      </c>
    </row>
    <row r="1270" spans="1:10" x14ac:dyDescent="0.25">
      <c r="A1270" s="23" t="s">
        <v>103</v>
      </c>
      <c r="B1270" s="26" t="s">
        <v>115</v>
      </c>
      <c r="C1270" s="27">
        <v>2010</v>
      </c>
      <c r="D1270" s="23" t="s">
        <v>6</v>
      </c>
      <c r="E1270" s="23" t="s">
        <v>140</v>
      </c>
      <c r="F1270" s="23">
        <v>1987</v>
      </c>
      <c r="H1270" s="70">
        <v>5364.4930000000004</v>
      </c>
      <c r="I1270" s="70">
        <v>7215.232</v>
      </c>
      <c r="J1270" s="70">
        <v>1005.577</v>
      </c>
    </row>
    <row r="1271" spans="1:10" x14ac:dyDescent="0.25">
      <c r="A1271" s="23" t="s">
        <v>103</v>
      </c>
      <c r="B1271" s="26" t="s">
        <v>115</v>
      </c>
      <c r="C1271" s="27">
        <v>2010</v>
      </c>
      <c r="D1271" s="23" t="s">
        <v>6</v>
      </c>
      <c r="E1271" s="23" t="s">
        <v>140</v>
      </c>
      <c r="F1271" s="23">
        <v>1988</v>
      </c>
      <c r="H1271" s="70">
        <v>329.37200000000001</v>
      </c>
      <c r="I1271" s="70">
        <v>2130.84</v>
      </c>
      <c r="J1271" s="70">
        <v>0</v>
      </c>
    </row>
    <row r="1272" spans="1:10" x14ac:dyDescent="0.25">
      <c r="A1272" s="23" t="s">
        <v>103</v>
      </c>
      <c r="B1272" s="26" t="s">
        <v>115</v>
      </c>
      <c r="C1272" s="27">
        <v>2010</v>
      </c>
      <c r="D1272" s="23" t="s">
        <v>6</v>
      </c>
      <c r="E1272" s="23" t="s">
        <v>140</v>
      </c>
      <c r="F1272" s="23">
        <v>1989</v>
      </c>
      <c r="H1272" s="70">
        <v>1422.9010000000001</v>
      </c>
      <c r="I1272" s="70">
        <v>892.65899999999999</v>
      </c>
      <c r="J1272" s="70">
        <v>2129.6930000000002</v>
      </c>
    </row>
    <row r="1273" spans="1:10" x14ac:dyDescent="0.25">
      <c r="A1273" s="23" t="s">
        <v>103</v>
      </c>
      <c r="B1273" s="26" t="s">
        <v>115</v>
      </c>
      <c r="C1273" s="27">
        <v>2010</v>
      </c>
      <c r="D1273" s="23" t="s">
        <v>6</v>
      </c>
      <c r="E1273" s="23" t="s">
        <v>140</v>
      </c>
      <c r="F1273" s="23">
        <v>1990</v>
      </c>
      <c r="H1273" s="70">
        <v>13510.852000000001</v>
      </c>
      <c r="I1273" s="70">
        <v>2563.5770000000002</v>
      </c>
      <c r="J1273" s="70">
        <v>11606.62</v>
      </c>
    </row>
    <row r="1274" spans="1:10" x14ac:dyDescent="0.25">
      <c r="A1274" s="23" t="s">
        <v>103</v>
      </c>
      <c r="B1274" s="26" t="s">
        <v>115</v>
      </c>
      <c r="C1274" s="27">
        <v>2010</v>
      </c>
      <c r="D1274" s="23" t="s">
        <v>6</v>
      </c>
      <c r="E1274" s="23" t="s">
        <v>140</v>
      </c>
      <c r="F1274" s="23">
        <v>1991</v>
      </c>
      <c r="H1274" s="70">
        <v>67.19</v>
      </c>
      <c r="I1274" s="70">
        <v>1397.6849999999999</v>
      </c>
      <c r="J1274" s="70">
        <v>1119.674</v>
      </c>
    </row>
    <row r="1275" spans="1:10" x14ac:dyDescent="0.25">
      <c r="A1275" s="23" t="s">
        <v>103</v>
      </c>
      <c r="B1275" s="26" t="s">
        <v>115</v>
      </c>
      <c r="C1275" s="27">
        <v>2010</v>
      </c>
      <c r="D1275" s="23" t="s">
        <v>6</v>
      </c>
      <c r="E1275" s="23" t="s">
        <v>140</v>
      </c>
      <c r="F1275" s="23">
        <v>1992</v>
      </c>
      <c r="H1275" s="70">
        <v>1477.375</v>
      </c>
      <c r="I1275" s="70">
        <v>2868.9670000000001</v>
      </c>
      <c r="J1275" s="70">
        <v>2989.6669999999999</v>
      </c>
    </row>
    <row r="1276" spans="1:10" x14ac:dyDescent="0.25">
      <c r="A1276" s="23" t="s">
        <v>103</v>
      </c>
      <c r="B1276" s="26" t="s">
        <v>115</v>
      </c>
      <c r="C1276" s="27">
        <v>2010</v>
      </c>
      <c r="D1276" s="23" t="s">
        <v>6</v>
      </c>
      <c r="E1276" s="23" t="s">
        <v>140</v>
      </c>
      <c r="F1276" s="23">
        <v>1993</v>
      </c>
      <c r="H1276" s="70">
        <v>2634.8829999999998</v>
      </c>
      <c r="I1276" s="70">
        <v>2844.614</v>
      </c>
      <c r="J1276" s="70">
        <v>394.84899999999999</v>
      </c>
    </row>
    <row r="1277" spans="1:10" x14ac:dyDescent="0.25">
      <c r="A1277" s="23" t="s">
        <v>103</v>
      </c>
      <c r="B1277" s="26" t="s">
        <v>115</v>
      </c>
      <c r="C1277" s="27">
        <v>2010</v>
      </c>
      <c r="D1277" s="23" t="s">
        <v>6</v>
      </c>
      <c r="E1277" s="23" t="s">
        <v>140</v>
      </c>
      <c r="F1277" s="23">
        <v>1994</v>
      </c>
      <c r="H1277" s="70">
        <v>1262.9580000000001</v>
      </c>
      <c r="I1277" s="70">
        <v>15809.337</v>
      </c>
      <c r="J1277" s="70">
        <v>280.02</v>
      </c>
    </row>
    <row r="1278" spans="1:10" x14ac:dyDescent="0.25">
      <c r="A1278" s="23" t="s">
        <v>103</v>
      </c>
      <c r="B1278" s="26" t="s">
        <v>115</v>
      </c>
      <c r="C1278" s="27">
        <v>2010</v>
      </c>
      <c r="D1278" s="23" t="s">
        <v>6</v>
      </c>
      <c r="E1278" s="23" t="s">
        <v>140</v>
      </c>
      <c r="F1278" s="23">
        <v>1995</v>
      </c>
      <c r="H1278" s="70">
        <v>3399.915</v>
      </c>
      <c r="I1278" s="70">
        <v>2716.067</v>
      </c>
      <c r="J1278" s="70">
        <v>1069.7750000000001</v>
      </c>
    </row>
    <row r="1279" spans="1:10" x14ac:dyDescent="0.25">
      <c r="A1279" s="23" t="s">
        <v>103</v>
      </c>
      <c r="B1279" s="26" t="s">
        <v>115</v>
      </c>
      <c r="C1279" s="27">
        <v>2010</v>
      </c>
      <c r="D1279" s="23" t="s">
        <v>6</v>
      </c>
      <c r="E1279" s="23" t="s">
        <v>140</v>
      </c>
      <c r="F1279" s="23">
        <v>1996</v>
      </c>
      <c r="H1279" s="70">
        <v>121.077</v>
      </c>
      <c r="I1279" s="70">
        <v>2323.973</v>
      </c>
      <c r="J1279" s="70">
        <v>772.23800000000006</v>
      </c>
    </row>
    <row r="1280" spans="1:10" x14ac:dyDescent="0.25">
      <c r="A1280" s="23" t="s">
        <v>103</v>
      </c>
      <c r="B1280" s="26" t="s">
        <v>115</v>
      </c>
      <c r="C1280" s="27">
        <v>2010</v>
      </c>
      <c r="D1280" s="23" t="s">
        <v>6</v>
      </c>
      <c r="E1280" s="23" t="s">
        <v>140</v>
      </c>
      <c r="F1280" s="23">
        <v>1997</v>
      </c>
      <c r="H1280" s="70">
        <v>220.096</v>
      </c>
      <c r="I1280" s="70">
        <v>10851.137000000001</v>
      </c>
      <c r="J1280" s="70">
        <v>1350.971</v>
      </c>
    </row>
    <row r="1281" spans="1:10" x14ac:dyDescent="0.25">
      <c r="A1281" s="23" t="s">
        <v>103</v>
      </c>
      <c r="B1281" s="26" t="s">
        <v>115</v>
      </c>
      <c r="C1281" s="27">
        <v>2010</v>
      </c>
      <c r="D1281" s="23" t="s">
        <v>6</v>
      </c>
      <c r="E1281" s="23" t="s">
        <v>140</v>
      </c>
      <c r="F1281" s="23">
        <v>1998</v>
      </c>
      <c r="H1281" s="70">
        <v>712.23500000000001</v>
      </c>
      <c r="I1281" s="70">
        <v>4489.8379999999997</v>
      </c>
      <c r="J1281" s="70">
        <v>1335.47</v>
      </c>
    </row>
    <row r="1282" spans="1:10" x14ac:dyDescent="0.25">
      <c r="A1282" s="23" t="s">
        <v>103</v>
      </c>
      <c r="B1282" s="26" t="s">
        <v>115</v>
      </c>
      <c r="C1282" s="27">
        <v>2010</v>
      </c>
      <c r="D1282" s="23" t="s">
        <v>6</v>
      </c>
      <c r="E1282" s="23" t="s">
        <v>140</v>
      </c>
      <c r="F1282" s="23">
        <v>1999</v>
      </c>
      <c r="H1282" s="70">
        <v>23544.579000000002</v>
      </c>
      <c r="I1282" s="70">
        <v>4562.9219999999996</v>
      </c>
      <c r="J1282" s="70">
        <v>4327.8559999999998</v>
      </c>
    </row>
    <row r="1283" spans="1:10" x14ac:dyDescent="0.25">
      <c r="A1283" s="23" t="s">
        <v>103</v>
      </c>
      <c r="B1283" s="26" t="s">
        <v>115</v>
      </c>
      <c r="C1283" s="27">
        <v>2010</v>
      </c>
      <c r="D1283" s="23" t="s">
        <v>6</v>
      </c>
      <c r="E1283" s="23" t="s">
        <v>140</v>
      </c>
      <c r="F1283" s="23">
        <v>2000</v>
      </c>
      <c r="H1283" s="70">
        <v>904.64</v>
      </c>
      <c r="I1283" s="70">
        <v>15741.268</v>
      </c>
      <c r="J1283" s="70">
        <v>2223.8679999999999</v>
      </c>
    </row>
    <row r="1284" spans="1:10" x14ac:dyDescent="0.25">
      <c r="A1284" s="23" t="s">
        <v>103</v>
      </c>
      <c r="B1284" s="26" t="s">
        <v>115</v>
      </c>
      <c r="C1284" s="27">
        <v>2010</v>
      </c>
      <c r="D1284" s="23" t="s">
        <v>6</v>
      </c>
      <c r="E1284" s="23" t="s">
        <v>140</v>
      </c>
      <c r="F1284" s="23">
        <v>2001</v>
      </c>
      <c r="H1284" s="70">
        <v>1307.165</v>
      </c>
      <c r="I1284" s="70">
        <v>3135.4780000000001</v>
      </c>
      <c r="J1284" s="70">
        <v>87.49</v>
      </c>
    </row>
    <row r="1285" spans="1:10" x14ac:dyDescent="0.25">
      <c r="A1285" s="23" t="s">
        <v>103</v>
      </c>
      <c r="B1285" s="26" t="s">
        <v>115</v>
      </c>
      <c r="C1285" s="27">
        <v>2010</v>
      </c>
      <c r="D1285" s="23" t="s">
        <v>6</v>
      </c>
      <c r="E1285" s="23" t="s">
        <v>140</v>
      </c>
      <c r="F1285" s="23">
        <v>2002</v>
      </c>
      <c r="H1285" s="70">
        <v>4119.1850000000004</v>
      </c>
      <c r="I1285" s="70">
        <v>22673</v>
      </c>
      <c r="J1285" s="70">
        <v>298.39</v>
      </c>
    </row>
    <row r="1286" spans="1:10" x14ac:dyDescent="0.25">
      <c r="A1286" s="23" t="s">
        <v>103</v>
      </c>
      <c r="B1286" s="26" t="s">
        <v>115</v>
      </c>
      <c r="C1286" s="27">
        <v>2010</v>
      </c>
      <c r="D1286" s="23" t="s">
        <v>6</v>
      </c>
      <c r="E1286" s="23" t="s">
        <v>140</v>
      </c>
      <c r="F1286" s="23">
        <v>2003</v>
      </c>
      <c r="H1286" s="70">
        <v>1031.1289999999999</v>
      </c>
      <c r="I1286" s="70">
        <v>4569.442</v>
      </c>
      <c r="J1286" s="70">
        <v>17891.832999999999</v>
      </c>
    </row>
    <row r="1287" spans="1:10" x14ac:dyDescent="0.25">
      <c r="A1287" s="23" t="s">
        <v>103</v>
      </c>
      <c r="B1287" s="26" t="s">
        <v>115</v>
      </c>
      <c r="C1287" s="27">
        <v>2010</v>
      </c>
      <c r="D1287" s="23" t="s">
        <v>6</v>
      </c>
      <c r="E1287" s="23" t="s">
        <v>140</v>
      </c>
      <c r="F1287" s="23">
        <v>2004</v>
      </c>
      <c r="H1287" s="70">
        <v>1933.9839999999999</v>
      </c>
      <c r="I1287" s="70">
        <v>981.75199999999995</v>
      </c>
      <c r="J1287" s="70">
        <v>1294.5899999999999</v>
      </c>
    </row>
    <row r="1288" spans="1:10" x14ac:dyDescent="0.25">
      <c r="A1288" s="23" t="s">
        <v>103</v>
      </c>
      <c r="B1288" s="26" t="s">
        <v>115</v>
      </c>
      <c r="C1288" s="27">
        <v>2010</v>
      </c>
      <c r="D1288" s="23" t="s">
        <v>6</v>
      </c>
      <c r="E1288" s="23" t="s">
        <v>140</v>
      </c>
      <c r="F1288" s="23">
        <v>2005</v>
      </c>
      <c r="H1288" s="70">
        <v>4941.5159999999996</v>
      </c>
      <c r="I1288" s="70">
        <v>9249.5159999999996</v>
      </c>
      <c r="J1288" s="70">
        <v>5621.4139999999998</v>
      </c>
    </row>
    <row r="1289" spans="1:10" x14ac:dyDescent="0.25">
      <c r="A1289" s="23" t="s">
        <v>103</v>
      </c>
      <c r="B1289" s="26" t="s">
        <v>115</v>
      </c>
      <c r="C1289" s="27">
        <v>2010</v>
      </c>
      <c r="D1289" s="23" t="s">
        <v>6</v>
      </c>
      <c r="E1289" s="23" t="s">
        <v>140</v>
      </c>
      <c r="F1289" s="23">
        <v>2006</v>
      </c>
      <c r="H1289" s="70">
        <v>686.06100000000004</v>
      </c>
      <c r="I1289" s="70">
        <v>3253.6559999999999</v>
      </c>
      <c r="J1289" s="70">
        <v>1741.5170000000001</v>
      </c>
    </row>
    <row r="1290" spans="1:10" x14ac:dyDescent="0.25">
      <c r="A1290" s="23" t="s">
        <v>103</v>
      </c>
      <c r="B1290" s="26" t="s">
        <v>115</v>
      </c>
      <c r="C1290" s="27">
        <v>2010</v>
      </c>
      <c r="D1290" s="23" t="s">
        <v>6</v>
      </c>
      <c r="E1290" s="23" t="s">
        <v>140</v>
      </c>
      <c r="F1290" s="23">
        <v>2007</v>
      </c>
      <c r="H1290" s="70">
        <v>6595.38</v>
      </c>
      <c r="I1290" s="70">
        <v>1671.444</v>
      </c>
      <c r="J1290" s="70">
        <v>1564.4290000000001</v>
      </c>
    </row>
    <row r="1291" spans="1:10" x14ac:dyDescent="0.25">
      <c r="A1291" s="23" t="s">
        <v>103</v>
      </c>
      <c r="B1291" s="26" t="s">
        <v>115</v>
      </c>
      <c r="C1291" s="27">
        <v>2010</v>
      </c>
      <c r="D1291" s="23" t="s">
        <v>6</v>
      </c>
      <c r="E1291" s="23" t="s">
        <v>140</v>
      </c>
      <c r="F1291" s="23">
        <v>2008</v>
      </c>
      <c r="H1291" s="70">
        <v>2882.5569999999998</v>
      </c>
      <c r="I1291" s="70">
        <v>1510.0509999999999</v>
      </c>
      <c r="J1291" s="70">
        <v>229.578</v>
      </c>
    </row>
    <row r="1292" spans="1:10" x14ac:dyDescent="0.25">
      <c r="A1292" s="23" t="s">
        <v>103</v>
      </c>
      <c r="B1292" s="26" t="s">
        <v>115</v>
      </c>
      <c r="C1292" s="27">
        <v>2010</v>
      </c>
      <c r="D1292" s="23" t="s">
        <v>6</v>
      </c>
      <c r="E1292" s="23" t="s">
        <v>140</v>
      </c>
      <c r="F1292" s="23">
        <v>2009</v>
      </c>
      <c r="H1292" s="70">
        <v>5741</v>
      </c>
      <c r="I1292" s="70">
        <v>4371.665</v>
      </c>
      <c r="J1292" s="70">
        <v>327.08300000000003</v>
      </c>
    </row>
    <row r="1293" spans="1:10" x14ac:dyDescent="0.25">
      <c r="A1293" s="23" t="s">
        <v>103</v>
      </c>
      <c r="B1293" s="26" t="s">
        <v>115</v>
      </c>
      <c r="C1293" s="27">
        <v>2010</v>
      </c>
      <c r="D1293" s="23" t="s">
        <v>6</v>
      </c>
      <c r="E1293" s="23" t="s">
        <v>140</v>
      </c>
      <c r="F1293" s="23">
        <v>2010</v>
      </c>
      <c r="H1293" s="70">
        <v>5510.5169999999998</v>
      </c>
      <c r="I1293" s="70">
        <v>13185.307000000001</v>
      </c>
      <c r="J1293" s="70">
        <v>2171.7820000000002</v>
      </c>
    </row>
    <row r="1294" spans="1:10" x14ac:dyDescent="0.25">
      <c r="A1294" s="23" t="s">
        <v>103</v>
      </c>
      <c r="B1294" s="26" t="s">
        <v>115</v>
      </c>
      <c r="C1294" s="27">
        <v>2010</v>
      </c>
      <c r="D1294" s="23" t="s">
        <v>6</v>
      </c>
      <c r="E1294" s="23" t="s">
        <v>140</v>
      </c>
      <c r="F1294" s="23">
        <v>2011</v>
      </c>
      <c r="H1294" s="70">
        <v>1360.376</v>
      </c>
      <c r="I1294" s="70">
        <v>4311.2749999999996</v>
      </c>
      <c r="J1294" s="70">
        <v>705.02099999999996</v>
      </c>
    </row>
    <row r="1295" spans="1:10" x14ac:dyDescent="0.25">
      <c r="A1295" s="23" t="s">
        <v>103</v>
      </c>
      <c r="B1295" s="26" t="s">
        <v>115</v>
      </c>
      <c r="C1295" s="27">
        <v>2010</v>
      </c>
      <c r="D1295" s="23" t="s">
        <v>6</v>
      </c>
      <c r="E1295" s="23" t="s">
        <v>140</v>
      </c>
      <c r="F1295" s="23">
        <v>2012</v>
      </c>
      <c r="H1295" s="70">
        <v>733.63300000000004</v>
      </c>
      <c r="I1295" s="70">
        <v>1723.7860000000001</v>
      </c>
      <c r="J1295" s="70">
        <v>1963.3219999999999</v>
      </c>
    </row>
    <row r="1296" spans="1:10" x14ac:dyDescent="0.25">
      <c r="A1296" s="23" t="s">
        <v>103</v>
      </c>
      <c r="B1296" s="26" t="s">
        <v>115</v>
      </c>
      <c r="C1296" s="27">
        <v>2010</v>
      </c>
      <c r="D1296" s="23" t="s">
        <v>6</v>
      </c>
      <c r="E1296" s="23" t="s">
        <v>140</v>
      </c>
      <c r="F1296" s="23">
        <v>2013</v>
      </c>
      <c r="H1296" s="70">
        <v>7730.1570000000002</v>
      </c>
      <c r="I1296" s="70">
        <v>10534.191999999999</v>
      </c>
      <c r="J1296" s="70">
        <v>7.1879999999999997</v>
      </c>
    </row>
    <row r="1297" spans="1:10" x14ac:dyDescent="0.25">
      <c r="A1297" s="23" t="s">
        <v>103</v>
      </c>
      <c r="B1297" s="26" t="s">
        <v>115</v>
      </c>
      <c r="C1297" s="27">
        <v>2010</v>
      </c>
      <c r="D1297" s="23" t="s">
        <v>6</v>
      </c>
      <c r="E1297" s="23" t="s">
        <v>140</v>
      </c>
      <c r="F1297" s="23">
        <v>2014</v>
      </c>
      <c r="H1297" s="70">
        <v>5366.7860000000001</v>
      </c>
      <c r="I1297" s="70">
        <v>5671.2020000000002</v>
      </c>
      <c r="J1297" s="70">
        <v>115.51900000000001</v>
      </c>
    </row>
    <row r="1298" spans="1:10" x14ac:dyDescent="0.25">
      <c r="A1298" s="23" t="s">
        <v>103</v>
      </c>
      <c r="B1298" s="26" t="s">
        <v>115</v>
      </c>
      <c r="C1298" s="27">
        <v>2010</v>
      </c>
      <c r="D1298" s="23" t="s">
        <v>6</v>
      </c>
      <c r="E1298" s="23" t="s">
        <v>140</v>
      </c>
      <c r="F1298" s="23">
        <v>2015</v>
      </c>
      <c r="H1298" s="70">
        <v>3232.9349999999999</v>
      </c>
      <c r="I1298" s="70">
        <v>4974.9799999999996</v>
      </c>
      <c r="J1298" s="70">
        <v>2222.7550000000001</v>
      </c>
    </row>
    <row r="1299" spans="1:10" x14ac:dyDescent="0.25">
      <c r="A1299" s="23" t="s">
        <v>103</v>
      </c>
      <c r="B1299" s="26" t="s">
        <v>115</v>
      </c>
      <c r="C1299" s="27">
        <v>2010</v>
      </c>
      <c r="D1299" s="23" t="s">
        <v>6</v>
      </c>
      <c r="E1299" s="23" t="s">
        <v>140</v>
      </c>
      <c r="F1299" s="23">
        <v>2016</v>
      </c>
      <c r="H1299" s="70">
        <v>1417.546</v>
      </c>
      <c r="I1299" s="70">
        <v>7233.7939999999999</v>
      </c>
      <c r="J1299" s="70">
        <v>627.38699999999994</v>
      </c>
    </row>
    <row r="1300" spans="1:10" x14ac:dyDescent="0.25">
      <c r="A1300" s="23" t="s">
        <v>103</v>
      </c>
      <c r="B1300" s="26" t="s">
        <v>115</v>
      </c>
      <c r="C1300" s="27">
        <v>2010</v>
      </c>
      <c r="D1300" s="23" t="s">
        <v>6</v>
      </c>
      <c r="E1300" s="23" t="s">
        <v>140</v>
      </c>
      <c r="F1300" s="23">
        <v>2017</v>
      </c>
      <c r="H1300" s="70">
        <v>8449.01</v>
      </c>
      <c r="I1300" s="70">
        <v>2799.7730000000001</v>
      </c>
      <c r="J1300" s="70">
        <v>15132.669</v>
      </c>
    </row>
    <row r="1301" spans="1:10" x14ac:dyDescent="0.25">
      <c r="A1301" s="23" t="s">
        <v>103</v>
      </c>
      <c r="B1301" s="26" t="s">
        <v>115</v>
      </c>
      <c r="C1301" s="27">
        <v>2010</v>
      </c>
      <c r="D1301" s="23" t="s">
        <v>6</v>
      </c>
      <c r="E1301" s="23" t="s">
        <v>140</v>
      </c>
      <c r="F1301" s="23">
        <v>2018</v>
      </c>
      <c r="H1301" s="70">
        <v>11859.764999999999</v>
      </c>
      <c r="I1301" s="70">
        <v>2197.5650000000001</v>
      </c>
      <c r="J1301" s="70">
        <v>5970.4390000000003</v>
      </c>
    </row>
    <row r="1302" spans="1:10" x14ac:dyDescent="0.25">
      <c r="A1302" s="23" t="s">
        <v>103</v>
      </c>
      <c r="B1302" s="26" t="s">
        <v>115</v>
      </c>
      <c r="C1302" s="27">
        <v>2010</v>
      </c>
      <c r="D1302" s="23" t="s">
        <v>6</v>
      </c>
      <c r="E1302" s="23" t="s">
        <v>140</v>
      </c>
      <c r="F1302" s="23">
        <v>2019</v>
      </c>
      <c r="H1302" s="70">
        <v>6646.3810000000003</v>
      </c>
      <c r="I1302" s="70">
        <v>7763.2950000000001</v>
      </c>
      <c r="J1302" s="70">
        <v>7071.4489999999996</v>
      </c>
    </row>
    <row r="1303" spans="1:10" x14ac:dyDescent="0.25">
      <c r="A1303" s="23" t="s">
        <v>103</v>
      </c>
      <c r="B1303" s="26" t="s">
        <v>115</v>
      </c>
      <c r="C1303" s="27">
        <v>2010</v>
      </c>
      <c r="D1303" s="23" t="s">
        <v>6</v>
      </c>
      <c r="E1303" s="23" t="s">
        <v>140</v>
      </c>
      <c r="F1303" s="23">
        <v>2020</v>
      </c>
      <c r="H1303" s="69">
        <v>9822.3680000000004</v>
      </c>
      <c r="I1303" s="69">
        <v>1790.768</v>
      </c>
      <c r="J1303" s="69">
        <v>1471.2760000000001</v>
      </c>
    </row>
    <row r="1304" spans="1:10" x14ac:dyDescent="0.25">
      <c r="A1304" s="23" t="s">
        <v>103</v>
      </c>
      <c r="B1304" s="26" t="s">
        <v>115</v>
      </c>
      <c r="C1304" s="27">
        <v>2010</v>
      </c>
      <c r="D1304" s="23" t="s">
        <v>6</v>
      </c>
      <c r="E1304" s="23" t="s">
        <v>140</v>
      </c>
      <c r="F1304" s="23">
        <v>2021</v>
      </c>
      <c r="H1304" s="69">
        <v>7309.2690000000002</v>
      </c>
      <c r="I1304" s="69">
        <v>36217.900999999998</v>
      </c>
      <c r="J1304" s="69">
        <v>5119.7209999999995</v>
      </c>
    </row>
    <row r="1305" spans="1:10" x14ac:dyDescent="0.25">
      <c r="A1305" s="23" t="s">
        <v>103</v>
      </c>
      <c r="B1305" s="26" t="s">
        <v>115</v>
      </c>
      <c r="C1305" s="27">
        <v>2010</v>
      </c>
      <c r="D1305" s="23" t="s">
        <v>6</v>
      </c>
      <c r="E1305" s="23" t="s">
        <v>140</v>
      </c>
      <c r="F1305" s="23">
        <v>2022</v>
      </c>
      <c r="H1305" s="69">
        <v>6852.7560000000003</v>
      </c>
      <c r="I1305" s="69">
        <v>3332.8310000000001</v>
      </c>
      <c r="J1305" s="69">
        <v>34207.052000000003</v>
      </c>
    </row>
    <row r="1306" spans="1:10" x14ac:dyDescent="0.25">
      <c r="A1306" s="23" t="s">
        <v>103</v>
      </c>
      <c r="B1306" s="26" t="s">
        <v>115</v>
      </c>
      <c r="C1306" s="27">
        <v>2010</v>
      </c>
      <c r="D1306" s="23" t="s">
        <v>6</v>
      </c>
      <c r="E1306" s="23" t="s">
        <v>140</v>
      </c>
      <c r="F1306" s="23">
        <v>2023</v>
      </c>
      <c r="H1306" s="69">
        <v>8272.8040000000001</v>
      </c>
      <c r="I1306" s="69">
        <v>20388.063999999998</v>
      </c>
      <c r="J1306" s="69">
        <v>6984.5950000000003</v>
      </c>
    </row>
    <row r="1307" spans="1:10" ht="15.75" thickBot="1" x14ac:dyDescent="0.3">
      <c r="A1307" s="28" t="s">
        <v>103</v>
      </c>
      <c r="B1307" s="29" t="s">
        <v>115</v>
      </c>
      <c r="C1307" s="30">
        <v>2010</v>
      </c>
      <c r="D1307" s="28" t="s">
        <v>6</v>
      </c>
      <c r="E1307" s="28" t="s">
        <v>140</v>
      </c>
      <c r="F1307" s="28">
        <v>2024</v>
      </c>
      <c r="G1307" s="28"/>
      <c r="H1307" s="71">
        <v>3280.933</v>
      </c>
      <c r="I1307" s="71">
        <v>23622.738000000001</v>
      </c>
      <c r="J1307" s="71">
        <v>4116.47</v>
      </c>
    </row>
    <row r="1308" spans="1:10" ht="15.75" thickTop="1" x14ac:dyDescent="0.25">
      <c r="A1308" s="23" t="s">
        <v>103</v>
      </c>
      <c r="B1308" s="26" t="s">
        <v>115</v>
      </c>
      <c r="C1308" s="27">
        <v>2010</v>
      </c>
      <c r="D1308" s="23" t="s">
        <v>6</v>
      </c>
      <c r="E1308" s="23" t="s">
        <v>141</v>
      </c>
      <c r="F1308" s="23">
        <v>1980</v>
      </c>
      <c r="H1308" s="70">
        <v>10.404</v>
      </c>
      <c r="I1308" s="70">
        <v>33.773000000000003</v>
      </c>
      <c r="J1308" s="70">
        <v>0</v>
      </c>
    </row>
    <row r="1309" spans="1:10" x14ac:dyDescent="0.25">
      <c r="A1309" s="23" t="s">
        <v>103</v>
      </c>
      <c r="B1309" s="26" t="s">
        <v>115</v>
      </c>
      <c r="C1309" s="27">
        <v>2010</v>
      </c>
      <c r="D1309" s="23" t="s">
        <v>6</v>
      </c>
      <c r="E1309" s="23" t="s">
        <v>141</v>
      </c>
      <c r="F1309" s="23">
        <v>1981</v>
      </c>
      <c r="H1309" s="70">
        <v>22.73</v>
      </c>
      <c r="I1309" s="70">
        <v>505.31599999999997</v>
      </c>
      <c r="J1309" s="70">
        <v>0</v>
      </c>
    </row>
    <row r="1310" spans="1:10" x14ac:dyDescent="0.25">
      <c r="A1310" s="23" t="s">
        <v>103</v>
      </c>
      <c r="B1310" s="26" t="s">
        <v>115</v>
      </c>
      <c r="C1310" s="27">
        <v>2010</v>
      </c>
      <c r="D1310" s="23" t="s">
        <v>6</v>
      </c>
      <c r="E1310" s="23" t="s">
        <v>141</v>
      </c>
      <c r="F1310" s="23">
        <v>1982</v>
      </c>
      <c r="H1310" s="70">
        <v>10.521000000000001</v>
      </c>
      <c r="I1310" s="70">
        <v>471.733</v>
      </c>
      <c r="J1310" s="70">
        <v>0</v>
      </c>
    </row>
    <row r="1311" spans="1:10" x14ac:dyDescent="0.25">
      <c r="A1311" s="23" t="s">
        <v>103</v>
      </c>
      <c r="B1311" s="26" t="s">
        <v>115</v>
      </c>
      <c r="C1311" s="27">
        <v>2010</v>
      </c>
      <c r="D1311" s="23" t="s">
        <v>6</v>
      </c>
      <c r="E1311" s="23" t="s">
        <v>141</v>
      </c>
      <c r="F1311" s="23">
        <v>1983</v>
      </c>
      <c r="H1311" s="70">
        <v>10.89</v>
      </c>
      <c r="I1311" s="70">
        <v>1444.7260000000001</v>
      </c>
      <c r="J1311" s="70">
        <v>0</v>
      </c>
    </row>
    <row r="1312" spans="1:10" x14ac:dyDescent="0.25">
      <c r="A1312" s="23" t="s">
        <v>103</v>
      </c>
      <c r="B1312" s="26" t="s">
        <v>115</v>
      </c>
      <c r="C1312" s="27">
        <v>2010</v>
      </c>
      <c r="D1312" s="23" t="s">
        <v>6</v>
      </c>
      <c r="E1312" s="23" t="s">
        <v>141</v>
      </c>
      <c r="F1312" s="23">
        <v>1984</v>
      </c>
      <c r="H1312" s="70">
        <v>1162.1510000000001</v>
      </c>
      <c r="I1312" s="70">
        <v>0</v>
      </c>
      <c r="J1312" s="70">
        <v>0</v>
      </c>
    </row>
    <row r="1313" spans="1:10" x14ac:dyDescent="0.25">
      <c r="A1313" s="23" t="s">
        <v>103</v>
      </c>
      <c r="B1313" s="26" t="s">
        <v>115</v>
      </c>
      <c r="C1313" s="27">
        <v>2010</v>
      </c>
      <c r="D1313" s="23" t="s">
        <v>6</v>
      </c>
      <c r="E1313" s="23" t="s">
        <v>141</v>
      </c>
      <c r="F1313" s="23">
        <v>1985</v>
      </c>
      <c r="H1313" s="70">
        <v>7.0970000000000004</v>
      </c>
      <c r="I1313" s="70">
        <v>0</v>
      </c>
      <c r="J1313" s="70">
        <v>488.54700000000003</v>
      </c>
    </row>
    <row r="1314" spans="1:10" x14ac:dyDescent="0.25">
      <c r="A1314" s="23" t="s">
        <v>103</v>
      </c>
      <c r="B1314" s="26" t="s">
        <v>115</v>
      </c>
      <c r="C1314" s="27">
        <v>2010</v>
      </c>
      <c r="D1314" s="23" t="s">
        <v>6</v>
      </c>
      <c r="E1314" s="23" t="s">
        <v>141</v>
      </c>
      <c r="F1314" s="23">
        <v>1986</v>
      </c>
      <c r="H1314" s="70">
        <v>150.50200000000001</v>
      </c>
      <c r="I1314" s="70">
        <v>40.348999999999997</v>
      </c>
      <c r="J1314" s="70">
        <v>0</v>
      </c>
    </row>
    <row r="1315" spans="1:10" x14ac:dyDescent="0.25">
      <c r="A1315" s="23" t="s">
        <v>103</v>
      </c>
      <c r="B1315" s="26" t="s">
        <v>115</v>
      </c>
      <c r="C1315" s="27">
        <v>2010</v>
      </c>
      <c r="D1315" s="23" t="s">
        <v>6</v>
      </c>
      <c r="E1315" s="23" t="s">
        <v>141</v>
      </c>
      <c r="F1315" s="23">
        <v>1987</v>
      </c>
      <c r="H1315" s="70">
        <v>1065.1559999999999</v>
      </c>
      <c r="I1315" s="70">
        <v>784.42</v>
      </c>
      <c r="J1315" s="70">
        <v>0</v>
      </c>
    </row>
    <row r="1316" spans="1:10" x14ac:dyDescent="0.25">
      <c r="A1316" s="23" t="s">
        <v>103</v>
      </c>
      <c r="B1316" s="26" t="s">
        <v>115</v>
      </c>
      <c r="C1316" s="27">
        <v>2010</v>
      </c>
      <c r="D1316" s="23" t="s">
        <v>6</v>
      </c>
      <c r="E1316" s="23" t="s">
        <v>141</v>
      </c>
      <c r="F1316" s="23">
        <v>1988</v>
      </c>
      <c r="H1316" s="70">
        <v>52.613999999999997</v>
      </c>
      <c r="I1316" s="70">
        <v>494.37900000000002</v>
      </c>
      <c r="J1316" s="70">
        <v>0</v>
      </c>
    </row>
    <row r="1317" spans="1:10" x14ac:dyDescent="0.25">
      <c r="A1317" s="23" t="s">
        <v>103</v>
      </c>
      <c r="B1317" s="26" t="s">
        <v>115</v>
      </c>
      <c r="C1317" s="27">
        <v>2010</v>
      </c>
      <c r="D1317" s="23" t="s">
        <v>6</v>
      </c>
      <c r="E1317" s="23" t="s">
        <v>141</v>
      </c>
      <c r="F1317" s="23">
        <v>1989</v>
      </c>
      <c r="H1317" s="70">
        <v>117.72199999999999</v>
      </c>
      <c r="I1317" s="70">
        <v>283.15100000000001</v>
      </c>
      <c r="J1317" s="70">
        <v>342.12099999999998</v>
      </c>
    </row>
    <row r="1318" spans="1:10" x14ac:dyDescent="0.25">
      <c r="A1318" s="23" t="s">
        <v>103</v>
      </c>
      <c r="B1318" s="26" t="s">
        <v>115</v>
      </c>
      <c r="C1318" s="27">
        <v>2010</v>
      </c>
      <c r="D1318" s="23" t="s">
        <v>6</v>
      </c>
      <c r="E1318" s="23" t="s">
        <v>141</v>
      </c>
      <c r="F1318" s="23">
        <v>1990</v>
      </c>
      <c r="H1318" s="70">
        <v>7454.9620000000004</v>
      </c>
      <c r="I1318" s="70">
        <v>137.35900000000001</v>
      </c>
      <c r="J1318" s="70">
        <v>2545.8229999999999</v>
      </c>
    </row>
    <row r="1319" spans="1:10" x14ac:dyDescent="0.25">
      <c r="A1319" s="23" t="s">
        <v>103</v>
      </c>
      <c r="B1319" s="26" t="s">
        <v>115</v>
      </c>
      <c r="C1319" s="27">
        <v>2010</v>
      </c>
      <c r="D1319" s="23" t="s">
        <v>6</v>
      </c>
      <c r="E1319" s="23" t="s">
        <v>141</v>
      </c>
      <c r="F1319" s="23">
        <v>1991</v>
      </c>
      <c r="H1319" s="70">
        <v>35.392000000000003</v>
      </c>
      <c r="I1319" s="70">
        <v>205.41800000000001</v>
      </c>
      <c r="J1319" s="70">
        <v>1119.674</v>
      </c>
    </row>
    <row r="1320" spans="1:10" x14ac:dyDescent="0.25">
      <c r="A1320" s="23" t="s">
        <v>103</v>
      </c>
      <c r="B1320" s="26" t="s">
        <v>115</v>
      </c>
      <c r="C1320" s="27">
        <v>2010</v>
      </c>
      <c r="D1320" s="23" t="s">
        <v>6</v>
      </c>
      <c r="E1320" s="23" t="s">
        <v>141</v>
      </c>
      <c r="F1320" s="23">
        <v>1992</v>
      </c>
      <c r="H1320" s="70">
        <v>656.351</v>
      </c>
      <c r="I1320" s="70">
        <v>262.00599999999997</v>
      </c>
      <c r="J1320" s="70">
        <v>130.41300000000001</v>
      </c>
    </row>
    <row r="1321" spans="1:10" x14ac:dyDescent="0.25">
      <c r="A1321" s="23" t="s">
        <v>103</v>
      </c>
      <c r="B1321" s="26" t="s">
        <v>115</v>
      </c>
      <c r="C1321" s="27">
        <v>2010</v>
      </c>
      <c r="D1321" s="23" t="s">
        <v>6</v>
      </c>
      <c r="E1321" s="23" t="s">
        <v>141</v>
      </c>
      <c r="F1321" s="23">
        <v>1993</v>
      </c>
      <c r="H1321" s="70">
        <v>435.286</v>
      </c>
      <c r="I1321" s="70">
        <v>643.17999999999995</v>
      </c>
      <c r="J1321" s="70">
        <v>0</v>
      </c>
    </row>
    <row r="1322" spans="1:10" x14ac:dyDescent="0.25">
      <c r="A1322" s="23" t="s">
        <v>103</v>
      </c>
      <c r="B1322" s="26" t="s">
        <v>115</v>
      </c>
      <c r="C1322" s="27">
        <v>2010</v>
      </c>
      <c r="D1322" s="23" t="s">
        <v>6</v>
      </c>
      <c r="E1322" s="23" t="s">
        <v>141</v>
      </c>
      <c r="F1322" s="23">
        <v>1994</v>
      </c>
      <c r="H1322" s="70">
        <v>436.66899999999998</v>
      </c>
      <c r="I1322" s="70">
        <v>458.041</v>
      </c>
      <c r="J1322" s="70">
        <v>62.743000000000002</v>
      </c>
    </row>
    <row r="1323" spans="1:10" x14ac:dyDescent="0.25">
      <c r="A1323" s="23" t="s">
        <v>103</v>
      </c>
      <c r="B1323" s="26" t="s">
        <v>115</v>
      </c>
      <c r="C1323" s="27">
        <v>2010</v>
      </c>
      <c r="D1323" s="23" t="s">
        <v>6</v>
      </c>
      <c r="E1323" s="23" t="s">
        <v>141</v>
      </c>
      <c r="F1323" s="23">
        <v>1995</v>
      </c>
      <c r="H1323" s="70">
        <v>1013.5890000000001</v>
      </c>
      <c r="I1323" s="70">
        <v>418.62900000000002</v>
      </c>
      <c r="J1323" s="70">
        <v>201.05699999999999</v>
      </c>
    </row>
    <row r="1324" spans="1:10" x14ac:dyDescent="0.25">
      <c r="A1324" s="23" t="s">
        <v>103</v>
      </c>
      <c r="B1324" s="26" t="s">
        <v>115</v>
      </c>
      <c r="C1324" s="27">
        <v>2010</v>
      </c>
      <c r="D1324" s="23" t="s">
        <v>6</v>
      </c>
      <c r="E1324" s="23" t="s">
        <v>141</v>
      </c>
      <c r="F1324" s="23">
        <v>1996</v>
      </c>
      <c r="H1324" s="70">
        <v>38.24</v>
      </c>
      <c r="I1324" s="70">
        <v>305.23599999999999</v>
      </c>
      <c r="J1324" s="70">
        <v>528.87900000000002</v>
      </c>
    </row>
    <row r="1325" spans="1:10" x14ac:dyDescent="0.25">
      <c r="A1325" s="23" t="s">
        <v>103</v>
      </c>
      <c r="B1325" s="26" t="s">
        <v>115</v>
      </c>
      <c r="C1325" s="27">
        <v>2010</v>
      </c>
      <c r="D1325" s="23" t="s">
        <v>6</v>
      </c>
      <c r="E1325" s="23" t="s">
        <v>141</v>
      </c>
      <c r="F1325" s="23">
        <v>1997</v>
      </c>
      <c r="H1325" s="70">
        <v>0</v>
      </c>
      <c r="I1325" s="70">
        <v>1607.93</v>
      </c>
      <c r="J1325" s="70">
        <v>347.495</v>
      </c>
    </row>
    <row r="1326" spans="1:10" x14ac:dyDescent="0.25">
      <c r="A1326" s="23" t="s">
        <v>103</v>
      </c>
      <c r="B1326" s="26" t="s">
        <v>115</v>
      </c>
      <c r="C1326" s="27">
        <v>2010</v>
      </c>
      <c r="D1326" s="23" t="s">
        <v>6</v>
      </c>
      <c r="E1326" s="23" t="s">
        <v>141</v>
      </c>
      <c r="F1326" s="23">
        <v>1998</v>
      </c>
      <c r="H1326" s="70">
        <v>143.41399999999999</v>
      </c>
      <c r="I1326" s="70">
        <v>206.679</v>
      </c>
      <c r="J1326" s="70">
        <v>452.42099999999999</v>
      </c>
    </row>
    <row r="1327" spans="1:10" x14ac:dyDescent="0.25">
      <c r="A1327" s="23" t="s">
        <v>103</v>
      </c>
      <c r="B1327" s="26" t="s">
        <v>115</v>
      </c>
      <c r="C1327" s="27">
        <v>2010</v>
      </c>
      <c r="D1327" s="23" t="s">
        <v>6</v>
      </c>
      <c r="E1327" s="23" t="s">
        <v>141</v>
      </c>
      <c r="F1327" s="23">
        <v>1999</v>
      </c>
      <c r="H1327" s="70">
        <v>13173.634</v>
      </c>
      <c r="I1327" s="70">
        <v>877.91800000000001</v>
      </c>
      <c r="J1327" s="70">
        <v>93.155000000000001</v>
      </c>
    </row>
    <row r="1328" spans="1:10" x14ac:dyDescent="0.25">
      <c r="A1328" s="23" t="s">
        <v>103</v>
      </c>
      <c r="B1328" s="26" t="s">
        <v>115</v>
      </c>
      <c r="C1328" s="27">
        <v>2010</v>
      </c>
      <c r="D1328" s="23" t="s">
        <v>6</v>
      </c>
      <c r="E1328" s="23" t="s">
        <v>141</v>
      </c>
      <c r="F1328" s="23">
        <v>2000</v>
      </c>
      <c r="H1328" s="70">
        <v>428.77300000000002</v>
      </c>
      <c r="I1328" s="70">
        <v>1235.5039999999999</v>
      </c>
      <c r="J1328" s="70">
        <v>73.656999999999996</v>
      </c>
    </row>
    <row r="1329" spans="1:10" x14ac:dyDescent="0.25">
      <c r="A1329" s="23" t="s">
        <v>103</v>
      </c>
      <c r="B1329" s="26" t="s">
        <v>115</v>
      </c>
      <c r="C1329" s="27">
        <v>2010</v>
      </c>
      <c r="D1329" s="23" t="s">
        <v>6</v>
      </c>
      <c r="E1329" s="23" t="s">
        <v>141</v>
      </c>
      <c r="F1329" s="23">
        <v>2001</v>
      </c>
      <c r="H1329" s="70">
        <v>534.18899999999996</v>
      </c>
      <c r="I1329" s="70">
        <v>217.89699999999999</v>
      </c>
      <c r="J1329" s="70">
        <v>13.452</v>
      </c>
    </row>
    <row r="1330" spans="1:10" x14ac:dyDescent="0.25">
      <c r="A1330" s="23" t="s">
        <v>103</v>
      </c>
      <c r="B1330" s="26" t="s">
        <v>115</v>
      </c>
      <c r="C1330" s="27">
        <v>2010</v>
      </c>
      <c r="D1330" s="23" t="s">
        <v>6</v>
      </c>
      <c r="E1330" s="23" t="s">
        <v>141</v>
      </c>
      <c r="F1330" s="23">
        <v>2002</v>
      </c>
      <c r="H1330" s="70">
        <v>2667.4920000000002</v>
      </c>
      <c r="I1330" s="70">
        <v>3478.23</v>
      </c>
      <c r="J1330" s="70">
        <v>298.39</v>
      </c>
    </row>
    <row r="1331" spans="1:10" x14ac:dyDescent="0.25">
      <c r="A1331" s="23" t="s">
        <v>103</v>
      </c>
      <c r="B1331" s="26" t="s">
        <v>115</v>
      </c>
      <c r="C1331" s="27">
        <v>2010</v>
      </c>
      <c r="D1331" s="23" t="s">
        <v>6</v>
      </c>
      <c r="E1331" s="23" t="s">
        <v>141</v>
      </c>
      <c r="F1331" s="23">
        <v>2003</v>
      </c>
      <c r="H1331" s="70">
        <v>123.349</v>
      </c>
      <c r="I1331" s="70">
        <v>1017.48</v>
      </c>
      <c r="J1331" s="70">
        <v>1402.0440000000001</v>
      </c>
    </row>
    <row r="1332" spans="1:10" x14ac:dyDescent="0.25">
      <c r="A1332" s="23" t="s">
        <v>103</v>
      </c>
      <c r="B1332" s="26" t="s">
        <v>115</v>
      </c>
      <c r="C1332" s="27">
        <v>2010</v>
      </c>
      <c r="D1332" s="23" t="s">
        <v>6</v>
      </c>
      <c r="E1332" s="23" t="s">
        <v>141</v>
      </c>
      <c r="F1332" s="23">
        <v>2004</v>
      </c>
      <c r="H1332" s="70">
        <v>694.28099999999995</v>
      </c>
      <c r="I1332" s="70">
        <v>62.156999999999996</v>
      </c>
      <c r="J1332" s="70">
        <v>42.804000000000002</v>
      </c>
    </row>
    <row r="1333" spans="1:10" x14ac:dyDescent="0.25">
      <c r="A1333" s="23" t="s">
        <v>103</v>
      </c>
      <c r="B1333" s="26" t="s">
        <v>115</v>
      </c>
      <c r="C1333" s="27">
        <v>2010</v>
      </c>
      <c r="D1333" s="23" t="s">
        <v>6</v>
      </c>
      <c r="E1333" s="23" t="s">
        <v>141</v>
      </c>
      <c r="F1333" s="23">
        <v>2005</v>
      </c>
      <c r="H1333" s="70">
        <v>1232.163</v>
      </c>
      <c r="I1333" s="70">
        <v>2174.5300000000002</v>
      </c>
      <c r="J1333" s="70">
        <v>371.27199999999999</v>
      </c>
    </row>
    <row r="1334" spans="1:10" x14ac:dyDescent="0.25">
      <c r="A1334" s="23" t="s">
        <v>103</v>
      </c>
      <c r="B1334" s="26" t="s">
        <v>115</v>
      </c>
      <c r="C1334" s="27">
        <v>2010</v>
      </c>
      <c r="D1334" s="23" t="s">
        <v>6</v>
      </c>
      <c r="E1334" s="23" t="s">
        <v>141</v>
      </c>
      <c r="F1334" s="23">
        <v>2006</v>
      </c>
      <c r="H1334" s="70">
        <v>234.65</v>
      </c>
      <c r="I1334" s="70">
        <v>196.91200000000001</v>
      </c>
      <c r="J1334" s="70">
        <v>633.21400000000006</v>
      </c>
    </row>
    <row r="1335" spans="1:10" x14ac:dyDescent="0.25">
      <c r="A1335" s="23" t="s">
        <v>103</v>
      </c>
      <c r="B1335" s="26" t="s">
        <v>115</v>
      </c>
      <c r="C1335" s="27">
        <v>2010</v>
      </c>
      <c r="D1335" s="23" t="s">
        <v>6</v>
      </c>
      <c r="E1335" s="23" t="s">
        <v>141</v>
      </c>
      <c r="F1335" s="23">
        <v>2007</v>
      </c>
      <c r="H1335" s="70">
        <v>3709.116</v>
      </c>
      <c r="I1335" s="70">
        <v>280.84500000000003</v>
      </c>
      <c r="J1335" s="70">
        <v>185.898</v>
      </c>
    </row>
    <row r="1336" spans="1:10" x14ac:dyDescent="0.25">
      <c r="A1336" s="23" t="s">
        <v>103</v>
      </c>
      <c r="B1336" s="26" t="s">
        <v>115</v>
      </c>
      <c r="C1336" s="27">
        <v>2010</v>
      </c>
      <c r="D1336" s="23" t="s">
        <v>6</v>
      </c>
      <c r="E1336" s="23" t="s">
        <v>141</v>
      </c>
      <c r="F1336" s="23">
        <v>2008</v>
      </c>
      <c r="H1336" s="70">
        <v>413.64600000000002</v>
      </c>
      <c r="I1336" s="70">
        <v>371.72</v>
      </c>
      <c r="J1336" s="70">
        <v>70.78</v>
      </c>
    </row>
    <row r="1337" spans="1:10" x14ac:dyDescent="0.25">
      <c r="A1337" s="23" t="s">
        <v>103</v>
      </c>
      <c r="B1337" s="26" t="s">
        <v>115</v>
      </c>
      <c r="C1337" s="27">
        <v>2010</v>
      </c>
      <c r="D1337" s="23" t="s">
        <v>6</v>
      </c>
      <c r="E1337" s="23" t="s">
        <v>141</v>
      </c>
      <c r="F1337" s="23">
        <v>2009</v>
      </c>
      <c r="H1337" s="70">
        <v>604.23099999999999</v>
      </c>
      <c r="I1337" s="70">
        <v>492.03199999999998</v>
      </c>
      <c r="J1337" s="70">
        <v>245.25399999999999</v>
      </c>
    </row>
    <row r="1338" spans="1:10" x14ac:dyDescent="0.25">
      <c r="A1338" s="23" t="s">
        <v>103</v>
      </c>
      <c r="B1338" s="26" t="s">
        <v>115</v>
      </c>
      <c r="C1338" s="27">
        <v>2010</v>
      </c>
      <c r="D1338" s="23" t="s">
        <v>6</v>
      </c>
      <c r="E1338" s="23" t="s">
        <v>141</v>
      </c>
      <c r="F1338" s="23">
        <v>2010</v>
      </c>
      <c r="H1338" s="70">
        <v>1144.3489999999999</v>
      </c>
      <c r="I1338" s="70">
        <v>1459.76</v>
      </c>
      <c r="J1338" s="70">
        <v>23.707999999999998</v>
      </c>
    </row>
    <row r="1339" spans="1:10" x14ac:dyDescent="0.25">
      <c r="A1339" s="23" t="s">
        <v>103</v>
      </c>
      <c r="B1339" s="26" t="s">
        <v>115</v>
      </c>
      <c r="C1339" s="27">
        <v>2010</v>
      </c>
      <c r="D1339" s="23" t="s">
        <v>6</v>
      </c>
      <c r="E1339" s="23" t="s">
        <v>141</v>
      </c>
      <c r="F1339" s="23">
        <v>2011</v>
      </c>
      <c r="H1339" s="70">
        <v>889.92200000000003</v>
      </c>
      <c r="I1339" s="70">
        <v>1464.404</v>
      </c>
      <c r="J1339" s="70">
        <v>705.02099999999996</v>
      </c>
    </row>
    <row r="1340" spans="1:10" x14ac:dyDescent="0.25">
      <c r="A1340" s="23" t="s">
        <v>103</v>
      </c>
      <c r="B1340" s="26" t="s">
        <v>115</v>
      </c>
      <c r="C1340" s="27">
        <v>2010</v>
      </c>
      <c r="D1340" s="23" t="s">
        <v>6</v>
      </c>
      <c r="E1340" s="23" t="s">
        <v>141</v>
      </c>
      <c r="F1340" s="23">
        <v>2012</v>
      </c>
      <c r="H1340" s="70">
        <v>62.636000000000003</v>
      </c>
      <c r="I1340" s="70">
        <v>345.15100000000001</v>
      </c>
      <c r="J1340" s="70">
        <v>162.626</v>
      </c>
    </row>
    <row r="1341" spans="1:10" x14ac:dyDescent="0.25">
      <c r="A1341" s="23" t="s">
        <v>103</v>
      </c>
      <c r="B1341" s="26" t="s">
        <v>115</v>
      </c>
      <c r="C1341" s="27">
        <v>2010</v>
      </c>
      <c r="D1341" s="23" t="s">
        <v>6</v>
      </c>
      <c r="E1341" s="23" t="s">
        <v>141</v>
      </c>
      <c r="F1341" s="23">
        <v>2013</v>
      </c>
      <c r="H1341" s="70">
        <v>5128.174</v>
      </c>
      <c r="I1341" s="70">
        <v>3610.1759999999999</v>
      </c>
      <c r="J1341" s="70">
        <v>7.1879999999999997</v>
      </c>
    </row>
    <row r="1342" spans="1:10" x14ac:dyDescent="0.25">
      <c r="A1342" s="23" t="s">
        <v>103</v>
      </c>
      <c r="B1342" s="26" t="s">
        <v>115</v>
      </c>
      <c r="C1342" s="27">
        <v>2010</v>
      </c>
      <c r="D1342" s="23" t="s">
        <v>6</v>
      </c>
      <c r="E1342" s="23" t="s">
        <v>141</v>
      </c>
      <c r="F1342" s="23">
        <v>2014</v>
      </c>
      <c r="H1342" s="70">
        <v>2802.45</v>
      </c>
      <c r="I1342" s="70">
        <v>813.89700000000005</v>
      </c>
      <c r="J1342" s="70">
        <v>20.382999999999999</v>
      </c>
    </row>
    <row r="1343" spans="1:10" x14ac:dyDescent="0.25">
      <c r="A1343" s="23" t="s">
        <v>103</v>
      </c>
      <c r="B1343" s="26" t="s">
        <v>115</v>
      </c>
      <c r="C1343" s="27">
        <v>2010</v>
      </c>
      <c r="D1343" s="23" t="s">
        <v>6</v>
      </c>
      <c r="E1343" s="23" t="s">
        <v>141</v>
      </c>
      <c r="F1343" s="23">
        <v>2015</v>
      </c>
      <c r="H1343" s="70">
        <v>1729.6590000000001</v>
      </c>
      <c r="I1343" s="70">
        <v>359.87799999999999</v>
      </c>
      <c r="J1343" s="70">
        <v>0</v>
      </c>
    </row>
    <row r="1344" spans="1:10" x14ac:dyDescent="0.25">
      <c r="A1344" s="23" t="s">
        <v>103</v>
      </c>
      <c r="B1344" s="26" t="s">
        <v>115</v>
      </c>
      <c r="C1344" s="27">
        <v>2010</v>
      </c>
      <c r="D1344" s="23" t="s">
        <v>6</v>
      </c>
      <c r="E1344" s="23" t="s">
        <v>141</v>
      </c>
      <c r="F1344" s="23">
        <v>2016</v>
      </c>
      <c r="H1344" s="70">
        <v>804.64800000000002</v>
      </c>
      <c r="I1344" s="70">
        <v>2750.7159999999999</v>
      </c>
      <c r="J1344" s="70">
        <v>214.16399999999999</v>
      </c>
    </row>
    <row r="1345" spans="1:10" x14ac:dyDescent="0.25">
      <c r="A1345" s="23" t="s">
        <v>103</v>
      </c>
      <c r="B1345" s="26" t="s">
        <v>115</v>
      </c>
      <c r="C1345" s="27">
        <v>2010</v>
      </c>
      <c r="D1345" s="23" t="s">
        <v>6</v>
      </c>
      <c r="E1345" s="23" t="s">
        <v>141</v>
      </c>
      <c r="F1345" s="23">
        <v>2017</v>
      </c>
      <c r="H1345" s="70">
        <v>2024.3979999999999</v>
      </c>
      <c r="I1345" s="70">
        <v>129.88900000000001</v>
      </c>
      <c r="J1345" s="70">
        <v>1369.0419999999999</v>
      </c>
    </row>
    <row r="1346" spans="1:10" x14ac:dyDescent="0.25">
      <c r="A1346" s="23" t="s">
        <v>103</v>
      </c>
      <c r="B1346" s="26" t="s">
        <v>115</v>
      </c>
      <c r="C1346" s="27">
        <v>2010</v>
      </c>
      <c r="D1346" s="23" t="s">
        <v>6</v>
      </c>
      <c r="E1346" s="23" t="s">
        <v>141</v>
      </c>
      <c r="F1346" s="23">
        <v>2018</v>
      </c>
      <c r="H1346" s="70">
        <v>1500.146</v>
      </c>
      <c r="I1346" s="70">
        <v>305.80700000000002</v>
      </c>
      <c r="J1346" s="70">
        <v>1230.0029999999999</v>
      </c>
    </row>
    <row r="1347" spans="1:10" x14ac:dyDescent="0.25">
      <c r="A1347" s="23" t="s">
        <v>103</v>
      </c>
      <c r="B1347" s="26" t="s">
        <v>115</v>
      </c>
      <c r="C1347" s="27">
        <v>2010</v>
      </c>
      <c r="D1347" s="23" t="s">
        <v>6</v>
      </c>
      <c r="E1347" s="23" t="s">
        <v>141</v>
      </c>
      <c r="F1347" s="23">
        <v>2019</v>
      </c>
      <c r="H1347" s="70">
        <v>2031.7460000000001</v>
      </c>
      <c r="I1347" s="70">
        <v>587.87400000000002</v>
      </c>
      <c r="J1347" s="70">
        <v>0</v>
      </c>
    </row>
    <row r="1348" spans="1:10" x14ac:dyDescent="0.25">
      <c r="A1348" s="23" t="s">
        <v>103</v>
      </c>
      <c r="B1348" s="26" t="s">
        <v>115</v>
      </c>
      <c r="C1348" s="27">
        <v>2010</v>
      </c>
      <c r="D1348" s="23" t="s">
        <v>6</v>
      </c>
      <c r="E1348" s="23" t="s">
        <v>141</v>
      </c>
      <c r="F1348" s="23">
        <v>2020</v>
      </c>
      <c r="H1348" s="69">
        <v>2777.4070000000002</v>
      </c>
      <c r="I1348" s="69">
        <v>54.523000000000003</v>
      </c>
      <c r="J1348" s="69">
        <v>0</v>
      </c>
    </row>
    <row r="1349" spans="1:10" x14ac:dyDescent="0.25">
      <c r="A1349" s="23" t="s">
        <v>103</v>
      </c>
      <c r="B1349" s="26" t="s">
        <v>115</v>
      </c>
      <c r="C1349" s="27">
        <v>2010</v>
      </c>
      <c r="D1349" s="23" t="s">
        <v>6</v>
      </c>
      <c r="E1349" s="23" t="s">
        <v>141</v>
      </c>
      <c r="F1349" s="23">
        <v>2021</v>
      </c>
      <c r="H1349" s="69">
        <v>1367.6020000000001</v>
      </c>
      <c r="I1349" s="69">
        <v>9006.5069999999996</v>
      </c>
      <c r="J1349" s="69">
        <v>44.241999999999997</v>
      </c>
    </row>
    <row r="1350" spans="1:10" x14ac:dyDescent="0.25">
      <c r="A1350" s="23" t="s">
        <v>103</v>
      </c>
      <c r="B1350" s="26" t="s">
        <v>115</v>
      </c>
      <c r="C1350" s="27">
        <v>2010</v>
      </c>
      <c r="D1350" s="23" t="s">
        <v>6</v>
      </c>
      <c r="E1350" s="23" t="s">
        <v>141</v>
      </c>
      <c r="F1350" s="23">
        <v>2022</v>
      </c>
      <c r="H1350" s="69">
        <v>696.90099999999995</v>
      </c>
      <c r="I1350" s="69">
        <v>56.698999999999998</v>
      </c>
      <c r="J1350" s="69">
        <v>2493.5720000000001</v>
      </c>
    </row>
    <row r="1351" spans="1:10" x14ac:dyDescent="0.25">
      <c r="A1351" s="23" t="s">
        <v>103</v>
      </c>
      <c r="B1351" s="26" t="s">
        <v>115</v>
      </c>
      <c r="C1351" s="27">
        <v>2010</v>
      </c>
      <c r="D1351" s="23" t="s">
        <v>6</v>
      </c>
      <c r="E1351" s="23" t="s">
        <v>141</v>
      </c>
      <c r="F1351" s="23">
        <v>2023</v>
      </c>
      <c r="H1351" s="69">
        <v>3392.482</v>
      </c>
      <c r="I1351" s="69">
        <v>1962.277</v>
      </c>
      <c r="J1351" s="69">
        <v>570.29499999999996</v>
      </c>
    </row>
    <row r="1352" spans="1:10" ht="15.75" thickBot="1" x14ac:dyDescent="0.3">
      <c r="A1352" s="28" t="s">
        <v>103</v>
      </c>
      <c r="B1352" s="29" t="s">
        <v>115</v>
      </c>
      <c r="C1352" s="30">
        <v>2010</v>
      </c>
      <c r="D1352" s="28" t="s">
        <v>6</v>
      </c>
      <c r="E1352" s="28" t="s">
        <v>141</v>
      </c>
      <c r="F1352" s="28">
        <v>2024</v>
      </c>
      <c r="G1352" s="28"/>
      <c r="H1352" s="71">
        <v>1224.6189999999999</v>
      </c>
      <c r="I1352" s="71">
        <v>6598.8670000000002</v>
      </c>
      <c r="J1352" s="71">
        <v>426.61099999999999</v>
      </c>
    </row>
    <row r="1353" spans="1:10" ht="15.75" thickTop="1" x14ac:dyDescent="0.25">
      <c r="A1353" s="23" t="s">
        <v>103</v>
      </c>
      <c r="B1353" s="26" t="s">
        <v>115</v>
      </c>
      <c r="C1353" s="27">
        <v>2010</v>
      </c>
      <c r="D1353" s="23" t="s">
        <v>6</v>
      </c>
      <c r="E1353" s="23" t="s">
        <v>80</v>
      </c>
      <c r="F1353" s="23">
        <v>1980</v>
      </c>
      <c r="H1353" s="70">
        <v>8</v>
      </c>
      <c r="I1353" s="70">
        <v>98</v>
      </c>
      <c r="J1353" s="70">
        <v>155</v>
      </c>
    </row>
    <row r="1354" spans="1:10" x14ac:dyDescent="0.25">
      <c r="A1354" s="23" t="s">
        <v>103</v>
      </c>
      <c r="B1354" s="26" t="s">
        <v>115</v>
      </c>
      <c r="C1354" s="27">
        <v>2010</v>
      </c>
      <c r="D1354" s="23" t="s">
        <v>6</v>
      </c>
      <c r="E1354" s="23" t="s">
        <v>80</v>
      </c>
      <c r="F1354" s="23">
        <v>1981</v>
      </c>
      <c r="H1354" s="70">
        <v>39</v>
      </c>
      <c r="I1354" s="70">
        <v>85</v>
      </c>
      <c r="J1354" s="70">
        <v>4104</v>
      </c>
    </row>
    <row r="1355" spans="1:10" x14ac:dyDescent="0.25">
      <c r="A1355" s="23" t="s">
        <v>103</v>
      </c>
      <c r="B1355" s="26" t="s">
        <v>115</v>
      </c>
      <c r="C1355" s="27">
        <v>2010</v>
      </c>
      <c r="D1355" s="23" t="s">
        <v>6</v>
      </c>
      <c r="E1355" s="23" t="s">
        <v>80</v>
      </c>
      <c r="F1355" s="23">
        <v>1982</v>
      </c>
      <c r="H1355" s="70">
        <v>2</v>
      </c>
      <c r="I1355" s="70">
        <v>107</v>
      </c>
      <c r="J1355" s="70">
        <v>892</v>
      </c>
    </row>
    <row r="1356" spans="1:10" x14ac:dyDescent="0.25">
      <c r="A1356" s="23" t="s">
        <v>103</v>
      </c>
      <c r="B1356" s="26" t="s">
        <v>115</v>
      </c>
      <c r="C1356" s="27">
        <v>2010</v>
      </c>
      <c r="D1356" s="23" t="s">
        <v>6</v>
      </c>
      <c r="E1356" s="23" t="s">
        <v>80</v>
      </c>
      <c r="F1356" s="23">
        <v>1983</v>
      </c>
      <c r="H1356" s="70">
        <v>36</v>
      </c>
      <c r="I1356" s="70">
        <v>144</v>
      </c>
      <c r="J1356" s="70">
        <v>7673</v>
      </c>
    </row>
    <row r="1357" spans="1:10" x14ac:dyDescent="0.25">
      <c r="A1357" s="23" t="s">
        <v>103</v>
      </c>
      <c r="B1357" s="26" t="s">
        <v>115</v>
      </c>
      <c r="C1357" s="27">
        <v>2010</v>
      </c>
      <c r="D1357" s="23" t="s">
        <v>6</v>
      </c>
      <c r="E1357" s="23" t="s">
        <v>80</v>
      </c>
      <c r="F1357" s="23">
        <v>1984</v>
      </c>
      <c r="H1357" s="70">
        <v>33</v>
      </c>
      <c r="I1357" s="70">
        <v>16</v>
      </c>
      <c r="J1357" s="70">
        <v>324</v>
      </c>
    </row>
    <row r="1358" spans="1:10" x14ac:dyDescent="0.25">
      <c r="A1358" s="23" t="s">
        <v>103</v>
      </c>
      <c r="B1358" s="26" t="s">
        <v>115</v>
      </c>
      <c r="C1358" s="27">
        <v>2010</v>
      </c>
      <c r="D1358" s="23" t="s">
        <v>6</v>
      </c>
      <c r="E1358" s="23" t="s">
        <v>80</v>
      </c>
      <c r="F1358" s="23">
        <v>1985</v>
      </c>
      <c r="H1358" s="70">
        <v>0</v>
      </c>
      <c r="I1358" s="70">
        <v>56</v>
      </c>
      <c r="J1358" s="70">
        <v>413</v>
      </c>
    </row>
    <row r="1359" spans="1:10" x14ac:dyDescent="0.25">
      <c r="A1359" s="23" t="s">
        <v>103</v>
      </c>
      <c r="B1359" s="26" t="s">
        <v>115</v>
      </c>
      <c r="C1359" s="27">
        <v>2010</v>
      </c>
      <c r="D1359" s="23" t="s">
        <v>6</v>
      </c>
      <c r="E1359" s="23" t="s">
        <v>80</v>
      </c>
      <c r="F1359" s="23">
        <v>1986</v>
      </c>
      <c r="H1359" s="70">
        <v>58</v>
      </c>
      <c r="I1359" s="70">
        <v>53</v>
      </c>
      <c r="J1359" s="70">
        <v>832</v>
      </c>
    </row>
    <row r="1360" spans="1:10" x14ac:dyDescent="0.25">
      <c r="A1360" s="23" t="s">
        <v>103</v>
      </c>
      <c r="B1360" s="26" t="s">
        <v>115</v>
      </c>
      <c r="C1360" s="27">
        <v>2010</v>
      </c>
      <c r="D1360" s="23" t="s">
        <v>6</v>
      </c>
      <c r="E1360" s="23" t="s">
        <v>80</v>
      </c>
      <c r="F1360" s="23">
        <v>1987</v>
      </c>
      <c r="H1360" s="70">
        <v>95</v>
      </c>
      <c r="I1360" s="70">
        <v>183</v>
      </c>
      <c r="J1360" s="70">
        <v>2549</v>
      </c>
    </row>
    <row r="1361" spans="1:10" x14ac:dyDescent="0.25">
      <c r="A1361" s="23" t="s">
        <v>103</v>
      </c>
      <c r="B1361" s="26" t="s">
        <v>115</v>
      </c>
      <c r="C1361" s="27">
        <v>2010</v>
      </c>
      <c r="D1361" s="23" t="s">
        <v>6</v>
      </c>
      <c r="E1361" s="23" t="s">
        <v>80</v>
      </c>
      <c r="F1361" s="23">
        <v>1988</v>
      </c>
      <c r="H1361" s="70">
        <v>9</v>
      </c>
      <c r="I1361" s="70">
        <v>119</v>
      </c>
      <c r="J1361" s="70">
        <v>378</v>
      </c>
    </row>
    <row r="1362" spans="1:10" x14ac:dyDescent="0.25">
      <c r="A1362" s="23" t="s">
        <v>103</v>
      </c>
      <c r="B1362" s="26" t="s">
        <v>115</v>
      </c>
      <c r="C1362" s="27">
        <v>2010</v>
      </c>
      <c r="D1362" s="23" t="s">
        <v>6</v>
      </c>
      <c r="E1362" s="23" t="s">
        <v>80</v>
      </c>
      <c r="F1362" s="23">
        <v>1989</v>
      </c>
      <c r="H1362" s="70">
        <v>43</v>
      </c>
      <c r="I1362" s="70">
        <v>58</v>
      </c>
      <c r="J1362" s="70">
        <v>690</v>
      </c>
    </row>
    <row r="1363" spans="1:10" x14ac:dyDescent="0.25">
      <c r="A1363" s="23" t="s">
        <v>103</v>
      </c>
      <c r="B1363" s="26" t="s">
        <v>115</v>
      </c>
      <c r="C1363" s="27">
        <v>2010</v>
      </c>
      <c r="D1363" s="23" t="s">
        <v>6</v>
      </c>
      <c r="E1363" s="23" t="s">
        <v>80</v>
      </c>
      <c r="F1363" s="23">
        <v>1990</v>
      </c>
      <c r="H1363" s="70">
        <v>198</v>
      </c>
      <c r="I1363" s="70">
        <v>141</v>
      </c>
      <c r="J1363" s="70">
        <v>1593</v>
      </c>
    </row>
    <row r="1364" spans="1:10" x14ac:dyDescent="0.25">
      <c r="A1364" s="23" t="s">
        <v>103</v>
      </c>
      <c r="B1364" s="26" t="s">
        <v>115</v>
      </c>
      <c r="C1364" s="27">
        <v>2010</v>
      </c>
      <c r="D1364" s="23" t="s">
        <v>6</v>
      </c>
      <c r="E1364" s="23" t="s">
        <v>80</v>
      </c>
      <c r="F1364" s="23">
        <v>1991</v>
      </c>
      <c r="H1364" s="70">
        <v>1</v>
      </c>
      <c r="I1364" s="70">
        <v>221</v>
      </c>
      <c r="J1364" s="70">
        <v>1599</v>
      </c>
    </row>
    <row r="1365" spans="1:10" x14ac:dyDescent="0.25">
      <c r="A1365" s="23" t="s">
        <v>103</v>
      </c>
      <c r="B1365" s="26" t="s">
        <v>115</v>
      </c>
      <c r="C1365" s="27">
        <v>2010</v>
      </c>
      <c r="D1365" s="23" t="s">
        <v>6</v>
      </c>
      <c r="E1365" s="23" t="s">
        <v>80</v>
      </c>
      <c r="F1365" s="23">
        <v>1992</v>
      </c>
      <c r="H1365" s="70">
        <v>76</v>
      </c>
      <c r="I1365" s="70">
        <v>279</v>
      </c>
      <c r="J1365" s="70">
        <v>4203</v>
      </c>
    </row>
    <row r="1366" spans="1:10" x14ac:dyDescent="0.25">
      <c r="A1366" s="23" t="s">
        <v>103</v>
      </c>
      <c r="B1366" s="26" t="s">
        <v>115</v>
      </c>
      <c r="C1366" s="27">
        <v>2010</v>
      </c>
      <c r="D1366" s="23" t="s">
        <v>6</v>
      </c>
      <c r="E1366" s="23" t="s">
        <v>80</v>
      </c>
      <c r="F1366" s="23">
        <v>1993</v>
      </c>
      <c r="H1366" s="70">
        <v>97</v>
      </c>
      <c r="I1366" s="70">
        <v>75</v>
      </c>
      <c r="J1366" s="70">
        <v>240</v>
      </c>
    </row>
    <row r="1367" spans="1:10" x14ac:dyDescent="0.25">
      <c r="A1367" s="23" t="s">
        <v>103</v>
      </c>
      <c r="B1367" s="26" t="s">
        <v>115</v>
      </c>
      <c r="C1367" s="27">
        <v>2010</v>
      </c>
      <c r="D1367" s="23" t="s">
        <v>6</v>
      </c>
      <c r="E1367" s="23" t="s">
        <v>80</v>
      </c>
      <c r="F1367" s="23">
        <v>1994</v>
      </c>
      <c r="H1367" s="70">
        <v>57</v>
      </c>
      <c r="I1367" s="70">
        <v>157</v>
      </c>
      <c r="J1367" s="70">
        <v>12316</v>
      </c>
    </row>
    <row r="1368" spans="1:10" x14ac:dyDescent="0.25">
      <c r="A1368" s="23" t="s">
        <v>103</v>
      </c>
      <c r="B1368" s="26" t="s">
        <v>115</v>
      </c>
      <c r="C1368" s="27">
        <v>2010</v>
      </c>
      <c r="D1368" s="23" t="s">
        <v>6</v>
      </c>
      <c r="E1368" s="23" t="s">
        <v>80</v>
      </c>
      <c r="F1368" s="23">
        <v>1995</v>
      </c>
      <c r="H1368" s="70">
        <v>31</v>
      </c>
      <c r="I1368" s="70">
        <v>121</v>
      </c>
      <c r="J1368" s="70">
        <v>3854</v>
      </c>
    </row>
    <row r="1369" spans="1:10" x14ac:dyDescent="0.25">
      <c r="A1369" s="23" t="s">
        <v>103</v>
      </c>
      <c r="B1369" s="26" t="s">
        <v>115</v>
      </c>
      <c r="C1369" s="27">
        <v>2010</v>
      </c>
      <c r="D1369" s="23" t="s">
        <v>6</v>
      </c>
      <c r="E1369" s="23" t="s">
        <v>80</v>
      </c>
      <c r="F1369" s="23">
        <v>1996</v>
      </c>
      <c r="H1369" s="70">
        <v>6</v>
      </c>
      <c r="I1369" s="70">
        <v>179</v>
      </c>
      <c r="J1369" s="70">
        <v>471</v>
      </c>
    </row>
    <row r="1370" spans="1:10" x14ac:dyDescent="0.25">
      <c r="A1370" s="23" t="s">
        <v>103</v>
      </c>
      <c r="B1370" s="26" t="s">
        <v>115</v>
      </c>
      <c r="C1370" s="27">
        <v>2010</v>
      </c>
      <c r="D1370" s="23" t="s">
        <v>6</v>
      </c>
      <c r="E1370" s="23" t="s">
        <v>80</v>
      </c>
      <c r="F1370" s="23">
        <v>1997</v>
      </c>
      <c r="H1370" s="70">
        <v>97</v>
      </c>
      <c r="I1370" s="70">
        <v>242</v>
      </c>
      <c r="J1370" s="70">
        <v>2591</v>
      </c>
    </row>
    <row r="1371" spans="1:10" x14ac:dyDescent="0.25">
      <c r="A1371" s="23" t="s">
        <v>103</v>
      </c>
      <c r="B1371" s="26" t="s">
        <v>115</v>
      </c>
      <c r="C1371" s="27">
        <v>2010</v>
      </c>
      <c r="D1371" s="23" t="s">
        <v>6</v>
      </c>
      <c r="E1371" s="23" t="s">
        <v>80</v>
      </c>
      <c r="F1371" s="23">
        <v>1998</v>
      </c>
      <c r="H1371" s="70">
        <v>11</v>
      </c>
      <c r="I1371" s="70">
        <v>390</v>
      </c>
      <c r="J1371" s="70">
        <v>1970</v>
      </c>
    </row>
    <row r="1372" spans="1:10" x14ac:dyDescent="0.25">
      <c r="A1372" s="23" t="s">
        <v>103</v>
      </c>
      <c r="B1372" s="26" t="s">
        <v>115</v>
      </c>
      <c r="C1372" s="27">
        <v>2010</v>
      </c>
      <c r="D1372" s="23" t="s">
        <v>6</v>
      </c>
      <c r="E1372" s="23" t="s">
        <v>80</v>
      </c>
      <c r="F1372" s="23">
        <v>1999</v>
      </c>
      <c r="H1372" s="70">
        <v>166</v>
      </c>
      <c r="I1372" s="70">
        <v>206</v>
      </c>
      <c r="J1372" s="70">
        <v>1348</v>
      </c>
    </row>
    <row r="1373" spans="1:10" x14ac:dyDescent="0.25">
      <c r="A1373" s="23" t="s">
        <v>103</v>
      </c>
      <c r="B1373" s="26" t="s">
        <v>115</v>
      </c>
      <c r="C1373" s="27">
        <v>2010</v>
      </c>
      <c r="D1373" s="23" t="s">
        <v>6</v>
      </c>
      <c r="E1373" s="23" t="s">
        <v>80</v>
      </c>
      <c r="F1373" s="23">
        <v>2000</v>
      </c>
      <c r="H1373" s="70">
        <v>43</v>
      </c>
      <c r="I1373" s="70">
        <v>146</v>
      </c>
      <c r="J1373" s="70">
        <v>916</v>
      </c>
    </row>
    <row r="1374" spans="1:10" x14ac:dyDescent="0.25">
      <c r="A1374" s="23" t="s">
        <v>103</v>
      </c>
      <c r="B1374" s="26" t="s">
        <v>115</v>
      </c>
      <c r="C1374" s="27">
        <v>2010</v>
      </c>
      <c r="D1374" s="23" t="s">
        <v>6</v>
      </c>
      <c r="E1374" s="23" t="s">
        <v>80</v>
      </c>
      <c r="F1374" s="23">
        <v>2001</v>
      </c>
      <c r="H1374" s="70">
        <v>62</v>
      </c>
      <c r="I1374" s="70">
        <v>118</v>
      </c>
      <c r="J1374" s="70">
        <v>3436</v>
      </c>
    </row>
    <row r="1375" spans="1:10" x14ac:dyDescent="0.25">
      <c r="A1375" s="23" t="s">
        <v>103</v>
      </c>
      <c r="B1375" s="26" t="s">
        <v>115</v>
      </c>
      <c r="C1375" s="27">
        <v>2010</v>
      </c>
      <c r="D1375" s="23" t="s">
        <v>6</v>
      </c>
      <c r="E1375" s="23" t="s">
        <v>80</v>
      </c>
      <c r="F1375" s="23">
        <v>2002</v>
      </c>
      <c r="H1375" s="70">
        <v>77</v>
      </c>
      <c r="I1375" s="70">
        <v>172</v>
      </c>
      <c r="J1375" s="70">
        <v>1958</v>
      </c>
    </row>
    <row r="1376" spans="1:10" x14ac:dyDescent="0.25">
      <c r="A1376" s="23" t="s">
        <v>103</v>
      </c>
      <c r="B1376" s="26" t="s">
        <v>115</v>
      </c>
      <c r="C1376" s="27">
        <v>2010</v>
      </c>
      <c r="D1376" s="23" t="s">
        <v>6</v>
      </c>
      <c r="E1376" s="23" t="s">
        <v>80</v>
      </c>
      <c r="F1376" s="23">
        <v>2003</v>
      </c>
      <c r="H1376" s="70">
        <v>32</v>
      </c>
      <c r="I1376" s="70">
        <v>86</v>
      </c>
      <c r="J1376" s="70">
        <v>76138</v>
      </c>
    </row>
    <row r="1377" spans="1:10" x14ac:dyDescent="0.25">
      <c r="A1377" s="23" t="s">
        <v>103</v>
      </c>
      <c r="B1377" s="26" t="s">
        <v>115</v>
      </c>
      <c r="C1377" s="27">
        <v>2010</v>
      </c>
      <c r="D1377" s="23" t="s">
        <v>6</v>
      </c>
      <c r="E1377" s="23" t="s">
        <v>80</v>
      </c>
      <c r="F1377" s="23">
        <v>2004</v>
      </c>
      <c r="H1377" s="70">
        <v>105</v>
      </c>
      <c r="I1377" s="70">
        <v>75</v>
      </c>
      <c r="J1377" s="70">
        <v>1434</v>
      </c>
    </row>
    <row r="1378" spans="1:10" x14ac:dyDescent="0.25">
      <c r="A1378" s="23" t="s">
        <v>103</v>
      </c>
      <c r="B1378" s="26" t="s">
        <v>115</v>
      </c>
      <c r="C1378" s="27">
        <v>2010</v>
      </c>
      <c r="D1378" s="23" t="s">
        <v>6</v>
      </c>
      <c r="E1378" s="23" t="s">
        <v>80</v>
      </c>
      <c r="F1378" s="23">
        <v>2005</v>
      </c>
      <c r="H1378" s="70">
        <v>62</v>
      </c>
      <c r="I1378" s="70">
        <v>266</v>
      </c>
      <c r="J1378" s="70">
        <v>9411</v>
      </c>
    </row>
    <row r="1379" spans="1:10" x14ac:dyDescent="0.25">
      <c r="A1379" s="23" t="s">
        <v>103</v>
      </c>
      <c r="B1379" s="26" t="s">
        <v>115</v>
      </c>
      <c r="C1379" s="27">
        <v>2010</v>
      </c>
      <c r="D1379" s="23" t="s">
        <v>6</v>
      </c>
      <c r="E1379" s="23" t="s">
        <v>80</v>
      </c>
      <c r="F1379" s="23">
        <v>2006</v>
      </c>
      <c r="H1379" s="70">
        <v>31</v>
      </c>
      <c r="I1379" s="70">
        <v>166</v>
      </c>
      <c r="J1379" s="70">
        <v>16154</v>
      </c>
    </row>
    <row r="1380" spans="1:10" x14ac:dyDescent="0.25">
      <c r="A1380" s="23" t="s">
        <v>103</v>
      </c>
      <c r="B1380" s="26" t="s">
        <v>115</v>
      </c>
      <c r="C1380" s="27">
        <v>2010</v>
      </c>
      <c r="D1380" s="23" t="s">
        <v>6</v>
      </c>
      <c r="E1380" s="23" t="s">
        <v>80</v>
      </c>
      <c r="F1380" s="23">
        <v>2007</v>
      </c>
      <c r="H1380" s="70">
        <v>83</v>
      </c>
      <c r="I1380" s="70">
        <v>94</v>
      </c>
      <c r="J1380" s="70">
        <v>2435</v>
      </c>
    </row>
    <row r="1381" spans="1:10" x14ac:dyDescent="0.25">
      <c r="A1381" s="23" t="s">
        <v>103</v>
      </c>
      <c r="B1381" s="26" t="s">
        <v>115</v>
      </c>
      <c r="C1381" s="27">
        <v>2010</v>
      </c>
      <c r="D1381" s="23" t="s">
        <v>6</v>
      </c>
      <c r="E1381" s="23" t="s">
        <v>80</v>
      </c>
      <c r="F1381" s="23">
        <v>2008</v>
      </c>
      <c r="H1381" s="70">
        <v>45</v>
      </c>
      <c r="I1381" s="70">
        <v>49</v>
      </c>
      <c r="J1381" s="70">
        <v>1674</v>
      </c>
    </row>
    <row r="1382" spans="1:10" x14ac:dyDescent="0.25">
      <c r="A1382" s="23" t="s">
        <v>103</v>
      </c>
      <c r="B1382" s="26" t="s">
        <v>115</v>
      </c>
      <c r="C1382" s="27">
        <v>2010</v>
      </c>
      <c r="D1382" s="23" t="s">
        <v>6</v>
      </c>
      <c r="E1382" s="23" t="s">
        <v>80</v>
      </c>
      <c r="F1382" s="23">
        <v>2009</v>
      </c>
      <c r="H1382" s="70">
        <v>57</v>
      </c>
      <c r="I1382" s="70">
        <v>151</v>
      </c>
      <c r="J1382" s="70">
        <v>2602</v>
      </c>
    </row>
    <row r="1383" spans="1:10" x14ac:dyDescent="0.25">
      <c r="A1383" s="23" t="s">
        <v>103</v>
      </c>
      <c r="B1383" s="26" t="s">
        <v>115</v>
      </c>
      <c r="C1383" s="27">
        <v>2010</v>
      </c>
      <c r="D1383" s="23" t="s">
        <v>6</v>
      </c>
      <c r="E1383" s="23" t="s">
        <v>80</v>
      </c>
      <c r="F1383" s="23">
        <v>2010</v>
      </c>
      <c r="H1383" s="70">
        <v>109</v>
      </c>
      <c r="I1383" s="70">
        <v>237</v>
      </c>
      <c r="J1383" s="70">
        <v>9049</v>
      </c>
    </row>
    <row r="1384" spans="1:10" x14ac:dyDescent="0.25">
      <c r="A1384" s="23" t="s">
        <v>103</v>
      </c>
      <c r="B1384" s="26" t="s">
        <v>115</v>
      </c>
      <c r="C1384" s="27">
        <v>2010</v>
      </c>
      <c r="D1384" s="23" t="s">
        <v>6</v>
      </c>
      <c r="E1384" s="23" t="s">
        <v>80</v>
      </c>
      <c r="F1384" s="23">
        <v>2011</v>
      </c>
      <c r="H1384" s="70">
        <v>16</v>
      </c>
      <c r="I1384" s="70">
        <v>58</v>
      </c>
      <c r="J1384" s="70">
        <v>1435</v>
      </c>
    </row>
    <row r="1385" spans="1:10" x14ac:dyDescent="0.25">
      <c r="A1385" s="23" t="s">
        <v>103</v>
      </c>
      <c r="B1385" s="26" t="s">
        <v>115</v>
      </c>
      <c r="C1385" s="27">
        <v>2010</v>
      </c>
      <c r="D1385" s="23" t="s">
        <v>6</v>
      </c>
      <c r="E1385" s="23" t="s">
        <v>80</v>
      </c>
      <c r="F1385" s="23">
        <v>2012</v>
      </c>
      <c r="H1385" s="70">
        <v>320</v>
      </c>
      <c r="I1385" s="70">
        <v>66</v>
      </c>
      <c r="J1385" s="70">
        <v>3608</v>
      </c>
    </row>
    <row r="1386" spans="1:10" x14ac:dyDescent="0.25">
      <c r="A1386" s="23" t="s">
        <v>103</v>
      </c>
      <c r="B1386" s="26" t="s">
        <v>115</v>
      </c>
      <c r="C1386" s="27">
        <v>2010</v>
      </c>
      <c r="D1386" s="23" t="s">
        <v>6</v>
      </c>
      <c r="E1386" s="23" t="s">
        <v>80</v>
      </c>
      <c r="F1386" s="23">
        <v>2013</v>
      </c>
      <c r="H1386" s="70">
        <v>174</v>
      </c>
      <c r="I1386" s="70">
        <v>115</v>
      </c>
      <c r="J1386" s="70">
        <v>6659</v>
      </c>
    </row>
    <row r="1387" spans="1:10" x14ac:dyDescent="0.25">
      <c r="A1387" s="23" t="s">
        <v>103</v>
      </c>
      <c r="B1387" s="26" t="s">
        <v>115</v>
      </c>
      <c r="C1387" s="27">
        <v>2010</v>
      </c>
      <c r="D1387" s="23" t="s">
        <v>6</v>
      </c>
      <c r="E1387" s="23" t="s">
        <v>80</v>
      </c>
      <c r="F1387" s="23">
        <v>2014</v>
      </c>
      <c r="H1387" s="70">
        <v>45</v>
      </c>
      <c r="I1387" s="70">
        <v>162</v>
      </c>
      <c r="J1387" s="70">
        <v>2839</v>
      </c>
    </row>
    <row r="1388" spans="1:10" x14ac:dyDescent="0.25">
      <c r="A1388" s="23" t="s">
        <v>103</v>
      </c>
      <c r="B1388" s="26" t="s">
        <v>115</v>
      </c>
      <c r="C1388" s="27">
        <v>2010</v>
      </c>
      <c r="D1388" s="23" t="s">
        <v>6</v>
      </c>
      <c r="E1388" s="23" t="s">
        <v>80</v>
      </c>
      <c r="F1388" s="23">
        <v>2015</v>
      </c>
      <c r="H1388" s="70">
        <v>61</v>
      </c>
      <c r="I1388" s="70">
        <v>119</v>
      </c>
      <c r="J1388" s="70">
        <v>14933</v>
      </c>
    </row>
    <row r="1389" spans="1:10" x14ac:dyDescent="0.25">
      <c r="A1389" s="23" t="s">
        <v>103</v>
      </c>
      <c r="B1389" s="26" t="s">
        <v>115</v>
      </c>
      <c r="C1389" s="27">
        <v>2010</v>
      </c>
      <c r="D1389" s="23" t="s">
        <v>6</v>
      </c>
      <c r="E1389" s="23" t="s">
        <v>80</v>
      </c>
      <c r="F1389" s="23">
        <v>2016</v>
      </c>
      <c r="H1389" s="70">
        <v>37</v>
      </c>
      <c r="I1389" s="70">
        <v>66</v>
      </c>
      <c r="J1389" s="70">
        <v>5178</v>
      </c>
    </row>
    <row r="1390" spans="1:10" x14ac:dyDescent="0.25">
      <c r="A1390" s="23" t="s">
        <v>103</v>
      </c>
      <c r="B1390" s="26" t="s">
        <v>115</v>
      </c>
      <c r="C1390" s="27">
        <v>2010</v>
      </c>
      <c r="D1390" s="23" t="s">
        <v>6</v>
      </c>
      <c r="E1390" s="23" t="s">
        <v>80</v>
      </c>
      <c r="F1390" s="23">
        <v>2017</v>
      </c>
      <c r="H1390" s="70">
        <v>149</v>
      </c>
      <c r="I1390" s="70">
        <v>48</v>
      </c>
      <c r="J1390" s="70">
        <v>10531</v>
      </c>
    </row>
    <row r="1391" spans="1:10" x14ac:dyDescent="0.25">
      <c r="A1391" s="23" t="s">
        <v>103</v>
      </c>
      <c r="B1391" s="26" t="s">
        <v>115</v>
      </c>
      <c r="C1391" s="27">
        <v>2010</v>
      </c>
      <c r="D1391" s="23" t="s">
        <v>6</v>
      </c>
      <c r="E1391" s="23" t="s">
        <v>80</v>
      </c>
      <c r="F1391" s="23">
        <v>2018</v>
      </c>
      <c r="H1391" s="70">
        <v>94</v>
      </c>
      <c r="I1391" s="70">
        <v>100</v>
      </c>
      <c r="J1391" s="70">
        <v>24015</v>
      </c>
    </row>
    <row r="1392" spans="1:10" x14ac:dyDescent="0.25">
      <c r="A1392" s="23" t="s">
        <v>103</v>
      </c>
      <c r="B1392" s="26" t="s">
        <v>115</v>
      </c>
      <c r="C1392" s="27">
        <v>2010</v>
      </c>
      <c r="D1392" s="23" t="s">
        <v>6</v>
      </c>
      <c r="E1392" s="23" t="s">
        <v>80</v>
      </c>
      <c r="F1392" s="23">
        <v>2019</v>
      </c>
      <c r="H1392" s="70">
        <v>99</v>
      </c>
      <c r="I1392" s="70">
        <v>65</v>
      </c>
      <c r="J1392" s="70">
        <v>23897</v>
      </c>
    </row>
    <row r="1393" spans="1:10" x14ac:dyDescent="0.25">
      <c r="A1393" s="23" t="s">
        <v>103</v>
      </c>
      <c r="B1393" s="26" t="s">
        <v>115</v>
      </c>
      <c r="C1393" s="27">
        <v>2010</v>
      </c>
      <c r="D1393" s="23" t="s">
        <v>6</v>
      </c>
      <c r="E1393" s="23" t="s">
        <v>80</v>
      </c>
      <c r="F1393" s="23">
        <v>2020</v>
      </c>
      <c r="H1393" s="69">
        <v>153</v>
      </c>
      <c r="I1393" s="69">
        <v>84</v>
      </c>
      <c r="J1393" s="69">
        <v>26513</v>
      </c>
    </row>
    <row r="1394" spans="1:10" x14ac:dyDescent="0.25">
      <c r="A1394" s="23" t="s">
        <v>103</v>
      </c>
      <c r="B1394" s="26" t="s">
        <v>115</v>
      </c>
      <c r="C1394" s="27">
        <v>2010</v>
      </c>
      <c r="D1394" s="23" t="s">
        <v>6</v>
      </c>
      <c r="E1394" s="23" t="s">
        <v>80</v>
      </c>
      <c r="F1394" s="23">
        <v>2021</v>
      </c>
      <c r="H1394" s="69">
        <v>103</v>
      </c>
      <c r="I1394" s="69">
        <v>358</v>
      </c>
      <c r="J1394" s="69">
        <v>19687</v>
      </c>
    </row>
    <row r="1395" spans="1:10" x14ac:dyDescent="0.25">
      <c r="A1395" s="23" t="s">
        <v>103</v>
      </c>
      <c r="B1395" s="26" t="s">
        <v>115</v>
      </c>
      <c r="C1395" s="27">
        <v>2010</v>
      </c>
      <c r="D1395" s="23" t="s">
        <v>6</v>
      </c>
      <c r="E1395" s="23" t="s">
        <v>80</v>
      </c>
      <c r="F1395" s="23">
        <v>2022</v>
      </c>
      <c r="H1395" s="69">
        <v>134</v>
      </c>
      <c r="I1395" s="69">
        <v>38</v>
      </c>
      <c r="J1395" s="69">
        <v>71502</v>
      </c>
    </row>
    <row r="1396" spans="1:10" x14ac:dyDescent="0.25">
      <c r="A1396" s="23" t="s">
        <v>103</v>
      </c>
      <c r="B1396" s="26" t="s">
        <v>115</v>
      </c>
      <c r="C1396" s="27">
        <v>2010</v>
      </c>
      <c r="D1396" s="23" t="s">
        <v>6</v>
      </c>
      <c r="E1396" s="23" t="s">
        <v>80</v>
      </c>
      <c r="F1396" s="23">
        <v>2023</v>
      </c>
      <c r="H1396" s="69">
        <v>93</v>
      </c>
      <c r="I1396" s="69">
        <v>104</v>
      </c>
      <c r="J1396" s="69">
        <v>49036</v>
      </c>
    </row>
    <row r="1397" spans="1:10" ht="15.75" thickBot="1" x14ac:dyDescent="0.3">
      <c r="A1397" s="28" t="s">
        <v>103</v>
      </c>
      <c r="B1397" s="29" t="s">
        <v>115</v>
      </c>
      <c r="C1397" s="30">
        <v>2010</v>
      </c>
      <c r="D1397" s="28" t="s">
        <v>6</v>
      </c>
      <c r="E1397" s="28" t="s">
        <v>80</v>
      </c>
      <c r="F1397" s="28">
        <v>2024</v>
      </c>
      <c r="G1397" s="28"/>
      <c r="H1397" s="71">
        <v>75</v>
      </c>
      <c r="I1397" s="71">
        <v>305</v>
      </c>
      <c r="J1397" s="71">
        <v>21045</v>
      </c>
    </row>
    <row r="1398" spans="1:10" ht="15.75" thickTop="1" x14ac:dyDescent="0.25">
      <c r="A1398" s="23" t="s">
        <v>103</v>
      </c>
      <c r="B1398" s="26" t="s">
        <v>115</v>
      </c>
      <c r="C1398" s="27">
        <v>2010</v>
      </c>
      <c r="D1398" s="23" t="s">
        <v>6</v>
      </c>
      <c r="E1398" s="23" t="s">
        <v>112</v>
      </c>
      <c r="F1398" s="23">
        <v>1980</v>
      </c>
      <c r="H1398" s="27">
        <f>(H1308/H1263)*100</f>
        <v>100</v>
      </c>
      <c r="I1398" s="27">
        <f>(I1308/I1263)*100</f>
        <v>1.3538470172512975</v>
      </c>
      <c r="J1398" s="27">
        <f>(J1308/J1263)*100</f>
        <v>0</v>
      </c>
    </row>
    <row r="1399" spans="1:10" x14ac:dyDescent="0.25">
      <c r="A1399" s="23" t="s">
        <v>103</v>
      </c>
      <c r="B1399" s="26" t="s">
        <v>115</v>
      </c>
      <c r="C1399" s="27">
        <v>2010</v>
      </c>
      <c r="D1399" s="23" t="s">
        <v>6</v>
      </c>
      <c r="E1399" s="23" t="s">
        <v>112</v>
      </c>
      <c r="F1399" s="23">
        <v>1981</v>
      </c>
      <c r="H1399" s="27">
        <f t="shared" ref="H1399:J1399" si="630">(H1309/H1264)*100</f>
        <v>12.361457053046044</v>
      </c>
      <c r="I1399" s="27">
        <f t="shared" si="630"/>
        <v>28.498659426706112</v>
      </c>
      <c r="J1399" s="27">
        <f t="shared" si="630"/>
        <v>0</v>
      </c>
    </row>
    <row r="1400" spans="1:10" x14ac:dyDescent="0.25">
      <c r="A1400" s="23" t="s">
        <v>103</v>
      </c>
      <c r="B1400" s="26" t="s">
        <v>115</v>
      </c>
      <c r="C1400" s="27">
        <v>2010</v>
      </c>
      <c r="D1400" s="23" t="s">
        <v>6</v>
      </c>
      <c r="E1400" s="23" t="s">
        <v>112</v>
      </c>
      <c r="F1400" s="23">
        <v>1982</v>
      </c>
      <c r="H1400" s="27">
        <f t="shared" ref="H1400:J1400" si="631">(H1310/H1265)*100</f>
        <v>42.168336673346694</v>
      </c>
      <c r="I1400" s="27">
        <f t="shared" si="631"/>
        <v>11.219938459957705</v>
      </c>
      <c r="J1400" s="27">
        <f t="shared" si="631"/>
        <v>0</v>
      </c>
    </row>
    <row r="1401" spans="1:10" x14ac:dyDescent="0.25">
      <c r="A1401" s="23" t="s">
        <v>103</v>
      </c>
      <c r="B1401" s="26" t="s">
        <v>115</v>
      </c>
      <c r="C1401" s="27">
        <v>2010</v>
      </c>
      <c r="D1401" s="23" t="s">
        <v>6</v>
      </c>
      <c r="E1401" s="23" t="s">
        <v>112</v>
      </c>
      <c r="F1401" s="23">
        <v>1983</v>
      </c>
      <c r="H1401" s="27">
        <f t="shared" ref="H1401:J1401" si="632">(H1311/H1266)*100</f>
        <v>3.6660494866184146</v>
      </c>
      <c r="I1401" s="27">
        <f t="shared" si="632"/>
        <v>8.8236212034513812</v>
      </c>
      <c r="J1401" s="27">
        <f t="shared" si="632"/>
        <v>0</v>
      </c>
    </row>
    <row r="1402" spans="1:10" x14ac:dyDescent="0.25">
      <c r="A1402" s="23" t="s">
        <v>103</v>
      </c>
      <c r="B1402" s="26" t="s">
        <v>115</v>
      </c>
      <c r="C1402" s="27">
        <v>2010</v>
      </c>
      <c r="D1402" s="23" t="s">
        <v>6</v>
      </c>
      <c r="E1402" s="23" t="s">
        <v>112</v>
      </c>
      <c r="F1402" s="23">
        <v>1984</v>
      </c>
      <c r="H1402" s="27">
        <f t="shared" ref="H1402:I1402" si="633">(H1312/H1267)*100</f>
        <v>19.515009239878324</v>
      </c>
      <c r="I1402" s="27">
        <f t="shared" si="633"/>
        <v>0</v>
      </c>
      <c r="J1402" s="27">
        <v>0</v>
      </c>
    </row>
    <row r="1403" spans="1:10" x14ac:dyDescent="0.25">
      <c r="A1403" s="23" t="s">
        <v>103</v>
      </c>
      <c r="B1403" s="26" t="s">
        <v>115</v>
      </c>
      <c r="C1403" s="27">
        <v>2010</v>
      </c>
      <c r="D1403" s="23" t="s">
        <v>6</v>
      </c>
      <c r="E1403" s="23" t="s">
        <v>112</v>
      </c>
      <c r="F1403" s="23">
        <v>1985</v>
      </c>
      <c r="H1403" s="27">
        <f t="shared" ref="H1403:J1403" si="634">(H1313/H1268)*100</f>
        <v>27.74324694108909</v>
      </c>
      <c r="I1403" s="27">
        <f t="shared" si="634"/>
        <v>0</v>
      </c>
      <c r="J1403" s="27">
        <f t="shared" si="634"/>
        <v>32.711812883665623</v>
      </c>
    </row>
    <row r="1404" spans="1:10" x14ac:dyDescent="0.25">
      <c r="A1404" s="23" t="s">
        <v>103</v>
      </c>
      <c r="B1404" s="26" t="s">
        <v>115</v>
      </c>
      <c r="C1404" s="27">
        <v>2010</v>
      </c>
      <c r="D1404" s="23" t="s">
        <v>6</v>
      </c>
      <c r="E1404" s="23" t="s">
        <v>112</v>
      </c>
      <c r="F1404" s="23">
        <v>1986</v>
      </c>
      <c r="H1404" s="27">
        <f t="shared" ref="H1404:J1404" si="635">(H1314/H1269)*100</f>
        <v>44.291087162524057</v>
      </c>
      <c r="I1404" s="27">
        <f t="shared" si="635"/>
        <v>6.4305089391867547</v>
      </c>
      <c r="J1404" s="27">
        <f t="shared" si="635"/>
        <v>0</v>
      </c>
    </row>
    <row r="1405" spans="1:10" x14ac:dyDescent="0.25">
      <c r="A1405" s="23" t="s">
        <v>103</v>
      </c>
      <c r="B1405" s="26" t="s">
        <v>115</v>
      </c>
      <c r="C1405" s="27">
        <v>2010</v>
      </c>
      <c r="D1405" s="23" t="s">
        <v>6</v>
      </c>
      <c r="E1405" s="23" t="s">
        <v>112</v>
      </c>
      <c r="F1405" s="23">
        <v>1987</v>
      </c>
      <c r="H1405" s="27">
        <f t="shared" ref="H1405:J1405" si="636">(H1315/H1270)*100</f>
        <v>19.855669491972492</v>
      </c>
      <c r="I1405" s="27">
        <f t="shared" si="636"/>
        <v>10.8717224893115</v>
      </c>
      <c r="J1405" s="27">
        <f t="shared" si="636"/>
        <v>0</v>
      </c>
    </row>
    <row r="1406" spans="1:10" x14ac:dyDescent="0.25">
      <c r="A1406" s="23" t="s">
        <v>103</v>
      </c>
      <c r="B1406" s="26" t="s">
        <v>115</v>
      </c>
      <c r="C1406" s="27">
        <v>2010</v>
      </c>
      <c r="D1406" s="23" t="s">
        <v>6</v>
      </c>
      <c r="E1406" s="23" t="s">
        <v>112</v>
      </c>
      <c r="F1406" s="23">
        <v>1988</v>
      </c>
      <c r="H1406" s="27">
        <f t="shared" ref="H1406:I1406" si="637">(H1316/H1271)*100</f>
        <v>15.974035437134908</v>
      </c>
      <c r="I1406" s="27">
        <f t="shared" si="637"/>
        <v>23.201131947964182</v>
      </c>
      <c r="J1406" s="27">
        <v>0</v>
      </c>
    </row>
    <row r="1407" spans="1:10" x14ac:dyDescent="0.25">
      <c r="A1407" s="23" t="s">
        <v>103</v>
      </c>
      <c r="B1407" s="26" t="s">
        <v>115</v>
      </c>
      <c r="C1407" s="27">
        <v>2010</v>
      </c>
      <c r="D1407" s="23" t="s">
        <v>6</v>
      </c>
      <c r="E1407" s="23" t="s">
        <v>112</v>
      </c>
      <c r="F1407" s="23">
        <v>1989</v>
      </c>
      <c r="H1407" s="27">
        <f t="shared" ref="H1407:J1407" si="638">(H1317/H1272)*100</f>
        <v>8.27337952534997</v>
      </c>
      <c r="I1407" s="27">
        <f t="shared" si="638"/>
        <v>31.719951291590633</v>
      </c>
      <c r="J1407" s="27">
        <f t="shared" si="638"/>
        <v>16.064334155204527</v>
      </c>
    </row>
    <row r="1408" spans="1:10" x14ac:dyDescent="0.25">
      <c r="A1408" s="23" t="s">
        <v>103</v>
      </c>
      <c r="B1408" s="26" t="s">
        <v>115</v>
      </c>
      <c r="C1408" s="27">
        <v>2010</v>
      </c>
      <c r="D1408" s="23" t="s">
        <v>6</v>
      </c>
      <c r="E1408" s="23" t="s">
        <v>112</v>
      </c>
      <c r="F1408" s="23">
        <v>1990</v>
      </c>
      <c r="H1408" s="27">
        <f t="shared" ref="H1408:J1408" si="639">(H1318/H1273)*100</f>
        <v>55.177586135944644</v>
      </c>
      <c r="I1408" s="27">
        <f t="shared" si="639"/>
        <v>5.3580992496031907</v>
      </c>
      <c r="J1408" s="27">
        <f t="shared" si="639"/>
        <v>21.934232360497713</v>
      </c>
    </row>
    <row r="1409" spans="1:10" x14ac:dyDescent="0.25">
      <c r="A1409" s="23" t="s">
        <v>103</v>
      </c>
      <c r="B1409" s="26" t="s">
        <v>115</v>
      </c>
      <c r="C1409" s="27">
        <v>2010</v>
      </c>
      <c r="D1409" s="23" t="s">
        <v>6</v>
      </c>
      <c r="E1409" s="23" t="s">
        <v>112</v>
      </c>
      <c r="F1409" s="23">
        <v>1991</v>
      </c>
      <c r="H1409" s="27">
        <f t="shared" ref="H1409:J1409" si="640">(H1319/H1274)*100</f>
        <v>52.674505134692673</v>
      </c>
      <c r="I1409" s="27">
        <f t="shared" si="640"/>
        <v>14.697016852867421</v>
      </c>
      <c r="J1409" s="27">
        <f t="shared" si="640"/>
        <v>100</v>
      </c>
    </row>
    <row r="1410" spans="1:10" x14ac:dyDescent="0.25">
      <c r="A1410" s="23" t="s">
        <v>103</v>
      </c>
      <c r="B1410" s="26" t="s">
        <v>115</v>
      </c>
      <c r="C1410" s="27">
        <v>2010</v>
      </c>
      <c r="D1410" s="23" t="s">
        <v>6</v>
      </c>
      <c r="E1410" s="23" t="s">
        <v>112</v>
      </c>
      <c r="F1410" s="23">
        <v>1992</v>
      </c>
      <c r="H1410" s="27">
        <f t="shared" ref="H1410:J1410" si="641">(H1320/H1275)*100</f>
        <v>44.426838141974784</v>
      </c>
      <c r="I1410" s="27">
        <f t="shared" si="641"/>
        <v>9.1324159531984854</v>
      </c>
      <c r="J1410" s="27">
        <f t="shared" si="641"/>
        <v>4.3621246112025194</v>
      </c>
    </row>
    <row r="1411" spans="1:10" x14ac:dyDescent="0.25">
      <c r="A1411" s="23" t="s">
        <v>103</v>
      </c>
      <c r="B1411" s="26" t="s">
        <v>115</v>
      </c>
      <c r="C1411" s="27">
        <v>2010</v>
      </c>
      <c r="D1411" s="23" t="s">
        <v>6</v>
      </c>
      <c r="E1411" s="23" t="s">
        <v>112</v>
      </c>
      <c r="F1411" s="23">
        <v>1993</v>
      </c>
      <c r="H1411" s="27">
        <f t="shared" ref="H1411:J1411" si="642">(H1321/H1276)*100</f>
        <v>16.520126320599434</v>
      </c>
      <c r="I1411" s="27">
        <f t="shared" si="642"/>
        <v>22.610449080261855</v>
      </c>
      <c r="J1411" s="27">
        <f t="shared" si="642"/>
        <v>0</v>
      </c>
    </row>
    <row r="1412" spans="1:10" x14ac:dyDescent="0.25">
      <c r="A1412" s="23" t="s">
        <v>103</v>
      </c>
      <c r="B1412" s="26" t="s">
        <v>115</v>
      </c>
      <c r="C1412" s="27">
        <v>2010</v>
      </c>
      <c r="D1412" s="23" t="s">
        <v>6</v>
      </c>
      <c r="E1412" s="23" t="s">
        <v>112</v>
      </c>
      <c r="F1412" s="23">
        <v>1994</v>
      </c>
      <c r="H1412" s="27">
        <f t="shared" ref="H1412:J1412" si="643">(H1322/H1277)*100</f>
        <v>34.575100676348697</v>
      </c>
      <c r="I1412" s="27">
        <f t="shared" si="643"/>
        <v>2.8972815242030707</v>
      </c>
      <c r="J1412" s="27">
        <f t="shared" si="643"/>
        <v>22.406613813299053</v>
      </c>
    </row>
    <row r="1413" spans="1:10" x14ac:dyDescent="0.25">
      <c r="A1413" s="23" t="s">
        <v>103</v>
      </c>
      <c r="B1413" s="26" t="s">
        <v>115</v>
      </c>
      <c r="C1413" s="27">
        <v>2010</v>
      </c>
      <c r="D1413" s="23" t="s">
        <v>6</v>
      </c>
      <c r="E1413" s="23" t="s">
        <v>112</v>
      </c>
      <c r="F1413" s="23">
        <v>1995</v>
      </c>
      <c r="H1413" s="27">
        <f t="shared" ref="H1413:J1413" si="644">(H1323/H1278)*100</f>
        <v>29.81218648113262</v>
      </c>
      <c r="I1413" s="27">
        <f t="shared" si="644"/>
        <v>15.413058661660409</v>
      </c>
      <c r="J1413" s="27">
        <f t="shared" si="644"/>
        <v>18.794325909653896</v>
      </c>
    </row>
    <row r="1414" spans="1:10" x14ac:dyDescent="0.25">
      <c r="A1414" s="23" t="s">
        <v>103</v>
      </c>
      <c r="B1414" s="26" t="s">
        <v>115</v>
      </c>
      <c r="C1414" s="27">
        <v>2010</v>
      </c>
      <c r="D1414" s="23" t="s">
        <v>6</v>
      </c>
      <c r="E1414" s="23" t="s">
        <v>112</v>
      </c>
      <c r="F1414" s="23">
        <v>1996</v>
      </c>
      <c r="H1414" s="27">
        <f t="shared" ref="H1414:J1414" si="645">(H1324/H1279)*100</f>
        <v>31.583207380427336</v>
      </c>
      <c r="I1414" s="27">
        <f t="shared" si="645"/>
        <v>13.134231766031704</v>
      </c>
      <c r="J1414" s="27">
        <f t="shared" si="645"/>
        <v>68.486528764448266</v>
      </c>
    </row>
    <row r="1415" spans="1:10" x14ac:dyDescent="0.25">
      <c r="A1415" s="23" t="s">
        <v>103</v>
      </c>
      <c r="B1415" s="26" t="s">
        <v>115</v>
      </c>
      <c r="C1415" s="27">
        <v>2010</v>
      </c>
      <c r="D1415" s="23" t="s">
        <v>6</v>
      </c>
      <c r="E1415" s="23" t="s">
        <v>112</v>
      </c>
      <c r="F1415" s="23">
        <v>1997</v>
      </c>
      <c r="H1415" s="27">
        <f t="shared" ref="H1415:J1415" si="646">(H1325/H1280)*100</f>
        <v>0</v>
      </c>
      <c r="I1415" s="27">
        <f t="shared" si="646"/>
        <v>14.818078511035296</v>
      </c>
      <c r="J1415" s="27">
        <f t="shared" si="646"/>
        <v>25.721869677439415</v>
      </c>
    </row>
    <row r="1416" spans="1:10" x14ac:dyDescent="0.25">
      <c r="A1416" s="23" t="s">
        <v>103</v>
      </c>
      <c r="B1416" s="26" t="s">
        <v>115</v>
      </c>
      <c r="C1416" s="27">
        <v>2010</v>
      </c>
      <c r="D1416" s="23" t="s">
        <v>6</v>
      </c>
      <c r="E1416" s="23" t="s">
        <v>112</v>
      </c>
      <c r="F1416" s="23">
        <v>1998</v>
      </c>
      <c r="H1416" s="27">
        <f t="shared" ref="H1416:J1416" si="647">(H1326/H1281)*100</f>
        <v>20.135769795081675</v>
      </c>
      <c r="I1416" s="27">
        <f t="shared" si="647"/>
        <v>4.6032618548820698</v>
      </c>
      <c r="J1416" s="27">
        <f t="shared" si="647"/>
        <v>33.877286648146345</v>
      </c>
    </row>
    <row r="1417" spans="1:10" x14ac:dyDescent="0.25">
      <c r="A1417" s="23" t="s">
        <v>103</v>
      </c>
      <c r="B1417" s="26" t="s">
        <v>115</v>
      </c>
      <c r="C1417" s="27">
        <v>2010</v>
      </c>
      <c r="D1417" s="23" t="s">
        <v>6</v>
      </c>
      <c r="E1417" s="23" t="s">
        <v>112</v>
      </c>
      <c r="F1417" s="23">
        <v>1999</v>
      </c>
      <c r="H1417" s="27">
        <f t="shared" ref="H1417:J1417" si="648">(H1327/H1282)*100</f>
        <v>55.95187750012434</v>
      </c>
      <c r="I1417" s="27">
        <f t="shared" si="648"/>
        <v>19.240258764011308</v>
      </c>
      <c r="J1417" s="27">
        <f t="shared" si="648"/>
        <v>2.1524514678861775</v>
      </c>
    </row>
    <row r="1418" spans="1:10" x14ac:dyDescent="0.25">
      <c r="A1418" s="23" t="s">
        <v>103</v>
      </c>
      <c r="B1418" s="26" t="s">
        <v>115</v>
      </c>
      <c r="C1418" s="27">
        <v>2010</v>
      </c>
      <c r="D1418" s="23" t="s">
        <v>6</v>
      </c>
      <c r="E1418" s="23" t="s">
        <v>112</v>
      </c>
      <c r="F1418" s="23">
        <v>2000</v>
      </c>
      <c r="H1418" s="27">
        <f t="shared" ref="H1418:J1418" si="649">(H1328/H1283)*100</f>
        <v>47.397086133710651</v>
      </c>
      <c r="I1418" s="27">
        <f t="shared" si="649"/>
        <v>7.8488213274813683</v>
      </c>
      <c r="J1418" s="27">
        <f t="shared" si="649"/>
        <v>3.312112049815906</v>
      </c>
    </row>
    <row r="1419" spans="1:10" x14ac:dyDescent="0.25">
      <c r="A1419" s="23" t="s">
        <v>103</v>
      </c>
      <c r="B1419" s="26" t="s">
        <v>115</v>
      </c>
      <c r="C1419" s="27">
        <v>2010</v>
      </c>
      <c r="D1419" s="23" t="s">
        <v>6</v>
      </c>
      <c r="E1419" s="23" t="s">
        <v>112</v>
      </c>
      <c r="F1419" s="23">
        <v>2001</v>
      </c>
      <c r="H1419" s="27">
        <f t="shared" ref="H1419:J1419" si="650">(H1329/H1284)*100</f>
        <v>40.866225763388705</v>
      </c>
      <c r="I1419" s="27">
        <f t="shared" si="650"/>
        <v>6.9494029299519884</v>
      </c>
      <c r="J1419" s="27">
        <f t="shared" si="650"/>
        <v>15.375471482455138</v>
      </c>
    </row>
    <row r="1420" spans="1:10" x14ac:dyDescent="0.25">
      <c r="A1420" s="23" t="s">
        <v>103</v>
      </c>
      <c r="B1420" s="26" t="s">
        <v>115</v>
      </c>
      <c r="C1420" s="27">
        <v>2010</v>
      </c>
      <c r="D1420" s="23" t="s">
        <v>6</v>
      </c>
      <c r="E1420" s="23" t="s">
        <v>112</v>
      </c>
      <c r="F1420" s="23">
        <v>2002</v>
      </c>
      <c r="H1420" s="27">
        <f t="shared" ref="H1420:J1420" si="651">(H1330/H1285)*100</f>
        <v>64.757761547490574</v>
      </c>
      <c r="I1420" s="27">
        <f t="shared" si="651"/>
        <v>15.340845940104971</v>
      </c>
      <c r="J1420" s="27">
        <f t="shared" si="651"/>
        <v>100</v>
      </c>
    </row>
    <row r="1421" spans="1:10" x14ac:dyDescent="0.25">
      <c r="A1421" s="23" t="s">
        <v>103</v>
      </c>
      <c r="B1421" s="26" t="s">
        <v>115</v>
      </c>
      <c r="C1421" s="27">
        <v>2010</v>
      </c>
      <c r="D1421" s="23" t="s">
        <v>6</v>
      </c>
      <c r="E1421" s="23" t="s">
        <v>112</v>
      </c>
      <c r="F1421" s="23">
        <v>2003</v>
      </c>
      <c r="H1421" s="27">
        <f t="shared" ref="H1421:J1421" si="652">(H1331/H1286)*100</f>
        <v>11.962518753715589</v>
      </c>
      <c r="I1421" s="27">
        <f t="shared" si="652"/>
        <v>22.267051425535108</v>
      </c>
      <c r="J1421" s="27">
        <f t="shared" si="652"/>
        <v>7.8362233763304197</v>
      </c>
    </row>
    <row r="1422" spans="1:10" x14ac:dyDescent="0.25">
      <c r="A1422" s="23" t="s">
        <v>103</v>
      </c>
      <c r="B1422" s="26" t="s">
        <v>115</v>
      </c>
      <c r="C1422" s="27">
        <v>2010</v>
      </c>
      <c r="D1422" s="23" t="s">
        <v>6</v>
      </c>
      <c r="E1422" s="23" t="s">
        <v>112</v>
      </c>
      <c r="F1422" s="23">
        <v>2004</v>
      </c>
      <c r="H1422" s="27">
        <f t="shared" ref="H1422:J1422" si="653">(H1332/H1287)*100</f>
        <v>35.899004335092741</v>
      </c>
      <c r="I1422" s="27">
        <f t="shared" si="653"/>
        <v>6.3312323275124465</v>
      </c>
      <c r="J1422" s="27">
        <f t="shared" si="653"/>
        <v>3.3063749913099905</v>
      </c>
    </row>
    <row r="1423" spans="1:10" x14ac:dyDescent="0.25">
      <c r="A1423" s="23" t="s">
        <v>103</v>
      </c>
      <c r="B1423" s="26" t="s">
        <v>115</v>
      </c>
      <c r="C1423" s="27">
        <v>2010</v>
      </c>
      <c r="D1423" s="23" t="s">
        <v>6</v>
      </c>
      <c r="E1423" s="23" t="s">
        <v>112</v>
      </c>
      <c r="F1423" s="23">
        <v>2005</v>
      </c>
      <c r="H1423" s="27">
        <f t="shared" ref="H1423:J1423" si="654">(H1333/H1288)*100</f>
        <v>24.934918757725363</v>
      </c>
      <c r="I1423" s="27">
        <f t="shared" si="654"/>
        <v>23.509662559640962</v>
      </c>
      <c r="J1423" s="27">
        <f t="shared" si="654"/>
        <v>6.6046016180270657</v>
      </c>
    </row>
    <row r="1424" spans="1:10" x14ac:dyDescent="0.25">
      <c r="A1424" s="23" t="s">
        <v>103</v>
      </c>
      <c r="B1424" s="26" t="s">
        <v>115</v>
      </c>
      <c r="C1424" s="27">
        <v>2010</v>
      </c>
      <c r="D1424" s="23" t="s">
        <v>6</v>
      </c>
      <c r="E1424" s="23" t="s">
        <v>112</v>
      </c>
      <c r="F1424" s="23">
        <v>2006</v>
      </c>
      <c r="H1424" s="27">
        <f t="shared" ref="H1424:J1424" si="655">(H1334/H1289)*100</f>
        <v>34.202498028600949</v>
      </c>
      <c r="I1424" s="27">
        <f t="shared" si="655"/>
        <v>6.0520227092231016</v>
      </c>
      <c r="J1424" s="27">
        <f t="shared" si="655"/>
        <v>36.359909205594896</v>
      </c>
    </row>
    <row r="1425" spans="1:10" x14ac:dyDescent="0.25">
      <c r="A1425" s="23" t="s">
        <v>103</v>
      </c>
      <c r="B1425" s="26" t="s">
        <v>115</v>
      </c>
      <c r="C1425" s="27">
        <v>2010</v>
      </c>
      <c r="D1425" s="23" t="s">
        <v>6</v>
      </c>
      <c r="E1425" s="23" t="s">
        <v>112</v>
      </c>
      <c r="F1425" s="23">
        <v>2007</v>
      </c>
      <c r="H1425" s="27">
        <f t="shared" ref="H1425:J1425" si="656">(H1335/H1290)*100</f>
        <v>56.238093938484212</v>
      </c>
      <c r="I1425" s="27">
        <f t="shared" si="656"/>
        <v>16.802537207348859</v>
      </c>
      <c r="J1425" s="27">
        <f t="shared" si="656"/>
        <v>11.882801968002383</v>
      </c>
    </row>
    <row r="1426" spans="1:10" x14ac:dyDescent="0.25">
      <c r="A1426" s="23" t="s">
        <v>103</v>
      </c>
      <c r="B1426" s="26" t="s">
        <v>115</v>
      </c>
      <c r="C1426" s="27">
        <v>2010</v>
      </c>
      <c r="D1426" s="23" t="s">
        <v>6</v>
      </c>
      <c r="E1426" s="23" t="s">
        <v>112</v>
      </c>
      <c r="F1426" s="23">
        <v>2008</v>
      </c>
      <c r="H1426" s="27">
        <f t="shared" ref="H1426:J1426" si="657">(H1336/H1291)*100</f>
        <v>14.34996775432368</v>
      </c>
      <c r="I1426" s="27">
        <f t="shared" si="657"/>
        <v>24.616387128646654</v>
      </c>
      <c r="J1426" s="27">
        <f t="shared" si="657"/>
        <v>30.830480272499976</v>
      </c>
    </row>
    <row r="1427" spans="1:10" x14ac:dyDescent="0.25">
      <c r="A1427" s="23" t="s">
        <v>103</v>
      </c>
      <c r="B1427" s="26" t="s">
        <v>115</v>
      </c>
      <c r="C1427" s="27">
        <v>2010</v>
      </c>
      <c r="D1427" s="23" t="s">
        <v>6</v>
      </c>
      <c r="E1427" s="23" t="s">
        <v>112</v>
      </c>
      <c r="F1427" s="23">
        <v>2009</v>
      </c>
      <c r="H1427" s="27">
        <f t="shared" ref="H1427:J1427" si="658">(H1337/H1292)*100</f>
        <v>10.524838878244209</v>
      </c>
      <c r="I1427" s="27">
        <f t="shared" si="658"/>
        <v>11.255025259254769</v>
      </c>
      <c r="J1427" s="27">
        <f t="shared" si="658"/>
        <v>74.982191064653307</v>
      </c>
    </row>
    <row r="1428" spans="1:10" x14ac:dyDescent="0.25">
      <c r="A1428" s="23" t="s">
        <v>103</v>
      </c>
      <c r="B1428" s="26" t="s">
        <v>115</v>
      </c>
      <c r="C1428" s="27">
        <v>2010</v>
      </c>
      <c r="D1428" s="23" t="s">
        <v>6</v>
      </c>
      <c r="E1428" s="23" t="s">
        <v>112</v>
      </c>
      <c r="F1428" s="23">
        <v>2010</v>
      </c>
      <c r="H1428" s="27">
        <f t="shared" ref="H1428:J1428" si="659">(H1338/H1293)*100</f>
        <v>20.766635871008109</v>
      </c>
      <c r="I1428" s="27">
        <f t="shared" si="659"/>
        <v>11.071111199761976</v>
      </c>
      <c r="J1428" s="27">
        <f t="shared" si="659"/>
        <v>1.0916381110074582</v>
      </c>
    </row>
    <row r="1429" spans="1:10" x14ac:dyDescent="0.25">
      <c r="A1429" s="23" t="s">
        <v>103</v>
      </c>
      <c r="B1429" s="26" t="s">
        <v>115</v>
      </c>
      <c r="C1429" s="27">
        <v>2010</v>
      </c>
      <c r="D1429" s="23" t="s">
        <v>6</v>
      </c>
      <c r="E1429" s="23" t="s">
        <v>112</v>
      </c>
      <c r="F1429" s="23">
        <v>2011</v>
      </c>
      <c r="H1429" s="27">
        <f t="shared" ref="H1429:J1429" si="660">(H1339/H1294)*100</f>
        <v>65.41735520179715</v>
      </c>
      <c r="I1429" s="27">
        <f t="shared" si="660"/>
        <v>33.966842755333403</v>
      </c>
      <c r="J1429" s="27">
        <f t="shared" si="660"/>
        <v>100</v>
      </c>
    </row>
    <row r="1430" spans="1:10" x14ac:dyDescent="0.25">
      <c r="A1430" s="23" t="s">
        <v>103</v>
      </c>
      <c r="B1430" s="26" t="s">
        <v>115</v>
      </c>
      <c r="C1430" s="27">
        <v>2010</v>
      </c>
      <c r="D1430" s="23" t="s">
        <v>6</v>
      </c>
      <c r="E1430" s="23" t="s">
        <v>112</v>
      </c>
      <c r="F1430" s="23">
        <v>2012</v>
      </c>
      <c r="H1430" s="27">
        <f t="shared" ref="H1430:J1430" si="661">(H1340/H1295)*100</f>
        <v>8.5377838783151798</v>
      </c>
      <c r="I1430" s="27">
        <f t="shared" si="661"/>
        <v>20.022845063134287</v>
      </c>
      <c r="J1430" s="27">
        <f t="shared" si="661"/>
        <v>8.2832057095066425</v>
      </c>
    </row>
    <row r="1431" spans="1:10" x14ac:dyDescent="0.25">
      <c r="A1431" s="23" t="s">
        <v>103</v>
      </c>
      <c r="B1431" s="26" t="s">
        <v>115</v>
      </c>
      <c r="C1431" s="27">
        <v>2010</v>
      </c>
      <c r="D1431" s="23" t="s">
        <v>6</v>
      </c>
      <c r="E1431" s="23" t="s">
        <v>112</v>
      </c>
      <c r="F1431" s="23">
        <v>2013</v>
      </c>
      <c r="H1431" s="27">
        <f t="shared" ref="H1431:J1431" si="662">(H1341/H1296)*100</f>
        <v>66.339842774215313</v>
      </c>
      <c r="I1431" s="27">
        <f t="shared" si="662"/>
        <v>34.271029045227202</v>
      </c>
      <c r="J1431" s="27">
        <f t="shared" si="662"/>
        <v>100</v>
      </c>
    </row>
    <row r="1432" spans="1:10" x14ac:dyDescent="0.25">
      <c r="A1432" s="23" t="s">
        <v>103</v>
      </c>
      <c r="B1432" s="26" t="s">
        <v>115</v>
      </c>
      <c r="C1432" s="27">
        <v>2010</v>
      </c>
      <c r="D1432" s="23" t="s">
        <v>6</v>
      </c>
      <c r="E1432" s="23" t="s">
        <v>112</v>
      </c>
      <c r="F1432" s="23">
        <v>2014</v>
      </c>
      <c r="H1432" s="27">
        <f t="shared" ref="H1432:J1432" si="663">(H1342/H1297)*100</f>
        <v>52.218404087660652</v>
      </c>
      <c r="I1432" s="27">
        <f t="shared" si="663"/>
        <v>14.351402048454631</v>
      </c>
      <c r="J1432" s="27">
        <f t="shared" si="663"/>
        <v>17.644716453570407</v>
      </c>
    </row>
    <row r="1433" spans="1:10" x14ac:dyDescent="0.25">
      <c r="A1433" s="23" t="s">
        <v>103</v>
      </c>
      <c r="B1433" s="26" t="s">
        <v>115</v>
      </c>
      <c r="C1433" s="27">
        <v>2010</v>
      </c>
      <c r="D1433" s="23" t="s">
        <v>6</v>
      </c>
      <c r="E1433" s="23" t="s">
        <v>112</v>
      </c>
      <c r="F1433" s="23">
        <v>2015</v>
      </c>
      <c r="H1433" s="27">
        <f t="shared" ref="H1433:J1433" si="664">(H1343/H1298)*100</f>
        <v>53.501199374562127</v>
      </c>
      <c r="I1433" s="27">
        <f t="shared" si="664"/>
        <v>7.2337577236491413</v>
      </c>
      <c r="J1433" s="27">
        <f t="shared" si="664"/>
        <v>0</v>
      </c>
    </row>
    <row r="1434" spans="1:10" x14ac:dyDescent="0.25">
      <c r="A1434" s="23" t="s">
        <v>103</v>
      </c>
      <c r="B1434" s="26" t="s">
        <v>115</v>
      </c>
      <c r="C1434" s="27">
        <v>2010</v>
      </c>
      <c r="D1434" s="23" t="s">
        <v>6</v>
      </c>
      <c r="E1434" s="23" t="s">
        <v>112</v>
      </c>
      <c r="F1434" s="23">
        <v>2016</v>
      </c>
      <c r="H1434" s="27">
        <f t="shared" ref="H1434:J1434" si="665">(H1344/H1299)*100</f>
        <v>56.763448946277585</v>
      </c>
      <c r="I1434" s="27">
        <f t="shared" si="665"/>
        <v>38.025910054944887</v>
      </c>
      <c r="J1434" s="27">
        <f t="shared" si="665"/>
        <v>34.135868291819882</v>
      </c>
    </row>
    <row r="1435" spans="1:10" x14ac:dyDescent="0.25">
      <c r="A1435" s="23" t="s">
        <v>103</v>
      </c>
      <c r="B1435" s="26" t="s">
        <v>115</v>
      </c>
      <c r="C1435" s="27">
        <v>2010</v>
      </c>
      <c r="D1435" s="23" t="s">
        <v>6</v>
      </c>
      <c r="E1435" s="23" t="s">
        <v>112</v>
      </c>
      <c r="F1435" s="23">
        <v>2017</v>
      </c>
      <c r="H1435" s="27">
        <f t="shared" ref="H1435:J1435" si="666">(H1345/H1300)*100</f>
        <v>23.960179950076991</v>
      </c>
      <c r="I1435" s="27">
        <f t="shared" si="666"/>
        <v>4.6392689693057259</v>
      </c>
      <c r="J1435" s="27">
        <f t="shared" si="666"/>
        <v>9.0469301879265309</v>
      </c>
    </row>
    <row r="1436" spans="1:10" x14ac:dyDescent="0.25">
      <c r="A1436" s="23" t="s">
        <v>103</v>
      </c>
      <c r="B1436" s="26" t="s">
        <v>115</v>
      </c>
      <c r="C1436" s="27">
        <v>2010</v>
      </c>
      <c r="D1436" s="23" t="s">
        <v>6</v>
      </c>
      <c r="E1436" s="23" t="s">
        <v>112</v>
      </c>
      <c r="F1436" s="23">
        <v>2018</v>
      </c>
      <c r="H1436" s="27">
        <f t="shared" ref="H1436:J1436" si="667">(H1346/H1301)*100</f>
        <v>12.649036469103731</v>
      </c>
      <c r="I1436" s="27">
        <f t="shared" si="667"/>
        <v>13.915720354119218</v>
      </c>
      <c r="J1436" s="27">
        <f t="shared" si="667"/>
        <v>20.601550405254955</v>
      </c>
    </row>
    <row r="1437" spans="1:10" x14ac:dyDescent="0.25">
      <c r="A1437" s="23" t="s">
        <v>103</v>
      </c>
      <c r="B1437" s="26" t="s">
        <v>115</v>
      </c>
      <c r="C1437" s="27">
        <v>2010</v>
      </c>
      <c r="D1437" s="23" t="s">
        <v>6</v>
      </c>
      <c r="E1437" s="23" t="s">
        <v>112</v>
      </c>
      <c r="F1437" s="23">
        <v>2019</v>
      </c>
      <c r="H1437" s="27">
        <f t="shared" ref="H1437:J1437" si="668">(H1347/H1302)*100</f>
        <v>30.569207513081182</v>
      </c>
      <c r="I1437" s="27">
        <f t="shared" si="668"/>
        <v>7.572480499581685</v>
      </c>
      <c r="J1437" s="27">
        <f t="shared" si="668"/>
        <v>0</v>
      </c>
    </row>
    <row r="1438" spans="1:10" x14ac:dyDescent="0.25">
      <c r="A1438" s="23" t="s">
        <v>103</v>
      </c>
      <c r="B1438" s="26" t="s">
        <v>115</v>
      </c>
      <c r="C1438" s="27">
        <v>2010</v>
      </c>
      <c r="D1438" s="23" t="s">
        <v>6</v>
      </c>
      <c r="E1438" s="23" t="s">
        <v>112</v>
      </c>
      <c r="F1438" s="23">
        <v>2020</v>
      </c>
      <c r="H1438" s="27">
        <f t="shared" ref="H1438:J1438" si="669">(H1348/H1303)*100</f>
        <v>28.276348432475757</v>
      </c>
      <c r="I1438" s="27">
        <f t="shared" si="669"/>
        <v>3.0446713365438742</v>
      </c>
      <c r="J1438" s="27">
        <f t="shared" si="669"/>
        <v>0</v>
      </c>
    </row>
    <row r="1439" spans="1:10" x14ac:dyDescent="0.25">
      <c r="A1439" s="23" t="s">
        <v>103</v>
      </c>
      <c r="B1439" s="26" t="s">
        <v>115</v>
      </c>
      <c r="C1439" s="27">
        <v>2010</v>
      </c>
      <c r="D1439" s="23" t="s">
        <v>6</v>
      </c>
      <c r="E1439" s="23" t="s">
        <v>112</v>
      </c>
      <c r="F1439" s="23">
        <v>2021</v>
      </c>
      <c r="H1439" s="27">
        <f t="shared" ref="H1439:J1439" si="670">(H1349/H1304)*100</f>
        <v>18.710516742508727</v>
      </c>
      <c r="I1439" s="27">
        <f t="shared" si="670"/>
        <v>24.867556515768268</v>
      </c>
      <c r="J1439" s="27">
        <f t="shared" si="670"/>
        <v>0.86414865185036449</v>
      </c>
    </row>
    <row r="1440" spans="1:10" x14ac:dyDescent="0.25">
      <c r="A1440" s="23" t="s">
        <v>103</v>
      </c>
      <c r="B1440" s="26" t="s">
        <v>115</v>
      </c>
      <c r="C1440" s="27">
        <v>2010</v>
      </c>
      <c r="D1440" s="23" t="s">
        <v>6</v>
      </c>
      <c r="E1440" s="23" t="s">
        <v>112</v>
      </c>
      <c r="F1440" s="23">
        <v>2022</v>
      </c>
      <c r="H1440" s="27">
        <f t="shared" ref="H1440:J1440" si="671">(H1350/H1305)*100</f>
        <v>10.169645614114962</v>
      </c>
      <c r="I1440" s="27">
        <f t="shared" si="671"/>
        <v>1.7012263748146843</v>
      </c>
      <c r="J1440" s="27">
        <f t="shared" si="671"/>
        <v>7.2896430829526029</v>
      </c>
    </row>
    <row r="1441" spans="1:10" x14ac:dyDescent="0.25">
      <c r="A1441" s="23" t="s">
        <v>103</v>
      </c>
      <c r="B1441" s="26" t="s">
        <v>115</v>
      </c>
      <c r="C1441" s="27">
        <v>2010</v>
      </c>
      <c r="D1441" s="23" t="s">
        <v>6</v>
      </c>
      <c r="E1441" s="23" t="s">
        <v>112</v>
      </c>
      <c r="F1441" s="23">
        <v>2023</v>
      </c>
      <c r="H1441" s="27">
        <f t="shared" ref="H1441:J1441" si="672">(H1351/H1306)*100</f>
        <v>41.007643841193385</v>
      </c>
      <c r="I1441" s="27">
        <f t="shared" si="672"/>
        <v>9.6246362577633668</v>
      </c>
      <c r="J1441" s="27">
        <f t="shared" si="672"/>
        <v>8.1650403495120329</v>
      </c>
    </row>
    <row r="1442" spans="1:10" ht="15.75" thickBot="1" x14ac:dyDescent="0.3">
      <c r="A1442" s="28" t="s">
        <v>103</v>
      </c>
      <c r="B1442" s="29" t="s">
        <v>115</v>
      </c>
      <c r="C1442" s="30">
        <v>2010</v>
      </c>
      <c r="D1442" s="28" t="s">
        <v>6</v>
      </c>
      <c r="E1442" s="28" t="s">
        <v>112</v>
      </c>
      <c r="F1442" s="28">
        <v>2024</v>
      </c>
      <c r="G1442" s="28"/>
      <c r="H1442" s="30">
        <f t="shared" ref="H1442:J1442" si="673">(H1352/H1307)*100</f>
        <v>37.32532788691509</v>
      </c>
      <c r="I1442" s="30">
        <f t="shared" si="673"/>
        <v>27.934386775995229</v>
      </c>
      <c r="J1442" s="30">
        <f t="shared" si="673"/>
        <v>10.363515342028485</v>
      </c>
    </row>
    <row r="1443" spans="1:10" ht="15.75" thickTop="1" x14ac:dyDescent="0.25">
      <c r="A1443" s="23" t="s">
        <v>103</v>
      </c>
      <c r="B1443" s="26" t="s">
        <v>115</v>
      </c>
      <c r="C1443" s="27">
        <v>2010</v>
      </c>
      <c r="D1443" s="23" t="s">
        <v>7</v>
      </c>
      <c r="E1443" s="23" t="s">
        <v>140</v>
      </c>
      <c r="F1443" s="27">
        <v>1980</v>
      </c>
      <c r="H1443" s="70">
        <v>0</v>
      </c>
      <c r="I1443" s="70">
        <v>2459.4340000000002</v>
      </c>
      <c r="J1443" s="70">
        <v>3129.491</v>
      </c>
    </row>
    <row r="1444" spans="1:10" x14ac:dyDescent="0.25">
      <c r="A1444" s="23" t="s">
        <v>103</v>
      </c>
      <c r="B1444" s="26" t="s">
        <v>115</v>
      </c>
      <c r="C1444" s="27">
        <v>2010</v>
      </c>
      <c r="D1444" s="23" t="s">
        <v>7</v>
      </c>
      <c r="E1444" s="23" t="s">
        <v>140</v>
      </c>
      <c r="F1444" s="27">
        <v>1981</v>
      </c>
      <c r="H1444" s="70">
        <v>161.148</v>
      </c>
      <c r="I1444" s="70">
        <v>1763.22</v>
      </c>
      <c r="J1444" s="70">
        <v>3973.5320000000002</v>
      </c>
    </row>
    <row r="1445" spans="1:10" x14ac:dyDescent="0.25">
      <c r="A1445" s="23" t="s">
        <v>103</v>
      </c>
      <c r="B1445" s="26" t="s">
        <v>115</v>
      </c>
      <c r="C1445" s="27">
        <v>2010</v>
      </c>
      <c r="D1445" s="23" t="s">
        <v>7</v>
      </c>
      <c r="E1445" s="23" t="s">
        <v>140</v>
      </c>
      <c r="F1445" s="27">
        <v>1982</v>
      </c>
      <c r="H1445" s="70">
        <v>10.907</v>
      </c>
      <c r="I1445" s="70">
        <v>4174.43</v>
      </c>
      <c r="J1445" s="70">
        <v>4107.259</v>
      </c>
    </row>
    <row r="1446" spans="1:10" x14ac:dyDescent="0.25">
      <c r="A1446" s="23" t="s">
        <v>103</v>
      </c>
      <c r="B1446" s="26" t="s">
        <v>115</v>
      </c>
      <c r="C1446" s="27">
        <v>2010</v>
      </c>
      <c r="D1446" s="23" t="s">
        <v>7</v>
      </c>
      <c r="E1446" s="23" t="s">
        <v>140</v>
      </c>
      <c r="F1446" s="27">
        <v>1983</v>
      </c>
      <c r="H1446" s="70">
        <v>283.66300000000001</v>
      </c>
      <c r="I1446" s="70">
        <v>16355.272999999999</v>
      </c>
      <c r="J1446" s="70">
        <v>304.56700000000001</v>
      </c>
    </row>
    <row r="1447" spans="1:10" x14ac:dyDescent="0.25">
      <c r="A1447" s="23" t="s">
        <v>103</v>
      </c>
      <c r="B1447" s="26" t="s">
        <v>115</v>
      </c>
      <c r="C1447" s="27">
        <v>2010</v>
      </c>
      <c r="D1447" s="23" t="s">
        <v>7</v>
      </c>
      <c r="E1447" s="23" t="s">
        <v>140</v>
      </c>
      <c r="F1447" s="27">
        <v>1984</v>
      </c>
      <c r="H1447" s="70">
        <v>5955.165</v>
      </c>
      <c r="I1447" s="70">
        <v>792.875</v>
      </c>
      <c r="J1447" s="70">
        <v>0</v>
      </c>
    </row>
    <row r="1448" spans="1:10" x14ac:dyDescent="0.25">
      <c r="A1448" s="23" t="s">
        <v>103</v>
      </c>
      <c r="B1448" s="26" t="s">
        <v>115</v>
      </c>
      <c r="C1448" s="27">
        <v>2010</v>
      </c>
      <c r="D1448" s="23" t="s">
        <v>7</v>
      </c>
      <c r="E1448" s="23" t="s">
        <v>140</v>
      </c>
      <c r="F1448" s="27">
        <v>1985</v>
      </c>
      <c r="H1448" s="70">
        <v>13.561</v>
      </c>
      <c r="I1448" s="70">
        <v>1494.5509999999999</v>
      </c>
      <c r="J1448" s="70">
        <v>1493.4880000000001</v>
      </c>
    </row>
    <row r="1449" spans="1:10" x14ac:dyDescent="0.25">
      <c r="A1449" s="23" t="s">
        <v>103</v>
      </c>
      <c r="B1449" s="26" t="s">
        <v>115</v>
      </c>
      <c r="C1449" s="27">
        <v>2010</v>
      </c>
      <c r="D1449" s="23" t="s">
        <v>7</v>
      </c>
      <c r="E1449" s="23" t="s">
        <v>140</v>
      </c>
      <c r="F1449" s="27">
        <v>1986</v>
      </c>
      <c r="H1449" s="70">
        <v>145.90700000000001</v>
      </c>
      <c r="I1449" s="70">
        <v>477.39499999999998</v>
      </c>
      <c r="J1449" s="70">
        <v>2206.8409999999999</v>
      </c>
    </row>
    <row r="1450" spans="1:10" x14ac:dyDescent="0.25">
      <c r="A1450" s="23" t="s">
        <v>103</v>
      </c>
      <c r="B1450" s="26" t="s">
        <v>115</v>
      </c>
      <c r="C1450" s="27">
        <v>2010</v>
      </c>
      <c r="D1450" s="23" t="s">
        <v>7</v>
      </c>
      <c r="E1450" s="23" t="s">
        <v>140</v>
      </c>
      <c r="F1450" s="27">
        <v>1987</v>
      </c>
      <c r="H1450" s="70">
        <v>4685.8689999999997</v>
      </c>
      <c r="I1450" s="70">
        <v>5037.8069999999998</v>
      </c>
      <c r="J1450" s="70">
        <v>1005.577</v>
      </c>
    </row>
    <row r="1451" spans="1:10" x14ac:dyDescent="0.25">
      <c r="A1451" s="23" t="s">
        <v>103</v>
      </c>
      <c r="B1451" s="26" t="s">
        <v>115</v>
      </c>
      <c r="C1451" s="27">
        <v>2010</v>
      </c>
      <c r="D1451" s="23" t="s">
        <v>7</v>
      </c>
      <c r="E1451" s="23" t="s">
        <v>140</v>
      </c>
      <c r="F1451" s="27">
        <v>1988</v>
      </c>
      <c r="H1451" s="70">
        <v>248.88499999999999</v>
      </c>
      <c r="I1451" s="70">
        <v>1998.758</v>
      </c>
      <c r="J1451" s="70">
        <v>0</v>
      </c>
    </row>
    <row r="1452" spans="1:10" x14ac:dyDescent="0.25">
      <c r="A1452" s="23" t="s">
        <v>103</v>
      </c>
      <c r="B1452" s="26" t="s">
        <v>115</v>
      </c>
      <c r="C1452" s="27">
        <v>2010</v>
      </c>
      <c r="D1452" s="23" t="s">
        <v>7</v>
      </c>
      <c r="E1452" s="23" t="s">
        <v>140</v>
      </c>
      <c r="F1452" s="27">
        <v>1989</v>
      </c>
      <c r="H1452" s="70">
        <v>1399.3530000000001</v>
      </c>
      <c r="I1452" s="70">
        <v>892.65899999999999</v>
      </c>
      <c r="J1452" s="70">
        <v>2129.6930000000002</v>
      </c>
    </row>
    <row r="1453" spans="1:10" x14ac:dyDescent="0.25">
      <c r="A1453" s="23" t="s">
        <v>103</v>
      </c>
      <c r="B1453" s="26" t="s">
        <v>115</v>
      </c>
      <c r="C1453" s="27">
        <v>2010</v>
      </c>
      <c r="D1453" s="23" t="s">
        <v>7</v>
      </c>
      <c r="E1453" s="23" t="s">
        <v>140</v>
      </c>
      <c r="F1453" s="27">
        <v>1990</v>
      </c>
      <c r="H1453" s="70">
        <v>12674.517</v>
      </c>
      <c r="I1453" s="70">
        <v>2291.59</v>
      </c>
      <c r="J1453" s="70">
        <v>11606.62</v>
      </c>
    </row>
    <row r="1454" spans="1:10" x14ac:dyDescent="0.25">
      <c r="A1454" s="23" t="s">
        <v>103</v>
      </c>
      <c r="B1454" s="26" t="s">
        <v>115</v>
      </c>
      <c r="C1454" s="27">
        <v>2010</v>
      </c>
      <c r="D1454" s="23" t="s">
        <v>7</v>
      </c>
      <c r="E1454" s="23" t="s">
        <v>140</v>
      </c>
      <c r="F1454" s="27">
        <v>1991</v>
      </c>
      <c r="H1454" s="70">
        <v>67.19</v>
      </c>
      <c r="I1454" s="70">
        <v>1351.1659999999999</v>
      </c>
      <c r="J1454" s="70">
        <v>1119.674</v>
      </c>
    </row>
    <row r="1455" spans="1:10" x14ac:dyDescent="0.25">
      <c r="A1455" s="23" t="s">
        <v>103</v>
      </c>
      <c r="B1455" s="26" t="s">
        <v>115</v>
      </c>
      <c r="C1455" s="27">
        <v>2010</v>
      </c>
      <c r="D1455" s="23" t="s">
        <v>7</v>
      </c>
      <c r="E1455" s="23" t="s">
        <v>140</v>
      </c>
      <c r="F1455" s="27">
        <v>1992</v>
      </c>
      <c r="H1455" s="70">
        <v>663.61099999999999</v>
      </c>
      <c r="I1455" s="70">
        <v>2680.9270000000001</v>
      </c>
      <c r="J1455" s="70">
        <v>2989.6669999999999</v>
      </c>
    </row>
    <row r="1456" spans="1:10" x14ac:dyDescent="0.25">
      <c r="A1456" s="23" t="s">
        <v>103</v>
      </c>
      <c r="B1456" s="26" t="s">
        <v>115</v>
      </c>
      <c r="C1456" s="27">
        <v>2010</v>
      </c>
      <c r="D1456" s="23" t="s">
        <v>7</v>
      </c>
      <c r="E1456" s="23" t="s">
        <v>140</v>
      </c>
      <c r="F1456" s="27">
        <v>1993</v>
      </c>
      <c r="H1456" s="70">
        <v>2001.2470000000001</v>
      </c>
      <c r="I1456" s="70">
        <v>2837.6979999999999</v>
      </c>
      <c r="J1456" s="70">
        <v>394.84899999999999</v>
      </c>
    </row>
    <row r="1457" spans="1:10" x14ac:dyDescent="0.25">
      <c r="A1457" s="23" t="s">
        <v>103</v>
      </c>
      <c r="B1457" s="26" t="s">
        <v>115</v>
      </c>
      <c r="C1457" s="27">
        <v>2010</v>
      </c>
      <c r="D1457" s="23" t="s">
        <v>7</v>
      </c>
      <c r="E1457" s="23" t="s">
        <v>140</v>
      </c>
      <c r="F1457" s="27">
        <v>1994</v>
      </c>
      <c r="H1457" s="70">
        <v>1127.0519999999999</v>
      </c>
      <c r="I1457" s="70">
        <v>15696.602999999999</v>
      </c>
      <c r="J1457" s="70">
        <v>280.02</v>
      </c>
    </row>
    <row r="1458" spans="1:10" x14ac:dyDescent="0.25">
      <c r="A1458" s="23" t="s">
        <v>103</v>
      </c>
      <c r="B1458" s="26" t="s">
        <v>115</v>
      </c>
      <c r="C1458" s="27">
        <v>2010</v>
      </c>
      <c r="D1458" s="23" t="s">
        <v>7</v>
      </c>
      <c r="E1458" s="23" t="s">
        <v>140</v>
      </c>
      <c r="F1458" s="27">
        <v>1995</v>
      </c>
      <c r="H1458" s="70">
        <v>3386.5160000000001</v>
      </c>
      <c r="I1458" s="70">
        <v>2134.4760000000001</v>
      </c>
      <c r="J1458" s="70">
        <v>1069.7750000000001</v>
      </c>
    </row>
    <row r="1459" spans="1:10" x14ac:dyDescent="0.25">
      <c r="A1459" s="23" t="s">
        <v>103</v>
      </c>
      <c r="B1459" s="26" t="s">
        <v>115</v>
      </c>
      <c r="C1459" s="27">
        <v>2010</v>
      </c>
      <c r="D1459" s="23" t="s">
        <v>7</v>
      </c>
      <c r="E1459" s="23" t="s">
        <v>140</v>
      </c>
      <c r="F1459" s="27">
        <v>1996</v>
      </c>
      <c r="H1459" s="70">
        <v>82.837000000000003</v>
      </c>
      <c r="I1459" s="70">
        <v>2313.4050000000002</v>
      </c>
      <c r="J1459" s="70">
        <v>772.23800000000006</v>
      </c>
    </row>
    <row r="1460" spans="1:10" x14ac:dyDescent="0.25">
      <c r="A1460" s="23" t="s">
        <v>103</v>
      </c>
      <c r="B1460" s="26" t="s">
        <v>115</v>
      </c>
      <c r="C1460" s="27">
        <v>2010</v>
      </c>
      <c r="D1460" s="23" t="s">
        <v>7</v>
      </c>
      <c r="E1460" s="23" t="s">
        <v>140</v>
      </c>
      <c r="F1460" s="27">
        <v>1997</v>
      </c>
      <c r="H1460" s="70">
        <v>220.096</v>
      </c>
      <c r="I1460" s="70">
        <v>10727.23</v>
      </c>
      <c r="J1460" s="70">
        <v>1350.971</v>
      </c>
    </row>
    <row r="1461" spans="1:10" x14ac:dyDescent="0.25">
      <c r="A1461" s="23" t="s">
        <v>103</v>
      </c>
      <c r="B1461" s="26" t="s">
        <v>115</v>
      </c>
      <c r="C1461" s="27">
        <v>2010</v>
      </c>
      <c r="D1461" s="23" t="s">
        <v>7</v>
      </c>
      <c r="E1461" s="23" t="s">
        <v>140</v>
      </c>
      <c r="F1461" s="27">
        <v>1998</v>
      </c>
      <c r="H1461" s="70">
        <v>653.08399999999995</v>
      </c>
      <c r="I1461" s="70">
        <v>1672.299</v>
      </c>
      <c r="J1461" s="70">
        <v>1335.47</v>
      </c>
    </row>
    <row r="1462" spans="1:10" x14ac:dyDescent="0.25">
      <c r="A1462" s="23" t="s">
        <v>103</v>
      </c>
      <c r="B1462" s="26" t="s">
        <v>115</v>
      </c>
      <c r="C1462" s="27">
        <v>2010</v>
      </c>
      <c r="D1462" s="23" t="s">
        <v>7</v>
      </c>
      <c r="E1462" s="23" t="s">
        <v>140</v>
      </c>
      <c r="F1462" s="27">
        <v>1999</v>
      </c>
      <c r="H1462" s="70">
        <v>21533.737000000001</v>
      </c>
      <c r="I1462" s="70">
        <v>3946.5509999999999</v>
      </c>
      <c r="J1462" s="70">
        <v>4320.3370000000004</v>
      </c>
    </row>
    <row r="1463" spans="1:10" x14ac:dyDescent="0.25">
      <c r="A1463" s="23" t="s">
        <v>103</v>
      </c>
      <c r="B1463" s="26" t="s">
        <v>115</v>
      </c>
      <c r="C1463" s="27">
        <v>2010</v>
      </c>
      <c r="D1463" s="23" t="s">
        <v>7</v>
      </c>
      <c r="E1463" s="23" t="s">
        <v>140</v>
      </c>
      <c r="F1463" s="27">
        <v>2000</v>
      </c>
      <c r="H1463" s="70">
        <v>824.00099999999998</v>
      </c>
      <c r="I1463" s="70">
        <v>15071.121999999999</v>
      </c>
      <c r="J1463" s="70">
        <v>2222.4859999999999</v>
      </c>
    </row>
    <row r="1464" spans="1:10" x14ac:dyDescent="0.25">
      <c r="A1464" s="23" t="s">
        <v>103</v>
      </c>
      <c r="B1464" s="26" t="s">
        <v>115</v>
      </c>
      <c r="C1464" s="27">
        <v>2010</v>
      </c>
      <c r="D1464" s="23" t="s">
        <v>7</v>
      </c>
      <c r="E1464" s="23" t="s">
        <v>140</v>
      </c>
      <c r="F1464" s="27">
        <v>2001</v>
      </c>
      <c r="H1464" s="70">
        <v>1282.854</v>
      </c>
      <c r="I1464" s="70">
        <v>3063.7359999999999</v>
      </c>
      <c r="J1464" s="70">
        <v>87.49</v>
      </c>
    </row>
    <row r="1465" spans="1:10" x14ac:dyDescent="0.25">
      <c r="A1465" s="23" t="s">
        <v>103</v>
      </c>
      <c r="B1465" s="26" t="s">
        <v>115</v>
      </c>
      <c r="C1465" s="27">
        <v>2010</v>
      </c>
      <c r="D1465" s="23" t="s">
        <v>7</v>
      </c>
      <c r="E1465" s="23" t="s">
        <v>140</v>
      </c>
      <c r="F1465" s="27">
        <v>2002</v>
      </c>
      <c r="H1465" s="70">
        <v>4057.3380000000002</v>
      </c>
      <c r="I1465" s="70">
        <v>22575.482</v>
      </c>
      <c r="J1465" s="70">
        <v>298.39</v>
      </c>
    </row>
    <row r="1466" spans="1:10" x14ac:dyDescent="0.25">
      <c r="A1466" s="23" t="s">
        <v>103</v>
      </c>
      <c r="B1466" s="26" t="s">
        <v>115</v>
      </c>
      <c r="C1466" s="27">
        <v>2010</v>
      </c>
      <c r="D1466" s="23" t="s">
        <v>7</v>
      </c>
      <c r="E1466" s="23" t="s">
        <v>140</v>
      </c>
      <c r="F1466" s="27">
        <v>2003</v>
      </c>
      <c r="H1466" s="70">
        <v>1012.634</v>
      </c>
      <c r="I1466" s="70">
        <v>4563.2830000000004</v>
      </c>
      <c r="J1466" s="70">
        <v>17595.989000000001</v>
      </c>
    </row>
    <row r="1467" spans="1:10" x14ac:dyDescent="0.25">
      <c r="A1467" s="23" t="s">
        <v>103</v>
      </c>
      <c r="B1467" s="26" t="s">
        <v>115</v>
      </c>
      <c r="C1467" s="27">
        <v>2010</v>
      </c>
      <c r="D1467" s="23" t="s">
        <v>7</v>
      </c>
      <c r="E1467" s="23" t="s">
        <v>140</v>
      </c>
      <c r="F1467" s="27">
        <v>2004</v>
      </c>
      <c r="H1467" s="70">
        <v>1926.615</v>
      </c>
      <c r="I1467" s="70">
        <v>970.298</v>
      </c>
      <c r="J1467" s="70">
        <v>1293.9639999999999</v>
      </c>
    </row>
    <row r="1468" spans="1:10" x14ac:dyDescent="0.25">
      <c r="A1468" s="23" t="s">
        <v>103</v>
      </c>
      <c r="B1468" s="26" t="s">
        <v>115</v>
      </c>
      <c r="C1468" s="27">
        <v>2010</v>
      </c>
      <c r="D1468" s="23" t="s">
        <v>7</v>
      </c>
      <c r="E1468" s="23" t="s">
        <v>140</v>
      </c>
      <c r="F1468" s="27">
        <v>2005</v>
      </c>
      <c r="H1468" s="70">
        <v>4709.7370000000001</v>
      </c>
      <c r="I1468" s="70">
        <v>5976.6170000000002</v>
      </c>
      <c r="J1468" s="70">
        <v>5621.4139999999998</v>
      </c>
    </row>
    <row r="1469" spans="1:10" x14ac:dyDescent="0.25">
      <c r="A1469" s="23" t="s">
        <v>103</v>
      </c>
      <c r="B1469" s="26" t="s">
        <v>115</v>
      </c>
      <c r="C1469" s="27">
        <v>2010</v>
      </c>
      <c r="D1469" s="23" t="s">
        <v>7</v>
      </c>
      <c r="E1469" s="23" t="s">
        <v>140</v>
      </c>
      <c r="F1469" s="27">
        <v>2006</v>
      </c>
      <c r="H1469" s="70">
        <v>663.25599999999997</v>
      </c>
      <c r="I1469" s="70">
        <v>2802.181</v>
      </c>
      <c r="J1469" s="70">
        <v>1740.96</v>
      </c>
    </row>
    <row r="1470" spans="1:10" x14ac:dyDescent="0.25">
      <c r="A1470" s="23" t="s">
        <v>103</v>
      </c>
      <c r="B1470" s="26" t="s">
        <v>115</v>
      </c>
      <c r="C1470" s="27">
        <v>2010</v>
      </c>
      <c r="D1470" s="23" t="s">
        <v>7</v>
      </c>
      <c r="E1470" s="23" t="s">
        <v>140</v>
      </c>
      <c r="F1470" s="27">
        <v>2007</v>
      </c>
      <c r="H1470" s="70">
        <v>6493.8249999999998</v>
      </c>
      <c r="I1470" s="70">
        <v>1127.2439999999999</v>
      </c>
      <c r="J1470" s="70">
        <v>1564.4290000000001</v>
      </c>
    </row>
    <row r="1471" spans="1:10" x14ac:dyDescent="0.25">
      <c r="A1471" s="23" t="s">
        <v>103</v>
      </c>
      <c r="B1471" s="26" t="s">
        <v>115</v>
      </c>
      <c r="C1471" s="27">
        <v>2010</v>
      </c>
      <c r="D1471" s="23" t="s">
        <v>7</v>
      </c>
      <c r="E1471" s="23" t="s">
        <v>140</v>
      </c>
      <c r="F1471" s="27">
        <v>2008</v>
      </c>
      <c r="H1471" s="70">
        <v>2875.1640000000002</v>
      </c>
      <c r="I1471" s="70">
        <v>1510.0509999999999</v>
      </c>
      <c r="J1471" s="70">
        <v>229.578</v>
      </c>
    </row>
    <row r="1472" spans="1:10" x14ac:dyDescent="0.25">
      <c r="A1472" s="23" t="s">
        <v>103</v>
      </c>
      <c r="B1472" s="26" t="s">
        <v>115</v>
      </c>
      <c r="C1472" s="27">
        <v>2010</v>
      </c>
      <c r="D1472" s="23" t="s">
        <v>7</v>
      </c>
      <c r="E1472" s="23" t="s">
        <v>140</v>
      </c>
      <c r="F1472" s="27">
        <v>2009</v>
      </c>
      <c r="H1472" s="70">
        <v>4965.0770000000002</v>
      </c>
      <c r="I1472" s="70">
        <v>3028.3719999999998</v>
      </c>
      <c r="J1472" s="70">
        <v>327.08300000000003</v>
      </c>
    </row>
    <row r="1473" spans="1:10" x14ac:dyDescent="0.25">
      <c r="A1473" s="23" t="s">
        <v>103</v>
      </c>
      <c r="B1473" s="26" t="s">
        <v>115</v>
      </c>
      <c r="C1473" s="27">
        <v>2010</v>
      </c>
      <c r="D1473" s="23" t="s">
        <v>7</v>
      </c>
      <c r="E1473" s="23" t="s">
        <v>140</v>
      </c>
      <c r="F1473" s="27">
        <v>2010</v>
      </c>
      <c r="H1473" s="70">
        <v>5500.1989999999996</v>
      </c>
      <c r="I1473" s="70">
        <v>13152.044</v>
      </c>
      <c r="J1473" s="70">
        <v>2171.7820000000002</v>
      </c>
    </row>
    <row r="1474" spans="1:10" x14ac:dyDescent="0.25">
      <c r="A1474" s="23" t="s">
        <v>103</v>
      </c>
      <c r="B1474" s="26" t="s">
        <v>115</v>
      </c>
      <c r="C1474" s="27">
        <v>2010</v>
      </c>
      <c r="D1474" s="23" t="s">
        <v>7</v>
      </c>
      <c r="E1474" s="23" t="s">
        <v>140</v>
      </c>
      <c r="F1474" s="27">
        <v>2011</v>
      </c>
      <c r="H1474" s="70">
        <v>1173.617</v>
      </c>
      <c r="I1474" s="70">
        <v>4189.4080000000004</v>
      </c>
      <c r="J1474" s="70">
        <v>705.02099999999996</v>
      </c>
    </row>
    <row r="1475" spans="1:10" x14ac:dyDescent="0.25">
      <c r="A1475" s="23" t="s">
        <v>103</v>
      </c>
      <c r="B1475" s="26" t="s">
        <v>115</v>
      </c>
      <c r="C1475" s="27">
        <v>2010</v>
      </c>
      <c r="D1475" s="23" t="s">
        <v>7</v>
      </c>
      <c r="E1475" s="23" t="s">
        <v>140</v>
      </c>
      <c r="F1475" s="27">
        <v>2012</v>
      </c>
      <c r="H1475" s="70">
        <v>648.74699999999996</v>
      </c>
      <c r="I1475" s="70">
        <v>1677.96</v>
      </c>
      <c r="J1475" s="70">
        <v>1963.3219999999999</v>
      </c>
    </row>
    <row r="1476" spans="1:10" x14ac:dyDescent="0.25">
      <c r="A1476" s="23" t="s">
        <v>103</v>
      </c>
      <c r="B1476" s="26" t="s">
        <v>115</v>
      </c>
      <c r="C1476" s="27">
        <v>2010</v>
      </c>
      <c r="D1476" s="23" t="s">
        <v>7</v>
      </c>
      <c r="E1476" s="23" t="s">
        <v>140</v>
      </c>
      <c r="F1476" s="27">
        <v>2013</v>
      </c>
      <c r="H1476" s="70">
        <v>7502.4250000000002</v>
      </c>
      <c r="I1476" s="70">
        <v>10331.168</v>
      </c>
      <c r="J1476" s="70">
        <v>7.1879999999999997</v>
      </c>
    </row>
    <row r="1477" spans="1:10" x14ac:dyDescent="0.25">
      <c r="A1477" s="23" t="s">
        <v>103</v>
      </c>
      <c r="B1477" s="26" t="s">
        <v>115</v>
      </c>
      <c r="C1477" s="27">
        <v>2010</v>
      </c>
      <c r="D1477" s="23" t="s">
        <v>7</v>
      </c>
      <c r="E1477" s="23" t="s">
        <v>140</v>
      </c>
      <c r="F1477" s="27">
        <v>2014</v>
      </c>
      <c r="H1477" s="70">
        <v>5360.7049999999999</v>
      </c>
      <c r="I1477" s="70">
        <v>5560.2460000000001</v>
      </c>
      <c r="J1477" s="70">
        <v>112.11199999999999</v>
      </c>
    </row>
    <row r="1478" spans="1:10" x14ac:dyDescent="0.25">
      <c r="A1478" s="23" t="s">
        <v>103</v>
      </c>
      <c r="B1478" s="26" t="s">
        <v>115</v>
      </c>
      <c r="C1478" s="27">
        <v>2010</v>
      </c>
      <c r="D1478" s="23" t="s">
        <v>7</v>
      </c>
      <c r="E1478" s="23" t="s">
        <v>140</v>
      </c>
      <c r="F1478" s="27">
        <v>2015</v>
      </c>
      <c r="H1478" s="70">
        <v>3132.1950000000002</v>
      </c>
      <c r="I1478" s="70">
        <v>4895.6049999999996</v>
      </c>
      <c r="J1478" s="70">
        <v>2222.7550000000001</v>
      </c>
    </row>
    <row r="1479" spans="1:10" x14ac:dyDescent="0.25">
      <c r="A1479" s="23" t="s">
        <v>103</v>
      </c>
      <c r="B1479" s="26" t="s">
        <v>115</v>
      </c>
      <c r="C1479" s="27">
        <v>2010</v>
      </c>
      <c r="D1479" s="23" t="s">
        <v>7</v>
      </c>
      <c r="E1479" s="23" t="s">
        <v>140</v>
      </c>
      <c r="F1479" s="27">
        <v>2016</v>
      </c>
      <c r="H1479" s="70">
        <v>1370.39</v>
      </c>
      <c r="I1479" s="70">
        <v>7103.433</v>
      </c>
      <c r="J1479" s="70">
        <v>627.38699999999994</v>
      </c>
    </row>
    <row r="1480" spans="1:10" x14ac:dyDescent="0.25">
      <c r="A1480" s="23" t="s">
        <v>103</v>
      </c>
      <c r="B1480" s="26" t="s">
        <v>115</v>
      </c>
      <c r="C1480" s="27">
        <v>2010</v>
      </c>
      <c r="D1480" s="23" t="s">
        <v>7</v>
      </c>
      <c r="E1480" s="23" t="s">
        <v>140</v>
      </c>
      <c r="F1480" s="27">
        <v>2017</v>
      </c>
      <c r="H1480" s="70">
        <v>7784.9470000000001</v>
      </c>
      <c r="I1480" s="70">
        <v>2348.2420000000002</v>
      </c>
      <c r="J1480" s="70">
        <v>15132.669</v>
      </c>
    </row>
    <row r="1481" spans="1:10" x14ac:dyDescent="0.25">
      <c r="A1481" s="23" t="s">
        <v>103</v>
      </c>
      <c r="B1481" s="26" t="s">
        <v>115</v>
      </c>
      <c r="C1481" s="27">
        <v>2010</v>
      </c>
      <c r="D1481" s="23" t="s">
        <v>7</v>
      </c>
      <c r="E1481" s="23" t="s">
        <v>140</v>
      </c>
      <c r="F1481" s="27">
        <v>2018</v>
      </c>
      <c r="H1481" s="70">
        <v>11726.643</v>
      </c>
      <c r="I1481" s="70">
        <v>2137.7530000000002</v>
      </c>
      <c r="J1481" s="70">
        <v>5970.4390000000003</v>
      </c>
    </row>
    <row r="1482" spans="1:10" x14ac:dyDescent="0.25">
      <c r="A1482" s="23" t="s">
        <v>103</v>
      </c>
      <c r="B1482" s="26" t="s">
        <v>115</v>
      </c>
      <c r="C1482" s="27">
        <v>2010</v>
      </c>
      <c r="D1482" s="23" t="s">
        <v>7</v>
      </c>
      <c r="E1482" s="23" t="s">
        <v>140</v>
      </c>
      <c r="F1482" s="27">
        <v>2019</v>
      </c>
      <c r="H1482" s="70">
        <v>6468.1509999999998</v>
      </c>
      <c r="I1482" s="70">
        <v>7566.5479999999998</v>
      </c>
      <c r="J1482" s="70">
        <v>7071.4489999999996</v>
      </c>
    </row>
    <row r="1483" spans="1:10" x14ac:dyDescent="0.25">
      <c r="A1483" s="23" t="s">
        <v>103</v>
      </c>
      <c r="B1483" s="26" t="s">
        <v>115</v>
      </c>
      <c r="C1483" s="27">
        <v>2010</v>
      </c>
      <c r="D1483" s="23" t="s">
        <v>7</v>
      </c>
      <c r="E1483" s="23" t="s">
        <v>140</v>
      </c>
      <c r="F1483" s="27">
        <v>2020</v>
      </c>
      <c r="H1483" s="70">
        <v>9673.1360000000004</v>
      </c>
      <c r="I1483" s="70">
        <v>1417.1859999999999</v>
      </c>
      <c r="J1483" s="70">
        <v>1471.2760000000001</v>
      </c>
    </row>
    <row r="1484" spans="1:10" x14ac:dyDescent="0.25">
      <c r="A1484" s="23" t="s">
        <v>103</v>
      </c>
      <c r="B1484" s="26" t="s">
        <v>115</v>
      </c>
      <c r="C1484" s="27">
        <v>2010</v>
      </c>
      <c r="D1484" s="23" t="s">
        <v>7</v>
      </c>
      <c r="E1484" s="23" t="s">
        <v>140</v>
      </c>
      <c r="F1484" s="27">
        <v>2021</v>
      </c>
      <c r="H1484" s="70">
        <v>6940.0119999999997</v>
      </c>
      <c r="I1484" s="70">
        <v>35707.298000000003</v>
      </c>
      <c r="J1484" s="70">
        <v>4815.1610000000001</v>
      </c>
    </row>
    <row r="1485" spans="1:10" x14ac:dyDescent="0.25">
      <c r="A1485" s="23" t="s">
        <v>103</v>
      </c>
      <c r="B1485" s="26" t="s">
        <v>115</v>
      </c>
      <c r="C1485" s="27">
        <v>2010</v>
      </c>
      <c r="D1485" s="23" t="s">
        <v>7</v>
      </c>
      <c r="E1485" s="23" t="s">
        <v>140</v>
      </c>
      <c r="F1485" s="27">
        <v>2022</v>
      </c>
      <c r="H1485" s="70">
        <v>6790.8270000000002</v>
      </c>
      <c r="I1485" s="70">
        <v>2999.46</v>
      </c>
      <c r="J1485" s="70">
        <v>34207.052000000003</v>
      </c>
    </row>
    <row r="1486" spans="1:10" x14ac:dyDescent="0.25">
      <c r="A1486" s="23" t="s">
        <v>103</v>
      </c>
      <c r="B1486" s="26" t="s">
        <v>115</v>
      </c>
      <c r="C1486" s="27">
        <v>2010</v>
      </c>
      <c r="D1486" s="23" t="s">
        <v>7</v>
      </c>
      <c r="E1486" s="23" t="s">
        <v>140</v>
      </c>
      <c r="F1486" s="27">
        <v>2023</v>
      </c>
      <c r="H1486" s="70">
        <v>7598.0789999999997</v>
      </c>
      <c r="I1486" s="70">
        <v>20325.358</v>
      </c>
      <c r="J1486" s="70">
        <v>6978.0559999999996</v>
      </c>
    </row>
    <row r="1487" spans="1:10" ht="15.75" thickBot="1" x14ac:dyDescent="0.3">
      <c r="A1487" s="28" t="s">
        <v>103</v>
      </c>
      <c r="B1487" s="29" t="s">
        <v>115</v>
      </c>
      <c r="C1487" s="30">
        <v>2010</v>
      </c>
      <c r="D1487" s="28" t="s">
        <v>7</v>
      </c>
      <c r="E1487" s="28" t="s">
        <v>140</v>
      </c>
      <c r="F1487" s="30">
        <v>2024</v>
      </c>
      <c r="G1487" s="28"/>
      <c r="H1487" s="71">
        <v>3076.0659999999998</v>
      </c>
      <c r="I1487" s="71">
        <v>23571.407999999999</v>
      </c>
      <c r="J1487" s="71">
        <v>4108.2079999999996</v>
      </c>
    </row>
    <row r="1488" spans="1:10" ht="15.75" thickTop="1" x14ac:dyDescent="0.25">
      <c r="A1488" s="23" t="s">
        <v>103</v>
      </c>
      <c r="B1488" s="26" t="s">
        <v>115</v>
      </c>
      <c r="C1488" s="27">
        <v>2010</v>
      </c>
      <c r="D1488" s="23" t="s">
        <v>7</v>
      </c>
      <c r="E1488" s="23" t="s">
        <v>141</v>
      </c>
      <c r="F1488" s="27">
        <v>1980</v>
      </c>
      <c r="H1488">
        <v>0</v>
      </c>
      <c r="I1488">
        <v>33.773000000000003</v>
      </c>
      <c r="J1488">
        <v>0</v>
      </c>
    </row>
    <row r="1489" spans="1:10" x14ac:dyDescent="0.25">
      <c r="A1489" s="23" t="s">
        <v>103</v>
      </c>
      <c r="B1489" s="26" t="s">
        <v>115</v>
      </c>
      <c r="C1489" s="27">
        <v>2010</v>
      </c>
      <c r="D1489" s="23" t="s">
        <v>7</v>
      </c>
      <c r="E1489" s="23" t="s">
        <v>141</v>
      </c>
      <c r="F1489" s="27">
        <v>1981</v>
      </c>
      <c r="H1489">
        <v>0</v>
      </c>
      <c r="I1489">
        <v>505.31599999999997</v>
      </c>
      <c r="J1489">
        <v>0</v>
      </c>
    </row>
    <row r="1490" spans="1:10" x14ac:dyDescent="0.25">
      <c r="A1490" s="23" t="s">
        <v>103</v>
      </c>
      <c r="B1490" s="26" t="s">
        <v>115</v>
      </c>
      <c r="C1490" s="27">
        <v>2010</v>
      </c>
      <c r="D1490" s="23" t="s">
        <v>7</v>
      </c>
      <c r="E1490" s="23" t="s">
        <v>141</v>
      </c>
      <c r="F1490" s="27">
        <v>1982</v>
      </c>
      <c r="H1490">
        <v>0</v>
      </c>
      <c r="I1490">
        <v>444.75900000000001</v>
      </c>
      <c r="J1490">
        <v>0</v>
      </c>
    </row>
    <row r="1491" spans="1:10" x14ac:dyDescent="0.25">
      <c r="A1491" s="23" t="s">
        <v>103</v>
      </c>
      <c r="B1491" s="26" t="s">
        <v>115</v>
      </c>
      <c r="C1491" s="27">
        <v>2010</v>
      </c>
      <c r="D1491" s="23" t="s">
        <v>7</v>
      </c>
      <c r="E1491" s="23" t="s">
        <v>141</v>
      </c>
      <c r="F1491" s="27">
        <v>1983</v>
      </c>
      <c r="H1491">
        <v>0</v>
      </c>
      <c r="I1491" s="74">
        <v>1444.7260000000001</v>
      </c>
      <c r="J1491">
        <v>0</v>
      </c>
    </row>
    <row r="1492" spans="1:10" x14ac:dyDescent="0.25">
      <c r="A1492" s="23" t="s">
        <v>103</v>
      </c>
      <c r="B1492" s="26" t="s">
        <v>115</v>
      </c>
      <c r="C1492" s="27">
        <v>2010</v>
      </c>
      <c r="D1492" s="23" t="s">
        <v>7</v>
      </c>
      <c r="E1492" s="23" t="s">
        <v>141</v>
      </c>
      <c r="F1492" s="27">
        <v>1984</v>
      </c>
      <c r="H1492" s="74">
        <v>1162.1510000000001</v>
      </c>
      <c r="I1492">
        <v>0</v>
      </c>
      <c r="J1492">
        <v>0</v>
      </c>
    </row>
    <row r="1493" spans="1:10" x14ac:dyDescent="0.25">
      <c r="A1493" s="23" t="s">
        <v>103</v>
      </c>
      <c r="B1493" s="26" t="s">
        <v>115</v>
      </c>
      <c r="C1493" s="27">
        <v>2010</v>
      </c>
      <c r="D1493" s="23" t="s">
        <v>7</v>
      </c>
      <c r="E1493" s="23" t="s">
        <v>141</v>
      </c>
      <c r="F1493" s="27">
        <v>1985</v>
      </c>
      <c r="H1493">
        <v>0</v>
      </c>
      <c r="I1493">
        <v>0</v>
      </c>
      <c r="J1493">
        <v>488.54700000000003</v>
      </c>
    </row>
    <row r="1494" spans="1:10" x14ac:dyDescent="0.25">
      <c r="A1494" s="23" t="s">
        <v>103</v>
      </c>
      <c r="B1494" s="26" t="s">
        <v>115</v>
      </c>
      <c r="C1494" s="27">
        <v>2010</v>
      </c>
      <c r="D1494" s="23" t="s">
        <v>7</v>
      </c>
      <c r="E1494" s="23" t="s">
        <v>141</v>
      </c>
      <c r="F1494" s="27">
        <v>1986</v>
      </c>
      <c r="H1494">
        <v>0</v>
      </c>
      <c r="I1494">
        <v>40.348999999999997</v>
      </c>
      <c r="J1494">
        <v>0</v>
      </c>
    </row>
    <row r="1495" spans="1:10" x14ac:dyDescent="0.25">
      <c r="A1495" s="23" t="s">
        <v>103</v>
      </c>
      <c r="B1495" s="26" t="s">
        <v>115</v>
      </c>
      <c r="C1495" s="27">
        <v>2010</v>
      </c>
      <c r="D1495" s="23" t="s">
        <v>7</v>
      </c>
      <c r="E1495" s="23" t="s">
        <v>141</v>
      </c>
      <c r="F1495" s="27">
        <v>1987</v>
      </c>
      <c r="H1495">
        <v>734.64400000000001</v>
      </c>
      <c r="I1495">
        <v>513.23699999999997</v>
      </c>
      <c r="J1495">
        <v>0</v>
      </c>
    </row>
    <row r="1496" spans="1:10" x14ac:dyDescent="0.25">
      <c r="A1496" s="23" t="s">
        <v>103</v>
      </c>
      <c r="B1496" s="26" t="s">
        <v>115</v>
      </c>
      <c r="C1496" s="27">
        <v>2010</v>
      </c>
      <c r="D1496" s="23" t="s">
        <v>7</v>
      </c>
      <c r="E1496" s="23" t="s">
        <v>141</v>
      </c>
      <c r="F1496" s="27">
        <v>1988</v>
      </c>
      <c r="H1496">
        <v>0</v>
      </c>
      <c r="I1496">
        <v>494.37900000000002</v>
      </c>
      <c r="J1496">
        <v>0</v>
      </c>
    </row>
    <row r="1497" spans="1:10" x14ac:dyDescent="0.25">
      <c r="A1497" s="23" t="s">
        <v>103</v>
      </c>
      <c r="B1497" s="26" t="s">
        <v>115</v>
      </c>
      <c r="C1497" s="27">
        <v>2010</v>
      </c>
      <c r="D1497" s="23" t="s">
        <v>7</v>
      </c>
      <c r="E1497" s="23" t="s">
        <v>141</v>
      </c>
      <c r="F1497" s="27">
        <v>1989</v>
      </c>
      <c r="H1497">
        <v>95.087000000000003</v>
      </c>
      <c r="I1497">
        <v>283.15100000000001</v>
      </c>
      <c r="J1497">
        <v>342.12099999999998</v>
      </c>
    </row>
    <row r="1498" spans="1:10" x14ac:dyDescent="0.25">
      <c r="A1498" s="23" t="s">
        <v>103</v>
      </c>
      <c r="B1498" s="26" t="s">
        <v>115</v>
      </c>
      <c r="C1498" s="27">
        <v>2010</v>
      </c>
      <c r="D1498" s="23" t="s">
        <v>7</v>
      </c>
      <c r="E1498" s="23" t="s">
        <v>141</v>
      </c>
      <c r="F1498" s="27">
        <v>1990</v>
      </c>
      <c r="H1498" s="74">
        <v>7098.9949999999999</v>
      </c>
      <c r="I1498">
        <v>137.35900000000001</v>
      </c>
      <c r="J1498" s="74">
        <v>2545.8229999999999</v>
      </c>
    </row>
    <row r="1499" spans="1:10" x14ac:dyDescent="0.25">
      <c r="A1499" s="23" t="s">
        <v>103</v>
      </c>
      <c r="B1499" s="26" t="s">
        <v>115</v>
      </c>
      <c r="C1499" s="27">
        <v>2010</v>
      </c>
      <c r="D1499" s="23" t="s">
        <v>7</v>
      </c>
      <c r="E1499" s="23" t="s">
        <v>141</v>
      </c>
      <c r="F1499" s="27">
        <v>1991</v>
      </c>
      <c r="H1499">
        <v>35.392000000000003</v>
      </c>
      <c r="I1499">
        <v>205.41800000000001</v>
      </c>
      <c r="J1499" s="74">
        <v>1119.674</v>
      </c>
    </row>
    <row r="1500" spans="1:10" x14ac:dyDescent="0.25">
      <c r="A1500" s="23" t="s">
        <v>103</v>
      </c>
      <c r="B1500" s="26" t="s">
        <v>115</v>
      </c>
      <c r="C1500" s="27">
        <v>2010</v>
      </c>
      <c r="D1500" s="23" t="s">
        <v>7</v>
      </c>
      <c r="E1500" s="23" t="s">
        <v>141</v>
      </c>
      <c r="F1500" s="27">
        <v>1992</v>
      </c>
      <c r="H1500">
        <v>267.25099999999998</v>
      </c>
      <c r="I1500">
        <v>262.00599999999997</v>
      </c>
      <c r="J1500">
        <v>130.41300000000001</v>
      </c>
    </row>
    <row r="1501" spans="1:10" x14ac:dyDescent="0.25">
      <c r="A1501" s="23" t="s">
        <v>103</v>
      </c>
      <c r="B1501" s="26" t="s">
        <v>115</v>
      </c>
      <c r="C1501" s="27">
        <v>2010</v>
      </c>
      <c r="D1501" s="23" t="s">
        <v>7</v>
      </c>
      <c r="E1501" s="23" t="s">
        <v>141</v>
      </c>
      <c r="F1501" s="27">
        <v>1993</v>
      </c>
      <c r="H1501">
        <v>61.518999999999998</v>
      </c>
      <c r="I1501">
        <v>643.17999999999995</v>
      </c>
      <c r="J1501">
        <v>0</v>
      </c>
    </row>
    <row r="1502" spans="1:10" x14ac:dyDescent="0.25">
      <c r="A1502" s="23" t="s">
        <v>103</v>
      </c>
      <c r="B1502" s="26" t="s">
        <v>115</v>
      </c>
      <c r="C1502" s="27">
        <v>2010</v>
      </c>
      <c r="D1502" s="23" t="s">
        <v>7</v>
      </c>
      <c r="E1502" s="23" t="s">
        <v>141</v>
      </c>
      <c r="F1502" s="27">
        <v>1994</v>
      </c>
      <c r="H1502">
        <v>306.66399999999999</v>
      </c>
      <c r="I1502">
        <v>458.041</v>
      </c>
      <c r="J1502">
        <v>62.743000000000002</v>
      </c>
    </row>
    <row r="1503" spans="1:10" x14ac:dyDescent="0.25">
      <c r="A1503" s="23" t="s">
        <v>103</v>
      </c>
      <c r="B1503" s="26" t="s">
        <v>115</v>
      </c>
      <c r="C1503" s="27">
        <v>2010</v>
      </c>
      <c r="D1503" s="23" t="s">
        <v>7</v>
      </c>
      <c r="E1503" s="23" t="s">
        <v>141</v>
      </c>
      <c r="F1503" s="27">
        <v>1995</v>
      </c>
      <c r="H1503" s="74">
        <v>1001.745</v>
      </c>
      <c r="I1503">
        <v>163.77799999999999</v>
      </c>
      <c r="J1503">
        <v>201.05699999999999</v>
      </c>
    </row>
    <row r="1504" spans="1:10" x14ac:dyDescent="0.25">
      <c r="A1504" s="23" t="s">
        <v>103</v>
      </c>
      <c r="B1504" s="26" t="s">
        <v>115</v>
      </c>
      <c r="C1504" s="27">
        <v>2010</v>
      </c>
      <c r="D1504" s="23" t="s">
        <v>7</v>
      </c>
      <c r="E1504" s="23" t="s">
        <v>141</v>
      </c>
      <c r="F1504" s="27">
        <v>1996</v>
      </c>
      <c r="H1504">
        <v>0</v>
      </c>
      <c r="I1504">
        <v>305.23599999999999</v>
      </c>
      <c r="J1504">
        <v>528.87900000000002</v>
      </c>
    </row>
    <row r="1505" spans="1:10" x14ac:dyDescent="0.25">
      <c r="A1505" s="23" t="s">
        <v>103</v>
      </c>
      <c r="B1505" s="26" t="s">
        <v>115</v>
      </c>
      <c r="C1505" s="27">
        <v>2010</v>
      </c>
      <c r="D1505" s="23" t="s">
        <v>7</v>
      </c>
      <c r="E1505" s="23" t="s">
        <v>141</v>
      </c>
      <c r="F1505" s="27">
        <v>1997</v>
      </c>
      <c r="H1505">
        <v>0</v>
      </c>
      <c r="I1505" s="74">
        <v>1607.93</v>
      </c>
      <c r="J1505">
        <v>347.495</v>
      </c>
    </row>
    <row r="1506" spans="1:10" x14ac:dyDescent="0.25">
      <c r="A1506" s="23" t="s">
        <v>103</v>
      </c>
      <c r="B1506" s="26" t="s">
        <v>115</v>
      </c>
      <c r="C1506" s="27">
        <v>2010</v>
      </c>
      <c r="D1506" s="23" t="s">
        <v>7</v>
      </c>
      <c r="E1506" s="23" t="s">
        <v>141</v>
      </c>
      <c r="F1506" s="27">
        <v>1998</v>
      </c>
      <c r="H1506">
        <v>143.41399999999999</v>
      </c>
      <c r="I1506">
        <v>206.679</v>
      </c>
      <c r="J1506">
        <v>452.42099999999999</v>
      </c>
    </row>
    <row r="1507" spans="1:10" x14ac:dyDescent="0.25">
      <c r="A1507" s="23" t="s">
        <v>103</v>
      </c>
      <c r="B1507" s="26" t="s">
        <v>115</v>
      </c>
      <c r="C1507" s="27">
        <v>2010</v>
      </c>
      <c r="D1507" s="23" t="s">
        <v>7</v>
      </c>
      <c r="E1507" s="23" t="s">
        <v>141</v>
      </c>
      <c r="F1507" s="27">
        <v>1999</v>
      </c>
      <c r="H1507" s="74">
        <v>12065.838</v>
      </c>
      <c r="I1507">
        <v>568.04899999999998</v>
      </c>
      <c r="J1507">
        <v>86.685000000000002</v>
      </c>
    </row>
    <row r="1508" spans="1:10" x14ac:dyDescent="0.25">
      <c r="A1508" s="23" t="s">
        <v>103</v>
      </c>
      <c r="B1508" s="26" t="s">
        <v>115</v>
      </c>
      <c r="C1508" s="27">
        <v>2010</v>
      </c>
      <c r="D1508" s="23" t="s">
        <v>7</v>
      </c>
      <c r="E1508" s="23" t="s">
        <v>141</v>
      </c>
      <c r="F1508" s="27">
        <v>2000</v>
      </c>
      <c r="H1508">
        <v>371.27699999999999</v>
      </c>
      <c r="I1508" s="74">
        <v>991.44399999999996</v>
      </c>
      <c r="J1508">
        <v>73.656999999999996</v>
      </c>
    </row>
    <row r="1509" spans="1:10" x14ac:dyDescent="0.25">
      <c r="A1509" s="23" t="s">
        <v>103</v>
      </c>
      <c r="B1509" s="26" t="s">
        <v>115</v>
      </c>
      <c r="C1509" s="27">
        <v>2010</v>
      </c>
      <c r="D1509" s="23" t="s">
        <v>7</v>
      </c>
      <c r="E1509" s="23" t="s">
        <v>141</v>
      </c>
      <c r="F1509" s="27">
        <v>2001</v>
      </c>
      <c r="H1509">
        <v>509.87799999999999</v>
      </c>
      <c r="I1509">
        <v>217.89699999999999</v>
      </c>
      <c r="J1509">
        <v>13.452</v>
      </c>
    </row>
    <row r="1510" spans="1:10" x14ac:dyDescent="0.25">
      <c r="A1510" s="23" t="s">
        <v>103</v>
      </c>
      <c r="B1510" s="26" t="s">
        <v>115</v>
      </c>
      <c r="C1510" s="27">
        <v>2010</v>
      </c>
      <c r="D1510" s="23" t="s">
        <v>7</v>
      </c>
      <c r="E1510" s="23" t="s">
        <v>141</v>
      </c>
      <c r="F1510" s="27">
        <v>2002</v>
      </c>
      <c r="H1510" s="74">
        <v>2667.4920000000002</v>
      </c>
      <c r="I1510" s="74">
        <v>3478.23</v>
      </c>
      <c r="J1510">
        <v>298.39</v>
      </c>
    </row>
    <row r="1511" spans="1:10" x14ac:dyDescent="0.25">
      <c r="A1511" s="23" t="s">
        <v>103</v>
      </c>
      <c r="B1511" s="26" t="s">
        <v>115</v>
      </c>
      <c r="C1511" s="27">
        <v>2010</v>
      </c>
      <c r="D1511" s="23" t="s">
        <v>7</v>
      </c>
      <c r="E1511" s="23" t="s">
        <v>141</v>
      </c>
      <c r="F1511" s="27">
        <v>2003</v>
      </c>
      <c r="H1511">
        <v>116.49</v>
      </c>
      <c r="I1511" s="74">
        <v>1011.321</v>
      </c>
      <c r="J1511" s="74">
        <v>1402.0440000000001</v>
      </c>
    </row>
    <row r="1512" spans="1:10" x14ac:dyDescent="0.25">
      <c r="A1512" s="23" t="s">
        <v>103</v>
      </c>
      <c r="B1512" s="26" t="s">
        <v>115</v>
      </c>
      <c r="C1512" s="27">
        <v>2010</v>
      </c>
      <c r="D1512" s="23" t="s">
        <v>7</v>
      </c>
      <c r="E1512" s="23" t="s">
        <v>141</v>
      </c>
      <c r="F1512" s="27">
        <v>2004</v>
      </c>
      <c r="H1512">
        <v>692.33199999999999</v>
      </c>
      <c r="I1512">
        <v>54.89</v>
      </c>
      <c r="J1512">
        <v>42.804000000000002</v>
      </c>
    </row>
    <row r="1513" spans="1:10" x14ac:dyDescent="0.25">
      <c r="A1513" s="23" t="s">
        <v>103</v>
      </c>
      <c r="B1513" s="26" t="s">
        <v>115</v>
      </c>
      <c r="C1513" s="27">
        <v>2010</v>
      </c>
      <c r="D1513" s="23" t="s">
        <v>7</v>
      </c>
      <c r="E1513" s="23" t="s">
        <v>141</v>
      </c>
      <c r="F1513" s="27">
        <v>2005</v>
      </c>
      <c r="H1513" s="74">
        <v>1103.337</v>
      </c>
      <c r="I1513">
        <v>346.24700000000001</v>
      </c>
      <c r="J1513">
        <v>371.27199999999999</v>
      </c>
    </row>
    <row r="1514" spans="1:10" x14ac:dyDescent="0.25">
      <c r="A1514" s="23" t="s">
        <v>103</v>
      </c>
      <c r="B1514" s="26" t="s">
        <v>115</v>
      </c>
      <c r="C1514" s="27">
        <v>2010</v>
      </c>
      <c r="D1514" s="23" t="s">
        <v>7</v>
      </c>
      <c r="E1514" s="23" t="s">
        <v>141</v>
      </c>
      <c r="F1514" s="27">
        <v>2006</v>
      </c>
      <c r="H1514">
        <v>212.34800000000001</v>
      </c>
      <c r="I1514">
        <v>180.518</v>
      </c>
      <c r="J1514">
        <v>633.21400000000006</v>
      </c>
    </row>
    <row r="1515" spans="1:10" x14ac:dyDescent="0.25">
      <c r="A1515" s="23" t="s">
        <v>103</v>
      </c>
      <c r="B1515" s="26" t="s">
        <v>115</v>
      </c>
      <c r="C1515" s="27">
        <v>2010</v>
      </c>
      <c r="D1515" s="23" t="s">
        <v>7</v>
      </c>
      <c r="E1515" s="23" t="s">
        <v>141</v>
      </c>
      <c r="F1515" s="27">
        <v>2007</v>
      </c>
      <c r="H1515" s="74">
        <v>3701.509</v>
      </c>
      <c r="I1515">
        <v>19.93</v>
      </c>
      <c r="J1515">
        <v>185.898</v>
      </c>
    </row>
    <row r="1516" spans="1:10" x14ac:dyDescent="0.25">
      <c r="A1516" s="23" t="s">
        <v>103</v>
      </c>
      <c r="B1516" s="26" t="s">
        <v>115</v>
      </c>
      <c r="C1516" s="27">
        <v>2010</v>
      </c>
      <c r="D1516" s="23" t="s">
        <v>7</v>
      </c>
      <c r="E1516" s="23" t="s">
        <v>141</v>
      </c>
      <c r="F1516" s="27">
        <v>2008</v>
      </c>
      <c r="H1516">
        <v>406.73</v>
      </c>
      <c r="I1516">
        <v>371.72</v>
      </c>
      <c r="J1516">
        <v>70.78</v>
      </c>
    </row>
    <row r="1517" spans="1:10" x14ac:dyDescent="0.25">
      <c r="A1517" s="23" t="s">
        <v>103</v>
      </c>
      <c r="B1517" s="26" t="s">
        <v>115</v>
      </c>
      <c r="C1517" s="27">
        <v>2010</v>
      </c>
      <c r="D1517" s="23" t="s">
        <v>7</v>
      </c>
      <c r="E1517" s="23" t="s">
        <v>141</v>
      </c>
      <c r="F1517" s="27">
        <v>2009</v>
      </c>
      <c r="H1517">
        <v>604.23099999999999</v>
      </c>
      <c r="I1517">
        <v>151.685</v>
      </c>
      <c r="J1517">
        <v>245.25399999999999</v>
      </c>
    </row>
    <row r="1518" spans="1:10" x14ac:dyDescent="0.25">
      <c r="A1518" s="23" t="s">
        <v>103</v>
      </c>
      <c r="B1518" s="26" t="s">
        <v>115</v>
      </c>
      <c r="C1518" s="27">
        <v>2010</v>
      </c>
      <c r="D1518" s="23" t="s">
        <v>7</v>
      </c>
      <c r="E1518" s="23" t="s">
        <v>141</v>
      </c>
      <c r="F1518" s="27">
        <v>2010</v>
      </c>
      <c r="H1518" s="74">
        <v>1144.3489999999999</v>
      </c>
      <c r="I1518" s="74">
        <v>1459.76</v>
      </c>
      <c r="J1518">
        <v>23.707999999999998</v>
      </c>
    </row>
    <row r="1519" spans="1:10" x14ac:dyDescent="0.25">
      <c r="A1519" s="23" t="s">
        <v>103</v>
      </c>
      <c r="B1519" s="26" t="s">
        <v>115</v>
      </c>
      <c r="C1519" s="27">
        <v>2010</v>
      </c>
      <c r="D1519" s="23" t="s">
        <v>7</v>
      </c>
      <c r="E1519" s="23" t="s">
        <v>141</v>
      </c>
      <c r="F1519" s="27">
        <v>2011</v>
      </c>
      <c r="H1519">
        <v>711.649</v>
      </c>
      <c r="I1519" s="74">
        <v>1403.7619999999999</v>
      </c>
      <c r="J1519">
        <v>705.02099999999996</v>
      </c>
    </row>
    <row r="1520" spans="1:10" x14ac:dyDescent="0.25">
      <c r="A1520" s="23" t="s">
        <v>103</v>
      </c>
      <c r="B1520" s="26" t="s">
        <v>115</v>
      </c>
      <c r="C1520" s="27">
        <v>2010</v>
      </c>
      <c r="D1520" s="23" t="s">
        <v>7</v>
      </c>
      <c r="E1520" s="23" t="s">
        <v>141</v>
      </c>
      <c r="F1520" s="27">
        <v>2012</v>
      </c>
      <c r="H1520">
        <v>23.591000000000001</v>
      </c>
      <c r="I1520">
        <v>345.15100000000001</v>
      </c>
      <c r="J1520">
        <v>162.626</v>
      </c>
    </row>
    <row r="1521" spans="1:10" x14ac:dyDescent="0.25">
      <c r="A1521" s="23" t="s">
        <v>103</v>
      </c>
      <c r="B1521" s="26" t="s">
        <v>115</v>
      </c>
      <c r="C1521" s="27">
        <v>2010</v>
      </c>
      <c r="D1521" s="23" t="s">
        <v>7</v>
      </c>
      <c r="E1521" s="23" t="s">
        <v>141</v>
      </c>
      <c r="F1521" s="27">
        <v>2013</v>
      </c>
      <c r="H1521" s="74">
        <v>5005.5879999999997</v>
      </c>
      <c r="I1521" s="74">
        <v>3567.8919999999998</v>
      </c>
      <c r="J1521">
        <v>7.1879999999999997</v>
      </c>
    </row>
    <row r="1522" spans="1:10" x14ac:dyDescent="0.25">
      <c r="A1522" s="23" t="s">
        <v>103</v>
      </c>
      <c r="B1522" s="26" t="s">
        <v>115</v>
      </c>
      <c r="C1522" s="27">
        <v>2010</v>
      </c>
      <c r="D1522" s="23" t="s">
        <v>7</v>
      </c>
      <c r="E1522" s="23" t="s">
        <v>141</v>
      </c>
      <c r="F1522" s="27">
        <v>2014</v>
      </c>
      <c r="H1522" s="74">
        <v>2797.7849999999999</v>
      </c>
      <c r="I1522" s="74">
        <v>773.91800000000001</v>
      </c>
      <c r="J1522">
        <v>20.382999999999999</v>
      </c>
    </row>
    <row r="1523" spans="1:10" x14ac:dyDescent="0.25">
      <c r="A1523" s="23" t="s">
        <v>103</v>
      </c>
      <c r="B1523" s="26" t="s">
        <v>115</v>
      </c>
      <c r="C1523" s="27">
        <v>2010</v>
      </c>
      <c r="D1523" s="23" t="s">
        <v>7</v>
      </c>
      <c r="E1523" s="23" t="s">
        <v>141</v>
      </c>
      <c r="F1523" s="27">
        <v>2015</v>
      </c>
      <c r="H1523" s="74">
        <v>1630.414</v>
      </c>
      <c r="I1523">
        <v>297.26299999999998</v>
      </c>
      <c r="J1523">
        <v>0</v>
      </c>
    </row>
    <row r="1524" spans="1:10" x14ac:dyDescent="0.25">
      <c r="A1524" s="23" t="s">
        <v>103</v>
      </c>
      <c r="B1524" s="26" t="s">
        <v>115</v>
      </c>
      <c r="C1524" s="27">
        <v>2010</v>
      </c>
      <c r="D1524" s="23" t="s">
        <v>7</v>
      </c>
      <c r="E1524" s="23" t="s">
        <v>141</v>
      </c>
      <c r="F1524" s="27">
        <v>2016</v>
      </c>
      <c r="H1524" s="74">
        <v>769.34900000000005</v>
      </c>
      <c r="I1524">
        <v>2692.3</v>
      </c>
      <c r="J1524">
        <v>214.16399999999999</v>
      </c>
    </row>
    <row r="1525" spans="1:10" x14ac:dyDescent="0.25">
      <c r="A1525" s="23" t="s">
        <v>103</v>
      </c>
      <c r="B1525" s="26" t="s">
        <v>115</v>
      </c>
      <c r="C1525" s="27">
        <v>2010</v>
      </c>
      <c r="D1525" s="23" t="s">
        <v>7</v>
      </c>
      <c r="E1525" s="23" t="s">
        <v>141</v>
      </c>
      <c r="F1525" s="27">
        <v>2017</v>
      </c>
      <c r="H1525">
        <v>1757.9829999999999</v>
      </c>
      <c r="I1525" s="74">
        <v>86.262</v>
      </c>
      <c r="J1525">
        <v>1369.0419999999999</v>
      </c>
    </row>
    <row r="1526" spans="1:10" x14ac:dyDescent="0.25">
      <c r="A1526" s="23" t="s">
        <v>103</v>
      </c>
      <c r="B1526" s="26" t="s">
        <v>115</v>
      </c>
      <c r="C1526" s="27">
        <v>2010</v>
      </c>
      <c r="D1526" s="23" t="s">
        <v>7</v>
      </c>
      <c r="E1526" s="23" t="s">
        <v>141</v>
      </c>
      <c r="F1526" s="27">
        <v>2018</v>
      </c>
      <c r="H1526" s="74">
        <v>1481.3789999999999</v>
      </c>
      <c r="I1526">
        <v>289.79000000000002</v>
      </c>
      <c r="J1526" s="74">
        <v>1230.0029999999999</v>
      </c>
    </row>
    <row r="1527" spans="1:10" x14ac:dyDescent="0.25">
      <c r="A1527" s="23" t="s">
        <v>103</v>
      </c>
      <c r="B1527" s="26" t="s">
        <v>115</v>
      </c>
      <c r="C1527" s="27">
        <v>2010</v>
      </c>
      <c r="D1527" s="23" t="s">
        <v>7</v>
      </c>
      <c r="E1527" s="23" t="s">
        <v>141</v>
      </c>
      <c r="F1527" s="27">
        <v>2019</v>
      </c>
      <c r="H1527" s="74">
        <v>2008.7049999999999</v>
      </c>
      <c r="I1527">
        <v>535.904</v>
      </c>
      <c r="J1527" s="74">
        <v>0</v>
      </c>
    </row>
    <row r="1528" spans="1:10" x14ac:dyDescent="0.25">
      <c r="A1528" s="23" t="s">
        <v>103</v>
      </c>
      <c r="B1528" s="26" t="s">
        <v>115</v>
      </c>
      <c r="C1528" s="27">
        <v>2010</v>
      </c>
      <c r="D1528" s="23" t="s">
        <v>7</v>
      </c>
      <c r="E1528" s="23" t="s">
        <v>141</v>
      </c>
      <c r="F1528" s="27">
        <v>2020</v>
      </c>
      <c r="H1528" s="74">
        <v>2740.1709999999998</v>
      </c>
      <c r="I1528">
        <v>54.523000000000003</v>
      </c>
      <c r="J1528">
        <v>0</v>
      </c>
    </row>
    <row r="1529" spans="1:10" x14ac:dyDescent="0.25">
      <c r="A1529" s="23" t="s">
        <v>103</v>
      </c>
      <c r="B1529" s="26" t="s">
        <v>115</v>
      </c>
      <c r="C1529" s="27">
        <v>2010</v>
      </c>
      <c r="D1529" s="23" t="s">
        <v>7</v>
      </c>
      <c r="E1529" s="23" t="s">
        <v>141</v>
      </c>
      <c r="F1529" s="27">
        <v>2021</v>
      </c>
      <c r="H1529" s="74">
        <v>1312.6469999999999</v>
      </c>
      <c r="I1529">
        <v>9006.5069999999996</v>
      </c>
      <c r="J1529">
        <v>44.241999999999997</v>
      </c>
    </row>
    <row r="1530" spans="1:10" x14ac:dyDescent="0.25">
      <c r="A1530" s="23" t="s">
        <v>103</v>
      </c>
      <c r="B1530" s="26" t="s">
        <v>115</v>
      </c>
      <c r="C1530" s="27">
        <v>2010</v>
      </c>
      <c r="D1530" s="23" t="s">
        <v>7</v>
      </c>
      <c r="E1530" s="23" t="s">
        <v>141</v>
      </c>
      <c r="F1530" s="27">
        <v>2022</v>
      </c>
      <c r="H1530">
        <v>653.03099999999995</v>
      </c>
      <c r="I1530" s="74">
        <v>51.31</v>
      </c>
      <c r="J1530">
        <v>2493.5720000000001</v>
      </c>
    </row>
    <row r="1531" spans="1:10" x14ac:dyDescent="0.25">
      <c r="A1531" s="23" t="s">
        <v>103</v>
      </c>
      <c r="B1531" s="26" t="s">
        <v>115</v>
      </c>
      <c r="C1531" s="27">
        <v>2010</v>
      </c>
      <c r="D1531" s="23" t="s">
        <v>7</v>
      </c>
      <c r="E1531" s="23" t="s">
        <v>141</v>
      </c>
      <c r="F1531" s="27">
        <v>2023</v>
      </c>
      <c r="H1531" s="75">
        <v>3005.9749999999999</v>
      </c>
      <c r="I1531" s="75">
        <v>1951.3330000000001</v>
      </c>
      <c r="J1531" s="74">
        <v>563.75599999999997</v>
      </c>
    </row>
    <row r="1532" spans="1:10" ht="15.75" thickBot="1" x14ac:dyDescent="0.3">
      <c r="A1532" s="28" t="s">
        <v>103</v>
      </c>
      <c r="B1532" s="29" t="s">
        <v>115</v>
      </c>
      <c r="C1532" s="30">
        <v>2010</v>
      </c>
      <c r="D1532" s="28" t="s">
        <v>7</v>
      </c>
      <c r="E1532" s="28" t="s">
        <v>141</v>
      </c>
      <c r="F1532" s="30">
        <v>2024</v>
      </c>
      <c r="G1532" s="28"/>
      <c r="H1532" s="71">
        <v>1163.117</v>
      </c>
      <c r="I1532" s="71">
        <v>6569.9470000000001</v>
      </c>
      <c r="J1532" s="71">
        <v>418.34899999999999</v>
      </c>
    </row>
    <row r="1533" spans="1:10" ht="15.75" thickTop="1" x14ac:dyDescent="0.25">
      <c r="A1533" s="23" t="s">
        <v>103</v>
      </c>
      <c r="B1533" s="26" t="s">
        <v>115</v>
      </c>
      <c r="C1533" s="27">
        <v>2010</v>
      </c>
      <c r="D1533" s="23" t="s">
        <v>7</v>
      </c>
      <c r="E1533" s="23" t="s">
        <v>80</v>
      </c>
      <c r="F1533" s="27">
        <v>1980</v>
      </c>
      <c r="H1533">
        <v>8</v>
      </c>
      <c r="I1533">
        <v>18</v>
      </c>
      <c r="J1533">
        <v>0</v>
      </c>
    </row>
    <row r="1534" spans="1:10" x14ac:dyDescent="0.25">
      <c r="A1534" s="23" t="s">
        <v>103</v>
      </c>
      <c r="B1534" s="26" t="s">
        <v>115</v>
      </c>
      <c r="C1534" s="27">
        <v>2010</v>
      </c>
      <c r="D1534" s="23" t="s">
        <v>7</v>
      </c>
      <c r="E1534" s="23" t="s">
        <v>80</v>
      </c>
      <c r="F1534" s="27">
        <v>1981</v>
      </c>
      <c r="H1534">
        <v>18</v>
      </c>
      <c r="I1534">
        <v>66</v>
      </c>
      <c r="J1534" s="74">
        <v>3893</v>
      </c>
    </row>
    <row r="1535" spans="1:10" x14ac:dyDescent="0.25">
      <c r="A1535" s="23" t="s">
        <v>103</v>
      </c>
      <c r="B1535" s="26" t="s">
        <v>115</v>
      </c>
      <c r="C1535" s="27">
        <v>2010</v>
      </c>
      <c r="D1535" s="23" t="s">
        <v>7</v>
      </c>
      <c r="E1535" s="23" t="s">
        <v>80</v>
      </c>
      <c r="F1535" s="27">
        <v>1982</v>
      </c>
      <c r="H1535">
        <v>1</v>
      </c>
      <c r="I1535">
        <v>92</v>
      </c>
      <c r="J1535">
        <v>505</v>
      </c>
    </row>
    <row r="1536" spans="1:10" x14ac:dyDescent="0.25">
      <c r="A1536" s="23" t="s">
        <v>103</v>
      </c>
      <c r="B1536" s="26" t="s">
        <v>115</v>
      </c>
      <c r="C1536" s="27">
        <v>2010</v>
      </c>
      <c r="D1536" s="23" t="s">
        <v>7</v>
      </c>
      <c r="E1536" s="23" t="s">
        <v>80</v>
      </c>
      <c r="F1536" s="27">
        <v>1983</v>
      </c>
      <c r="H1536">
        <v>36</v>
      </c>
      <c r="I1536">
        <v>129</v>
      </c>
      <c r="J1536" s="74">
        <v>6932</v>
      </c>
    </row>
    <row r="1537" spans="1:10" x14ac:dyDescent="0.25">
      <c r="A1537" s="23" t="s">
        <v>103</v>
      </c>
      <c r="B1537" s="26" t="s">
        <v>115</v>
      </c>
      <c r="C1537" s="27">
        <v>2010</v>
      </c>
      <c r="D1537" s="23" t="s">
        <v>7</v>
      </c>
      <c r="E1537" s="23" t="s">
        <v>80</v>
      </c>
      <c r="F1537" s="27">
        <v>1984</v>
      </c>
      <c r="H1537">
        <v>33</v>
      </c>
      <c r="I1537">
        <v>16</v>
      </c>
      <c r="J1537">
        <v>75</v>
      </c>
    </row>
    <row r="1538" spans="1:10" x14ac:dyDescent="0.25">
      <c r="A1538" s="23" t="s">
        <v>103</v>
      </c>
      <c r="B1538" s="26" t="s">
        <v>115</v>
      </c>
      <c r="C1538" s="27">
        <v>2010</v>
      </c>
      <c r="D1538" s="23" t="s">
        <v>7</v>
      </c>
      <c r="E1538" s="23" t="s">
        <v>80</v>
      </c>
      <c r="F1538" s="27">
        <v>1985</v>
      </c>
      <c r="H1538">
        <v>0</v>
      </c>
      <c r="I1538">
        <v>53</v>
      </c>
      <c r="J1538">
        <v>113</v>
      </c>
    </row>
    <row r="1539" spans="1:10" x14ac:dyDescent="0.25">
      <c r="A1539" s="23" t="s">
        <v>103</v>
      </c>
      <c r="B1539" s="26" t="s">
        <v>115</v>
      </c>
      <c r="C1539" s="27">
        <v>2010</v>
      </c>
      <c r="D1539" s="23" t="s">
        <v>7</v>
      </c>
      <c r="E1539" s="23" t="s">
        <v>80</v>
      </c>
      <c r="F1539" s="27">
        <v>1986</v>
      </c>
      <c r="H1539">
        <v>58</v>
      </c>
      <c r="I1539">
        <v>43</v>
      </c>
      <c r="J1539">
        <v>340</v>
      </c>
    </row>
    <row r="1540" spans="1:10" x14ac:dyDescent="0.25">
      <c r="A1540" s="23" t="s">
        <v>103</v>
      </c>
      <c r="B1540" s="26" t="s">
        <v>115</v>
      </c>
      <c r="C1540" s="27">
        <v>2010</v>
      </c>
      <c r="D1540" s="23" t="s">
        <v>7</v>
      </c>
      <c r="E1540" s="23" t="s">
        <v>80</v>
      </c>
      <c r="F1540" s="27">
        <v>1987</v>
      </c>
      <c r="H1540">
        <v>93</v>
      </c>
      <c r="I1540">
        <v>143</v>
      </c>
      <c r="J1540" s="74">
        <v>2113</v>
      </c>
    </row>
    <row r="1541" spans="1:10" x14ac:dyDescent="0.25">
      <c r="A1541" s="23" t="s">
        <v>103</v>
      </c>
      <c r="B1541" s="26" t="s">
        <v>115</v>
      </c>
      <c r="C1541" s="27">
        <v>2010</v>
      </c>
      <c r="D1541" s="23" t="s">
        <v>7</v>
      </c>
      <c r="E1541" s="23" t="s">
        <v>80</v>
      </c>
      <c r="F1541" s="27">
        <v>1988</v>
      </c>
      <c r="H1541">
        <v>9</v>
      </c>
      <c r="I1541">
        <v>62</v>
      </c>
      <c r="J1541">
        <v>56</v>
      </c>
    </row>
    <row r="1542" spans="1:10" x14ac:dyDescent="0.25">
      <c r="A1542" s="23" t="s">
        <v>103</v>
      </c>
      <c r="B1542" s="26" t="s">
        <v>115</v>
      </c>
      <c r="C1542" s="27">
        <v>2010</v>
      </c>
      <c r="D1542" s="23" t="s">
        <v>7</v>
      </c>
      <c r="E1542" s="23" t="s">
        <v>80</v>
      </c>
      <c r="F1542" s="27">
        <v>1989</v>
      </c>
      <c r="H1542">
        <v>42</v>
      </c>
      <c r="I1542">
        <v>50</v>
      </c>
      <c r="J1542">
        <v>273</v>
      </c>
    </row>
    <row r="1543" spans="1:10" x14ac:dyDescent="0.25">
      <c r="A1543" s="23" t="s">
        <v>103</v>
      </c>
      <c r="B1543" s="26" t="s">
        <v>115</v>
      </c>
      <c r="C1543" s="27">
        <v>2010</v>
      </c>
      <c r="D1543" s="23" t="s">
        <v>7</v>
      </c>
      <c r="E1543" s="23" t="s">
        <v>80</v>
      </c>
      <c r="F1543" s="27">
        <v>1990</v>
      </c>
      <c r="H1543">
        <v>194</v>
      </c>
      <c r="I1543">
        <v>59</v>
      </c>
      <c r="J1543">
        <v>1211</v>
      </c>
    </row>
    <row r="1544" spans="1:10" x14ac:dyDescent="0.25">
      <c r="A1544" s="23" t="s">
        <v>103</v>
      </c>
      <c r="B1544" s="26" t="s">
        <v>115</v>
      </c>
      <c r="C1544" s="27">
        <v>2010</v>
      </c>
      <c r="D1544" s="23" t="s">
        <v>7</v>
      </c>
      <c r="E1544" s="23" t="s">
        <v>80</v>
      </c>
      <c r="F1544" s="27">
        <v>1991</v>
      </c>
      <c r="H1544">
        <v>0</v>
      </c>
      <c r="I1544">
        <v>154</v>
      </c>
      <c r="J1544">
        <v>1122</v>
      </c>
    </row>
    <row r="1545" spans="1:10" x14ac:dyDescent="0.25">
      <c r="A1545" s="23" t="s">
        <v>103</v>
      </c>
      <c r="B1545" s="26" t="s">
        <v>115</v>
      </c>
      <c r="C1545" s="27">
        <v>2010</v>
      </c>
      <c r="D1545" s="23" t="s">
        <v>7</v>
      </c>
      <c r="E1545" s="23" t="s">
        <v>80</v>
      </c>
      <c r="F1545" s="27">
        <v>1992</v>
      </c>
      <c r="H1545">
        <v>61</v>
      </c>
      <c r="I1545">
        <v>79</v>
      </c>
      <c r="J1545" s="74">
        <v>3592</v>
      </c>
    </row>
    <row r="1546" spans="1:10" x14ac:dyDescent="0.25">
      <c r="A1546" s="23" t="s">
        <v>103</v>
      </c>
      <c r="B1546" s="26" t="s">
        <v>115</v>
      </c>
      <c r="C1546" s="27">
        <v>2010</v>
      </c>
      <c r="D1546" s="23" t="s">
        <v>7</v>
      </c>
      <c r="E1546" s="23" t="s">
        <v>80</v>
      </c>
      <c r="F1546" s="27">
        <v>1993</v>
      </c>
      <c r="H1546">
        <v>95</v>
      </c>
      <c r="I1546">
        <v>71</v>
      </c>
      <c r="J1546">
        <v>0</v>
      </c>
    </row>
    <row r="1547" spans="1:10" x14ac:dyDescent="0.25">
      <c r="A1547" s="23" t="s">
        <v>103</v>
      </c>
      <c r="B1547" s="26" t="s">
        <v>115</v>
      </c>
      <c r="C1547" s="27">
        <v>2010</v>
      </c>
      <c r="D1547" s="23" t="s">
        <v>7</v>
      </c>
      <c r="E1547" s="23" t="s">
        <v>80</v>
      </c>
      <c r="F1547" s="27">
        <v>1994</v>
      </c>
      <c r="H1547">
        <v>27</v>
      </c>
      <c r="I1547">
        <v>147</v>
      </c>
      <c r="J1547" s="74">
        <v>11563</v>
      </c>
    </row>
    <row r="1548" spans="1:10" x14ac:dyDescent="0.25">
      <c r="A1548" s="23" t="s">
        <v>103</v>
      </c>
      <c r="B1548" s="26" t="s">
        <v>115</v>
      </c>
      <c r="C1548" s="27">
        <v>2010</v>
      </c>
      <c r="D1548" s="23" t="s">
        <v>7</v>
      </c>
      <c r="E1548" s="23" t="s">
        <v>80</v>
      </c>
      <c r="F1548" s="27">
        <v>1995</v>
      </c>
      <c r="H1548">
        <v>31</v>
      </c>
      <c r="I1548">
        <v>57</v>
      </c>
      <c r="J1548" s="74">
        <v>3457</v>
      </c>
    </row>
    <row r="1549" spans="1:10" x14ac:dyDescent="0.25">
      <c r="A1549" s="23" t="s">
        <v>103</v>
      </c>
      <c r="B1549" s="26" t="s">
        <v>115</v>
      </c>
      <c r="C1549" s="27">
        <v>2010</v>
      </c>
      <c r="D1549" s="23" t="s">
        <v>7</v>
      </c>
      <c r="E1549" s="23" t="s">
        <v>80</v>
      </c>
      <c r="F1549" s="27">
        <v>1996</v>
      </c>
      <c r="H1549">
        <v>6</v>
      </c>
      <c r="I1549">
        <v>168</v>
      </c>
      <c r="J1549">
        <v>316</v>
      </c>
    </row>
    <row r="1550" spans="1:10" x14ac:dyDescent="0.25">
      <c r="A1550" s="23" t="s">
        <v>103</v>
      </c>
      <c r="B1550" s="26" t="s">
        <v>115</v>
      </c>
      <c r="C1550" s="27">
        <v>2010</v>
      </c>
      <c r="D1550" s="23" t="s">
        <v>7</v>
      </c>
      <c r="E1550" s="23" t="s">
        <v>80</v>
      </c>
      <c r="F1550" s="27">
        <v>1997</v>
      </c>
      <c r="H1550">
        <v>97</v>
      </c>
      <c r="I1550">
        <v>210</v>
      </c>
      <c r="J1550" s="74">
        <v>2411</v>
      </c>
    </row>
    <row r="1551" spans="1:10" x14ac:dyDescent="0.25">
      <c r="A1551" s="23" t="s">
        <v>103</v>
      </c>
      <c r="B1551" s="26" t="s">
        <v>115</v>
      </c>
      <c r="C1551" s="27">
        <v>2010</v>
      </c>
      <c r="D1551" s="23" t="s">
        <v>7</v>
      </c>
      <c r="E1551" s="23" t="s">
        <v>80</v>
      </c>
      <c r="F1551" s="27">
        <v>1998</v>
      </c>
      <c r="H1551">
        <v>11</v>
      </c>
      <c r="I1551">
        <v>281</v>
      </c>
      <c r="J1551" s="74">
        <v>1471</v>
      </c>
    </row>
    <row r="1552" spans="1:10" x14ac:dyDescent="0.25">
      <c r="A1552" s="23" t="s">
        <v>103</v>
      </c>
      <c r="B1552" s="26" t="s">
        <v>115</v>
      </c>
      <c r="C1552" s="27">
        <v>2010</v>
      </c>
      <c r="D1552" s="23" t="s">
        <v>7</v>
      </c>
      <c r="E1552" s="23" t="s">
        <v>80</v>
      </c>
      <c r="F1552" s="27">
        <v>1999</v>
      </c>
      <c r="H1552">
        <v>154</v>
      </c>
      <c r="I1552">
        <v>194</v>
      </c>
      <c r="J1552" s="74">
        <v>1126</v>
      </c>
    </row>
    <row r="1553" spans="1:10" x14ac:dyDescent="0.25">
      <c r="A1553" s="23" t="s">
        <v>103</v>
      </c>
      <c r="B1553" s="26" t="s">
        <v>115</v>
      </c>
      <c r="C1553" s="27">
        <v>2010</v>
      </c>
      <c r="D1553" s="23" t="s">
        <v>7</v>
      </c>
      <c r="E1553" s="23" t="s">
        <v>80</v>
      </c>
      <c r="F1553" s="27">
        <v>2000</v>
      </c>
      <c r="H1553">
        <v>43</v>
      </c>
      <c r="I1553">
        <v>128</v>
      </c>
      <c r="J1553">
        <v>603</v>
      </c>
    </row>
    <row r="1554" spans="1:10" x14ac:dyDescent="0.25">
      <c r="A1554" s="23" t="s">
        <v>103</v>
      </c>
      <c r="B1554" s="26" t="s">
        <v>115</v>
      </c>
      <c r="C1554" s="27">
        <v>2010</v>
      </c>
      <c r="D1554" s="23" t="s">
        <v>7</v>
      </c>
      <c r="E1554" s="23" t="s">
        <v>80</v>
      </c>
      <c r="F1554" s="27">
        <v>2001</v>
      </c>
      <c r="H1554">
        <v>62</v>
      </c>
      <c r="I1554">
        <v>96</v>
      </c>
      <c r="J1554" s="74">
        <v>3020</v>
      </c>
    </row>
    <row r="1555" spans="1:10" x14ac:dyDescent="0.25">
      <c r="A1555" s="23" t="s">
        <v>103</v>
      </c>
      <c r="B1555" s="26" t="s">
        <v>115</v>
      </c>
      <c r="C1555" s="27">
        <v>2010</v>
      </c>
      <c r="D1555" s="23" t="s">
        <v>7</v>
      </c>
      <c r="E1555" s="23" t="s">
        <v>80</v>
      </c>
      <c r="F1555" s="27">
        <v>2002</v>
      </c>
      <c r="H1555">
        <v>62</v>
      </c>
      <c r="I1555">
        <v>138</v>
      </c>
      <c r="J1555" s="74">
        <v>1565</v>
      </c>
    </row>
    <row r="1556" spans="1:10" x14ac:dyDescent="0.25">
      <c r="A1556" s="23" t="s">
        <v>103</v>
      </c>
      <c r="B1556" s="26" t="s">
        <v>115</v>
      </c>
      <c r="C1556" s="27">
        <v>2010</v>
      </c>
      <c r="D1556" s="23" t="s">
        <v>7</v>
      </c>
      <c r="E1556" s="23" t="s">
        <v>80</v>
      </c>
      <c r="F1556" s="27">
        <v>2003</v>
      </c>
      <c r="H1556">
        <v>31</v>
      </c>
      <c r="I1556">
        <v>72</v>
      </c>
      <c r="J1556" s="74">
        <v>73682</v>
      </c>
    </row>
    <row r="1557" spans="1:10" x14ac:dyDescent="0.25">
      <c r="A1557" s="23" t="s">
        <v>103</v>
      </c>
      <c r="B1557" s="26" t="s">
        <v>115</v>
      </c>
      <c r="C1557" s="27">
        <v>2010</v>
      </c>
      <c r="D1557" s="23" t="s">
        <v>7</v>
      </c>
      <c r="E1557" s="23" t="s">
        <v>80</v>
      </c>
      <c r="F1557" s="27">
        <v>2004</v>
      </c>
      <c r="H1557">
        <v>66</v>
      </c>
      <c r="I1557">
        <v>28</v>
      </c>
      <c r="J1557" s="74">
        <v>1160</v>
      </c>
    </row>
    <row r="1558" spans="1:10" x14ac:dyDescent="0.25">
      <c r="A1558" s="23" t="s">
        <v>103</v>
      </c>
      <c r="B1558" s="26" t="s">
        <v>115</v>
      </c>
      <c r="C1558" s="27">
        <v>2010</v>
      </c>
      <c r="D1558" s="23" t="s">
        <v>7</v>
      </c>
      <c r="E1558" s="23" t="s">
        <v>80</v>
      </c>
      <c r="F1558" s="27">
        <v>2005</v>
      </c>
      <c r="H1558">
        <v>56</v>
      </c>
      <c r="I1558">
        <v>200</v>
      </c>
      <c r="J1558" s="74">
        <v>8969</v>
      </c>
    </row>
    <row r="1559" spans="1:10" x14ac:dyDescent="0.25">
      <c r="A1559" s="23" t="s">
        <v>103</v>
      </c>
      <c r="B1559" s="26" t="s">
        <v>115</v>
      </c>
      <c r="C1559" s="27">
        <v>2010</v>
      </c>
      <c r="D1559" s="23" t="s">
        <v>7</v>
      </c>
      <c r="E1559" s="23" t="s">
        <v>80</v>
      </c>
      <c r="F1559" s="27">
        <v>2006</v>
      </c>
      <c r="H1559">
        <v>30</v>
      </c>
      <c r="I1559">
        <v>103</v>
      </c>
      <c r="J1559" s="74">
        <v>15566</v>
      </c>
    </row>
    <row r="1560" spans="1:10" x14ac:dyDescent="0.25">
      <c r="A1560" s="23" t="s">
        <v>103</v>
      </c>
      <c r="B1560" s="26" t="s">
        <v>115</v>
      </c>
      <c r="C1560" s="27">
        <v>2010</v>
      </c>
      <c r="D1560" s="23" t="s">
        <v>7</v>
      </c>
      <c r="E1560" s="23" t="s">
        <v>80</v>
      </c>
      <c r="F1560" s="27">
        <v>2007</v>
      </c>
      <c r="H1560">
        <v>78</v>
      </c>
      <c r="I1560">
        <v>65</v>
      </c>
      <c r="J1560" s="74">
        <v>1870</v>
      </c>
    </row>
    <row r="1561" spans="1:10" x14ac:dyDescent="0.25">
      <c r="A1561" s="23" t="s">
        <v>103</v>
      </c>
      <c r="B1561" s="26" t="s">
        <v>115</v>
      </c>
      <c r="C1561" s="27">
        <v>2010</v>
      </c>
      <c r="D1561" s="23" t="s">
        <v>7</v>
      </c>
      <c r="E1561" s="23" t="s">
        <v>80</v>
      </c>
      <c r="F1561" s="27">
        <v>2008</v>
      </c>
      <c r="H1561">
        <v>45</v>
      </c>
      <c r="I1561">
        <v>43</v>
      </c>
      <c r="J1561" s="74">
        <v>1425</v>
      </c>
    </row>
    <row r="1562" spans="1:10" x14ac:dyDescent="0.25">
      <c r="A1562" s="23" t="s">
        <v>103</v>
      </c>
      <c r="B1562" s="26" t="s">
        <v>115</v>
      </c>
      <c r="C1562" s="27">
        <v>2010</v>
      </c>
      <c r="D1562" s="23" t="s">
        <v>7</v>
      </c>
      <c r="E1562" s="23" t="s">
        <v>80</v>
      </c>
      <c r="F1562" s="27">
        <v>2009</v>
      </c>
      <c r="H1562">
        <v>57</v>
      </c>
      <c r="I1562">
        <v>92</v>
      </c>
      <c r="J1562" s="74">
        <v>2243</v>
      </c>
    </row>
    <row r="1563" spans="1:10" x14ac:dyDescent="0.25">
      <c r="A1563" s="23" t="s">
        <v>103</v>
      </c>
      <c r="B1563" s="26" t="s">
        <v>115</v>
      </c>
      <c r="C1563" s="27">
        <v>2010</v>
      </c>
      <c r="D1563" s="23" t="s">
        <v>7</v>
      </c>
      <c r="E1563" s="23" t="s">
        <v>80</v>
      </c>
      <c r="F1563" s="27">
        <v>2010</v>
      </c>
      <c r="H1563">
        <v>108</v>
      </c>
      <c r="I1563">
        <v>220</v>
      </c>
      <c r="J1563" s="74">
        <v>7867</v>
      </c>
    </row>
    <row r="1564" spans="1:10" x14ac:dyDescent="0.25">
      <c r="A1564" s="23" t="s">
        <v>103</v>
      </c>
      <c r="B1564" s="26" t="s">
        <v>115</v>
      </c>
      <c r="C1564" s="27">
        <v>2010</v>
      </c>
      <c r="D1564" s="23" t="s">
        <v>7</v>
      </c>
      <c r="E1564" s="23" t="s">
        <v>80</v>
      </c>
      <c r="F1564" s="27">
        <v>2011</v>
      </c>
      <c r="H1564">
        <v>10</v>
      </c>
      <c r="I1564">
        <v>50</v>
      </c>
      <c r="J1564">
        <v>1125</v>
      </c>
    </row>
    <row r="1565" spans="1:10" x14ac:dyDescent="0.25">
      <c r="A1565" s="23" t="s">
        <v>103</v>
      </c>
      <c r="B1565" s="26" t="s">
        <v>115</v>
      </c>
      <c r="C1565" s="27">
        <v>2010</v>
      </c>
      <c r="D1565" s="23" t="s">
        <v>7</v>
      </c>
      <c r="E1565" s="23" t="s">
        <v>80</v>
      </c>
      <c r="F1565" s="27">
        <v>2012</v>
      </c>
      <c r="H1565">
        <v>299</v>
      </c>
      <c r="I1565">
        <v>46</v>
      </c>
      <c r="J1565" s="74">
        <v>3272</v>
      </c>
    </row>
    <row r="1566" spans="1:10" x14ac:dyDescent="0.25">
      <c r="A1566" s="23" t="s">
        <v>103</v>
      </c>
      <c r="B1566" s="26" t="s">
        <v>115</v>
      </c>
      <c r="C1566" s="27">
        <v>2010</v>
      </c>
      <c r="D1566" s="23" t="s">
        <v>7</v>
      </c>
      <c r="E1566" s="23" t="s">
        <v>80</v>
      </c>
      <c r="F1566" s="27">
        <v>2013</v>
      </c>
      <c r="H1566">
        <v>81</v>
      </c>
      <c r="I1566">
        <v>113</v>
      </c>
      <c r="J1566" s="74">
        <v>6313</v>
      </c>
    </row>
    <row r="1567" spans="1:10" x14ac:dyDescent="0.25">
      <c r="A1567" s="23" t="s">
        <v>103</v>
      </c>
      <c r="B1567" s="26" t="s">
        <v>115</v>
      </c>
      <c r="C1567" s="27">
        <v>2010</v>
      </c>
      <c r="D1567" s="23" t="s">
        <v>7</v>
      </c>
      <c r="E1567" s="23" t="s">
        <v>80</v>
      </c>
      <c r="F1567" s="27">
        <v>2014</v>
      </c>
      <c r="H1567">
        <v>41</v>
      </c>
      <c r="I1567">
        <v>149</v>
      </c>
      <c r="J1567" s="74">
        <v>2660</v>
      </c>
    </row>
    <row r="1568" spans="1:10" x14ac:dyDescent="0.25">
      <c r="A1568" s="23" t="s">
        <v>103</v>
      </c>
      <c r="B1568" s="26" t="s">
        <v>115</v>
      </c>
      <c r="C1568" s="27">
        <v>2010</v>
      </c>
      <c r="D1568" s="23" t="s">
        <v>7</v>
      </c>
      <c r="E1568" s="23" t="s">
        <v>80</v>
      </c>
      <c r="F1568" s="27">
        <v>2015</v>
      </c>
      <c r="H1568">
        <v>61</v>
      </c>
      <c r="I1568">
        <v>92</v>
      </c>
      <c r="J1568" s="74">
        <v>13367</v>
      </c>
    </row>
    <row r="1569" spans="1:10" x14ac:dyDescent="0.25">
      <c r="A1569" s="23" t="s">
        <v>103</v>
      </c>
      <c r="B1569" s="26" t="s">
        <v>115</v>
      </c>
      <c r="C1569" s="27">
        <v>2010</v>
      </c>
      <c r="D1569" s="23" t="s">
        <v>7</v>
      </c>
      <c r="E1569" s="23" t="s">
        <v>80</v>
      </c>
      <c r="F1569" s="27">
        <v>2016</v>
      </c>
      <c r="H1569">
        <v>28</v>
      </c>
      <c r="I1569">
        <v>61</v>
      </c>
      <c r="J1569" s="74">
        <v>4882</v>
      </c>
    </row>
    <row r="1570" spans="1:10" x14ac:dyDescent="0.25">
      <c r="A1570" s="23" t="s">
        <v>103</v>
      </c>
      <c r="B1570" s="26" t="s">
        <v>115</v>
      </c>
      <c r="C1570" s="27">
        <v>2010</v>
      </c>
      <c r="D1570" s="23" t="s">
        <v>7</v>
      </c>
      <c r="E1570" s="23" t="s">
        <v>80</v>
      </c>
      <c r="F1570" s="27">
        <v>2017</v>
      </c>
      <c r="H1570">
        <v>148</v>
      </c>
      <c r="I1570">
        <v>47</v>
      </c>
      <c r="J1570" s="74">
        <v>9906</v>
      </c>
    </row>
    <row r="1571" spans="1:10" x14ac:dyDescent="0.25">
      <c r="A1571" s="23" t="s">
        <v>103</v>
      </c>
      <c r="B1571" s="26" t="s">
        <v>115</v>
      </c>
      <c r="C1571" s="27">
        <v>2010</v>
      </c>
      <c r="D1571" s="23" t="s">
        <v>7</v>
      </c>
      <c r="E1571" s="23" t="s">
        <v>80</v>
      </c>
      <c r="F1571" s="27">
        <v>2018</v>
      </c>
      <c r="H1571">
        <v>91</v>
      </c>
      <c r="I1571">
        <v>96</v>
      </c>
      <c r="J1571" s="74">
        <v>23620</v>
      </c>
    </row>
    <row r="1572" spans="1:10" x14ac:dyDescent="0.25">
      <c r="A1572" s="23" t="s">
        <v>103</v>
      </c>
      <c r="B1572" s="26" t="s">
        <v>115</v>
      </c>
      <c r="C1572" s="27">
        <v>2010</v>
      </c>
      <c r="D1572" s="23" t="s">
        <v>7</v>
      </c>
      <c r="E1572" s="23" t="s">
        <v>80</v>
      </c>
      <c r="F1572" s="27">
        <v>2019</v>
      </c>
      <c r="H1572">
        <v>90</v>
      </c>
      <c r="I1572">
        <v>53</v>
      </c>
      <c r="J1572" s="74">
        <v>23543</v>
      </c>
    </row>
    <row r="1573" spans="1:10" x14ac:dyDescent="0.25">
      <c r="A1573" s="23" t="s">
        <v>103</v>
      </c>
      <c r="B1573" s="26" t="s">
        <v>115</v>
      </c>
      <c r="C1573" s="27">
        <v>2010</v>
      </c>
      <c r="D1573" s="23" t="s">
        <v>7</v>
      </c>
      <c r="E1573" s="23" t="s">
        <v>80</v>
      </c>
      <c r="F1573" s="27">
        <v>2020</v>
      </c>
      <c r="H1573">
        <v>134</v>
      </c>
      <c r="I1573">
        <v>52</v>
      </c>
      <c r="J1573" s="74">
        <v>26241</v>
      </c>
    </row>
    <row r="1574" spans="1:10" x14ac:dyDescent="0.25">
      <c r="A1574" s="23" t="s">
        <v>103</v>
      </c>
      <c r="B1574" s="26" t="s">
        <v>115</v>
      </c>
      <c r="C1574" s="27">
        <v>2010</v>
      </c>
      <c r="D1574" s="23" t="s">
        <v>7</v>
      </c>
      <c r="E1574" s="23" t="s">
        <v>80</v>
      </c>
      <c r="F1574" s="27">
        <v>2021</v>
      </c>
      <c r="H1574">
        <v>79</v>
      </c>
      <c r="I1574">
        <v>262</v>
      </c>
      <c r="J1574" s="74">
        <v>19563</v>
      </c>
    </row>
    <row r="1575" spans="1:10" x14ac:dyDescent="0.25">
      <c r="A1575" s="23" t="s">
        <v>103</v>
      </c>
      <c r="B1575" s="26" t="s">
        <v>115</v>
      </c>
      <c r="C1575" s="27">
        <v>2010</v>
      </c>
      <c r="D1575" s="23" t="s">
        <v>7</v>
      </c>
      <c r="E1575" s="23" t="s">
        <v>80</v>
      </c>
      <c r="F1575" s="27">
        <v>2022</v>
      </c>
      <c r="H1575">
        <v>115</v>
      </c>
      <c r="I1575">
        <v>27</v>
      </c>
      <c r="J1575" s="74">
        <v>70954</v>
      </c>
    </row>
    <row r="1576" spans="1:10" x14ac:dyDescent="0.25">
      <c r="A1576" s="23" t="s">
        <v>103</v>
      </c>
      <c r="B1576" s="26" t="s">
        <v>115</v>
      </c>
      <c r="C1576" s="27">
        <v>2010</v>
      </c>
      <c r="D1576" s="23" t="s">
        <v>7</v>
      </c>
      <c r="E1576" s="23" t="s">
        <v>80</v>
      </c>
      <c r="F1576" s="27">
        <v>2023</v>
      </c>
      <c r="H1576" s="75">
        <v>69</v>
      </c>
      <c r="I1576" s="75">
        <v>64</v>
      </c>
      <c r="J1576" s="74">
        <v>48458</v>
      </c>
    </row>
    <row r="1577" spans="1:10" ht="15.75" thickBot="1" x14ac:dyDescent="0.3">
      <c r="A1577" s="28" t="s">
        <v>103</v>
      </c>
      <c r="B1577" s="29" t="s">
        <v>115</v>
      </c>
      <c r="C1577" s="30">
        <v>2010</v>
      </c>
      <c r="D1577" s="28" t="s">
        <v>7</v>
      </c>
      <c r="E1577" s="28" t="s">
        <v>80</v>
      </c>
      <c r="F1577" s="30">
        <v>2024</v>
      </c>
      <c r="G1577" s="28"/>
      <c r="H1577" s="71">
        <v>59</v>
      </c>
      <c r="I1577" s="71">
        <v>299</v>
      </c>
      <c r="J1577" s="71">
        <v>21021</v>
      </c>
    </row>
    <row r="1578" spans="1:10" ht="15.75" thickTop="1" x14ac:dyDescent="0.25">
      <c r="A1578" s="23" t="s">
        <v>103</v>
      </c>
      <c r="B1578" s="26" t="s">
        <v>115</v>
      </c>
      <c r="C1578" s="27">
        <v>2010</v>
      </c>
      <c r="D1578" s="23" t="s">
        <v>7</v>
      </c>
      <c r="E1578" s="23" t="s">
        <v>112</v>
      </c>
      <c r="F1578" s="23">
        <v>1980</v>
      </c>
      <c r="H1578" s="27">
        <v>0</v>
      </c>
      <c r="I1578" s="27">
        <f>(I1488/I1443)*100</f>
        <v>1.3732021269934465</v>
      </c>
      <c r="J1578" s="27">
        <f>(J1488/J1443)*100</f>
        <v>0</v>
      </c>
    </row>
    <row r="1579" spans="1:10" x14ac:dyDescent="0.25">
      <c r="A1579" s="23" t="s">
        <v>103</v>
      </c>
      <c r="B1579" s="26" t="s">
        <v>115</v>
      </c>
      <c r="C1579" s="27">
        <v>2010</v>
      </c>
      <c r="D1579" s="23" t="s">
        <v>7</v>
      </c>
      <c r="E1579" s="23" t="s">
        <v>112</v>
      </c>
      <c r="F1579" s="23">
        <v>1981</v>
      </c>
      <c r="H1579" s="27">
        <f t="shared" ref="H1579:J1579" si="674">(H1489/H1444)*100</f>
        <v>0</v>
      </c>
      <c r="I1579" s="27">
        <f t="shared" si="674"/>
        <v>28.658703962069392</v>
      </c>
      <c r="J1579" s="27">
        <f t="shared" si="674"/>
        <v>0</v>
      </c>
    </row>
    <row r="1580" spans="1:10" x14ac:dyDescent="0.25">
      <c r="A1580" s="23" t="s">
        <v>103</v>
      </c>
      <c r="B1580" s="26" t="s">
        <v>115</v>
      </c>
      <c r="C1580" s="27">
        <v>2010</v>
      </c>
      <c r="D1580" s="23" t="s">
        <v>7</v>
      </c>
      <c r="E1580" s="23" t="s">
        <v>112</v>
      </c>
      <c r="F1580" s="23">
        <v>1982</v>
      </c>
      <c r="H1580" s="27">
        <f t="shared" ref="H1580:J1580" si="675">(H1490/H1445)*100</f>
        <v>0</v>
      </c>
      <c r="I1580" s="27">
        <f t="shared" si="675"/>
        <v>10.654364787527877</v>
      </c>
      <c r="J1580" s="27">
        <f t="shared" si="675"/>
        <v>0</v>
      </c>
    </row>
    <row r="1581" spans="1:10" x14ac:dyDescent="0.25">
      <c r="A1581" s="23" t="s">
        <v>103</v>
      </c>
      <c r="B1581" s="26" t="s">
        <v>115</v>
      </c>
      <c r="C1581" s="27">
        <v>2010</v>
      </c>
      <c r="D1581" s="23" t="s">
        <v>7</v>
      </c>
      <c r="E1581" s="23" t="s">
        <v>112</v>
      </c>
      <c r="F1581" s="23">
        <v>1983</v>
      </c>
      <c r="H1581" s="27">
        <f t="shared" ref="H1581:J1581" si="676">(H1491/H1446)*100</f>
        <v>0</v>
      </c>
      <c r="I1581" s="27">
        <f t="shared" si="676"/>
        <v>8.8333958106355066</v>
      </c>
      <c r="J1581" s="27">
        <f t="shared" si="676"/>
        <v>0</v>
      </c>
    </row>
    <row r="1582" spans="1:10" x14ac:dyDescent="0.25">
      <c r="A1582" s="23" t="s">
        <v>103</v>
      </c>
      <c r="B1582" s="26" t="s">
        <v>115</v>
      </c>
      <c r="C1582" s="27">
        <v>2010</v>
      </c>
      <c r="D1582" s="23" t="s">
        <v>7</v>
      </c>
      <c r="E1582" s="23" t="s">
        <v>112</v>
      </c>
      <c r="F1582" s="23">
        <v>1984</v>
      </c>
      <c r="H1582" s="27">
        <f t="shared" ref="H1582:I1582" si="677">(H1492/H1447)*100</f>
        <v>19.515009239878324</v>
      </c>
      <c r="I1582" s="27">
        <f t="shared" si="677"/>
        <v>0</v>
      </c>
      <c r="J1582" s="27">
        <v>0</v>
      </c>
    </row>
    <row r="1583" spans="1:10" x14ac:dyDescent="0.25">
      <c r="A1583" s="23" t="s">
        <v>103</v>
      </c>
      <c r="B1583" s="26" t="s">
        <v>115</v>
      </c>
      <c r="C1583" s="27">
        <v>2010</v>
      </c>
      <c r="D1583" s="23" t="s">
        <v>7</v>
      </c>
      <c r="E1583" s="23" t="s">
        <v>112</v>
      </c>
      <c r="F1583" s="23">
        <v>1985</v>
      </c>
      <c r="H1583" s="27">
        <f t="shared" ref="H1583:J1583" si="678">(H1493/H1448)*100</f>
        <v>0</v>
      </c>
      <c r="I1583" s="27">
        <f t="shared" si="678"/>
        <v>0</v>
      </c>
      <c r="J1583" s="27">
        <f t="shared" si="678"/>
        <v>32.711812883665623</v>
      </c>
    </row>
    <row r="1584" spans="1:10" x14ac:dyDescent="0.25">
      <c r="A1584" s="23" t="s">
        <v>103</v>
      </c>
      <c r="B1584" s="26" t="s">
        <v>115</v>
      </c>
      <c r="C1584" s="27">
        <v>2010</v>
      </c>
      <c r="D1584" s="23" t="s">
        <v>7</v>
      </c>
      <c r="E1584" s="23" t="s">
        <v>112</v>
      </c>
      <c r="F1584" s="23">
        <v>1986</v>
      </c>
      <c r="H1584" s="27">
        <f t="shared" ref="H1584:J1584" si="679">(H1494/H1449)*100</f>
        <v>0</v>
      </c>
      <c r="I1584" s="27">
        <f t="shared" si="679"/>
        <v>8.4519108914002015</v>
      </c>
      <c r="J1584" s="27">
        <f t="shared" si="679"/>
        <v>0</v>
      </c>
    </row>
    <row r="1585" spans="1:10" x14ac:dyDescent="0.25">
      <c r="A1585" s="23" t="s">
        <v>103</v>
      </c>
      <c r="B1585" s="26" t="s">
        <v>115</v>
      </c>
      <c r="C1585" s="27">
        <v>2010</v>
      </c>
      <c r="D1585" s="23" t="s">
        <v>7</v>
      </c>
      <c r="E1585" s="23" t="s">
        <v>112</v>
      </c>
      <c r="F1585" s="23">
        <v>1987</v>
      </c>
      <c r="H1585" s="27">
        <f t="shared" ref="H1585:J1585" si="680">(H1495/H1450)*100</f>
        <v>15.677860392597404</v>
      </c>
      <c r="I1585" s="27">
        <f t="shared" si="680"/>
        <v>10.187706674749549</v>
      </c>
      <c r="J1585" s="27">
        <f t="shared" si="680"/>
        <v>0</v>
      </c>
    </row>
    <row r="1586" spans="1:10" x14ac:dyDescent="0.25">
      <c r="A1586" s="23" t="s">
        <v>103</v>
      </c>
      <c r="B1586" s="26" t="s">
        <v>115</v>
      </c>
      <c r="C1586" s="27">
        <v>2010</v>
      </c>
      <c r="D1586" s="23" t="s">
        <v>7</v>
      </c>
      <c r="E1586" s="23" t="s">
        <v>112</v>
      </c>
      <c r="F1586" s="23">
        <v>1988</v>
      </c>
      <c r="H1586" s="27">
        <f t="shared" ref="H1586:I1586" si="681">(H1496/H1451)*100</f>
        <v>0</v>
      </c>
      <c r="I1586" s="27">
        <f t="shared" si="681"/>
        <v>24.734310006514047</v>
      </c>
      <c r="J1586" s="27">
        <v>0</v>
      </c>
    </row>
    <row r="1587" spans="1:10" x14ac:dyDescent="0.25">
      <c r="A1587" s="23" t="s">
        <v>103</v>
      </c>
      <c r="B1587" s="26" t="s">
        <v>115</v>
      </c>
      <c r="C1587" s="27">
        <v>2010</v>
      </c>
      <c r="D1587" s="23" t="s">
        <v>7</v>
      </c>
      <c r="E1587" s="23" t="s">
        <v>112</v>
      </c>
      <c r="F1587" s="23">
        <v>1989</v>
      </c>
      <c r="H1587" s="27">
        <f t="shared" ref="H1587:J1587" si="682">(H1497/H1452)*100</f>
        <v>6.7950688639678489</v>
      </c>
      <c r="I1587" s="27">
        <f t="shared" si="682"/>
        <v>31.719951291590633</v>
      </c>
      <c r="J1587" s="27">
        <f t="shared" si="682"/>
        <v>16.064334155204527</v>
      </c>
    </row>
    <row r="1588" spans="1:10" x14ac:dyDescent="0.25">
      <c r="A1588" s="23" t="s">
        <v>103</v>
      </c>
      <c r="B1588" s="26" t="s">
        <v>115</v>
      </c>
      <c r="C1588" s="27">
        <v>2010</v>
      </c>
      <c r="D1588" s="23" t="s">
        <v>7</v>
      </c>
      <c r="E1588" s="23" t="s">
        <v>112</v>
      </c>
      <c r="F1588" s="23">
        <v>1990</v>
      </c>
      <c r="H1588" s="27">
        <f t="shared" ref="H1588:J1588" si="683">(H1498/H1453)*100</f>
        <v>56.009984443588657</v>
      </c>
      <c r="I1588" s="27">
        <f t="shared" si="683"/>
        <v>5.9940478008718836</v>
      </c>
      <c r="J1588" s="27">
        <f t="shared" si="683"/>
        <v>21.934232360497713</v>
      </c>
    </row>
    <row r="1589" spans="1:10" x14ac:dyDescent="0.25">
      <c r="A1589" s="23" t="s">
        <v>103</v>
      </c>
      <c r="B1589" s="26" t="s">
        <v>115</v>
      </c>
      <c r="C1589" s="27">
        <v>2010</v>
      </c>
      <c r="D1589" s="23" t="s">
        <v>7</v>
      </c>
      <c r="E1589" s="23" t="s">
        <v>112</v>
      </c>
      <c r="F1589" s="23">
        <v>1991</v>
      </c>
      <c r="H1589" s="27">
        <f t="shared" ref="H1589:J1589" si="684">(H1499/H1454)*100</f>
        <v>52.674505134692673</v>
      </c>
      <c r="I1589" s="27">
        <f t="shared" si="684"/>
        <v>15.203017245845441</v>
      </c>
      <c r="J1589" s="27">
        <f t="shared" si="684"/>
        <v>100</v>
      </c>
    </row>
    <row r="1590" spans="1:10" x14ac:dyDescent="0.25">
      <c r="A1590" s="23" t="s">
        <v>103</v>
      </c>
      <c r="B1590" s="26" t="s">
        <v>115</v>
      </c>
      <c r="C1590" s="27">
        <v>2010</v>
      </c>
      <c r="D1590" s="23" t="s">
        <v>7</v>
      </c>
      <c r="E1590" s="23" t="s">
        <v>112</v>
      </c>
      <c r="F1590" s="23">
        <v>1992</v>
      </c>
      <c r="H1590" s="27">
        <f t="shared" ref="H1590:J1590" si="685">(H1500/H1455)*100</f>
        <v>40.272237801965304</v>
      </c>
      <c r="I1590" s="27">
        <f t="shared" si="685"/>
        <v>9.7729628594885263</v>
      </c>
      <c r="J1590" s="27">
        <f t="shared" si="685"/>
        <v>4.3621246112025194</v>
      </c>
    </row>
    <row r="1591" spans="1:10" x14ac:dyDescent="0.25">
      <c r="A1591" s="23" t="s">
        <v>103</v>
      </c>
      <c r="B1591" s="26" t="s">
        <v>115</v>
      </c>
      <c r="C1591" s="27">
        <v>2010</v>
      </c>
      <c r="D1591" s="23" t="s">
        <v>7</v>
      </c>
      <c r="E1591" s="23" t="s">
        <v>112</v>
      </c>
      <c r="F1591" s="23">
        <v>1993</v>
      </c>
      <c r="H1591" s="27">
        <f t="shared" ref="H1591:J1591" si="686">(H1501/H1456)*100</f>
        <v>3.0740333402123774</v>
      </c>
      <c r="I1591" s="27">
        <f t="shared" si="686"/>
        <v>22.665554967441921</v>
      </c>
      <c r="J1591" s="27">
        <f t="shared" si="686"/>
        <v>0</v>
      </c>
    </row>
    <row r="1592" spans="1:10" x14ac:dyDescent="0.25">
      <c r="A1592" s="23" t="s">
        <v>103</v>
      </c>
      <c r="B1592" s="26" t="s">
        <v>115</v>
      </c>
      <c r="C1592" s="27">
        <v>2010</v>
      </c>
      <c r="D1592" s="23" t="s">
        <v>7</v>
      </c>
      <c r="E1592" s="23" t="s">
        <v>112</v>
      </c>
      <c r="F1592" s="23">
        <v>1994</v>
      </c>
      <c r="H1592" s="27">
        <f t="shared" ref="H1592:J1592" si="687">(H1502/H1457)*100</f>
        <v>27.209392290684015</v>
      </c>
      <c r="I1592" s="27">
        <f t="shared" si="687"/>
        <v>2.9180899841832022</v>
      </c>
      <c r="J1592" s="27">
        <f t="shared" si="687"/>
        <v>22.406613813299053</v>
      </c>
    </row>
    <row r="1593" spans="1:10" x14ac:dyDescent="0.25">
      <c r="A1593" s="23" t="s">
        <v>103</v>
      </c>
      <c r="B1593" s="26" t="s">
        <v>115</v>
      </c>
      <c r="C1593" s="27">
        <v>2010</v>
      </c>
      <c r="D1593" s="23" t="s">
        <v>7</v>
      </c>
      <c r="E1593" s="23" t="s">
        <v>112</v>
      </c>
      <c r="F1593" s="23">
        <v>1995</v>
      </c>
      <c r="H1593" s="27">
        <f t="shared" ref="H1593:J1593" si="688">(H1503/H1458)*100</f>
        <v>29.580400624122255</v>
      </c>
      <c r="I1593" s="27">
        <f t="shared" si="688"/>
        <v>7.6729839079942792</v>
      </c>
      <c r="J1593" s="27">
        <f t="shared" si="688"/>
        <v>18.794325909653896</v>
      </c>
    </row>
    <row r="1594" spans="1:10" x14ac:dyDescent="0.25">
      <c r="A1594" s="23" t="s">
        <v>103</v>
      </c>
      <c r="B1594" s="26" t="s">
        <v>115</v>
      </c>
      <c r="C1594" s="27">
        <v>2010</v>
      </c>
      <c r="D1594" s="23" t="s">
        <v>7</v>
      </c>
      <c r="E1594" s="23" t="s">
        <v>112</v>
      </c>
      <c r="F1594" s="23">
        <v>1996</v>
      </c>
      <c r="H1594" s="27">
        <f t="shared" ref="H1594:J1594" si="689">(H1504/H1459)*100</f>
        <v>0</v>
      </c>
      <c r="I1594" s="27">
        <f t="shared" si="689"/>
        <v>13.194231014457044</v>
      </c>
      <c r="J1594" s="27">
        <f t="shared" si="689"/>
        <v>68.486528764448266</v>
      </c>
    </row>
    <row r="1595" spans="1:10" x14ac:dyDescent="0.25">
      <c r="A1595" s="23" t="s">
        <v>103</v>
      </c>
      <c r="B1595" s="26" t="s">
        <v>115</v>
      </c>
      <c r="C1595" s="27">
        <v>2010</v>
      </c>
      <c r="D1595" s="23" t="s">
        <v>7</v>
      </c>
      <c r="E1595" s="23" t="s">
        <v>112</v>
      </c>
      <c r="F1595" s="23">
        <v>1997</v>
      </c>
      <c r="H1595" s="27">
        <f t="shared" ref="H1595:J1595" si="690">(H1505/H1460)*100</f>
        <v>0</v>
      </c>
      <c r="I1595" s="27">
        <f t="shared" si="690"/>
        <v>14.989237668997497</v>
      </c>
      <c r="J1595" s="27">
        <f t="shared" si="690"/>
        <v>25.721869677439415</v>
      </c>
    </row>
    <row r="1596" spans="1:10" x14ac:dyDescent="0.25">
      <c r="A1596" s="23" t="s">
        <v>103</v>
      </c>
      <c r="B1596" s="26" t="s">
        <v>115</v>
      </c>
      <c r="C1596" s="27">
        <v>2010</v>
      </c>
      <c r="D1596" s="23" t="s">
        <v>7</v>
      </c>
      <c r="E1596" s="23" t="s">
        <v>112</v>
      </c>
      <c r="F1596" s="23">
        <v>1998</v>
      </c>
      <c r="H1596" s="27">
        <f t="shared" ref="H1596:J1596" si="691">(H1506/H1461)*100</f>
        <v>21.959502912335932</v>
      </c>
      <c r="I1596" s="27">
        <f t="shared" si="691"/>
        <v>12.358974082983964</v>
      </c>
      <c r="J1596" s="27">
        <f t="shared" si="691"/>
        <v>33.877286648146345</v>
      </c>
    </row>
    <row r="1597" spans="1:10" x14ac:dyDescent="0.25">
      <c r="A1597" s="23" t="s">
        <v>103</v>
      </c>
      <c r="B1597" s="26" t="s">
        <v>115</v>
      </c>
      <c r="C1597" s="27">
        <v>2010</v>
      </c>
      <c r="D1597" s="23" t="s">
        <v>7</v>
      </c>
      <c r="E1597" s="23" t="s">
        <v>112</v>
      </c>
      <c r="F1597" s="23">
        <v>1999</v>
      </c>
      <c r="H1597" s="27">
        <f t="shared" ref="H1597:J1597" si="692">(H1507/H1462)*100</f>
        <v>56.032253017671749</v>
      </c>
      <c r="I1597" s="27">
        <f t="shared" si="692"/>
        <v>14.393555284094898</v>
      </c>
      <c r="J1597" s="27">
        <f t="shared" si="692"/>
        <v>2.0064407012693684</v>
      </c>
    </row>
    <row r="1598" spans="1:10" x14ac:dyDescent="0.25">
      <c r="A1598" s="23" t="s">
        <v>103</v>
      </c>
      <c r="B1598" s="26" t="s">
        <v>115</v>
      </c>
      <c r="C1598" s="27">
        <v>2010</v>
      </c>
      <c r="D1598" s="23" t="s">
        <v>7</v>
      </c>
      <c r="E1598" s="23" t="s">
        <v>112</v>
      </c>
      <c r="F1598" s="23">
        <v>2000</v>
      </c>
      <c r="H1598" s="27">
        <f t="shared" ref="H1598:J1598" si="693">(H1508/H1463)*100</f>
        <v>45.057833667677585</v>
      </c>
      <c r="I1598" s="27">
        <f t="shared" si="693"/>
        <v>6.5784352352797626</v>
      </c>
      <c r="J1598" s="27">
        <f t="shared" si="693"/>
        <v>3.3141716078301506</v>
      </c>
    </row>
    <row r="1599" spans="1:10" x14ac:dyDescent="0.25">
      <c r="A1599" s="23" t="s">
        <v>103</v>
      </c>
      <c r="B1599" s="26" t="s">
        <v>115</v>
      </c>
      <c r="C1599" s="27">
        <v>2010</v>
      </c>
      <c r="D1599" s="23" t="s">
        <v>7</v>
      </c>
      <c r="E1599" s="23" t="s">
        <v>112</v>
      </c>
      <c r="F1599" s="23">
        <v>2001</v>
      </c>
      <c r="H1599" s="27">
        <f t="shared" ref="H1599:J1599" si="694">(H1509/H1464)*100</f>
        <v>39.745598485876023</v>
      </c>
      <c r="I1599" s="27">
        <f t="shared" si="694"/>
        <v>7.1121336825366157</v>
      </c>
      <c r="J1599" s="27">
        <f t="shared" si="694"/>
        <v>15.375471482455138</v>
      </c>
    </row>
    <row r="1600" spans="1:10" x14ac:dyDescent="0.25">
      <c r="A1600" s="23" t="s">
        <v>103</v>
      </c>
      <c r="B1600" s="26" t="s">
        <v>115</v>
      </c>
      <c r="C1600" s="27">
        <v>2010</v>
      </c>
      <c r="D1600" s="23" t="s">
        <v>7</v>
      </c>
      <c r="E1600" s="23" t="s">
        <v>112</v>
      </c>
      <c r="F1600" s="23">
        <v>2002</v>
      </c>
      <c r="H1600" s="27">
        <f t="shared" ref="H1600:J1600" si="695">(H1510/H1465)*100</f>
        <v>65.744880017390713</v>
      </c>
      <c r="I1600" s="27">
        <f t="shared" si="695"/>
        <v>15.407112902395617</v>
      </c>
      <c r="J1600" s="27">
        <f t="shared" si="695"/>
        <v>100</v>
      </c>
    </row>
    <row r="1601" spans="1:10" x14ac:dyDescent="0.25">
      <c r="A1601" s="23" t="s">
        <v>103</v>
      </c>
      <c r="B1601" s="26" t="s">
        <v>115</v>
      </c>
      <c r="C1601" s="27">
        <v>2010</v>
      </c>
      <c r="D1601" s="23" t="s">
        <v>7</v>
      </c>
      <c r="E1601" s="23" t="s">
        <v>112</v>
      </c>
      <c r="F1601" s="23">
        <v>2003</v>
      </c>
      <c r="H1601" s="27">
        <f t="shared" ref="H1601:J1601" si="696">(H1511/H1466)*100</f>
        <v>11.503662725130697</v>
      </c>
      <c r="I1601" s="27">
        <f t="shared" si="696"/>
        <v>22.162136339122512</v>
      </c>
      <c r="J1601" s="27">
        <f t="shared" si="696"/>
        <v>7.9679749742966983</v>
      </c>
    </row>
    <row r="1602" spans="1:10" x14ac:dyDescent="0.25">
      <c r="A1602" s="23" t="s">
        <v>103</v>
      </c>
      <c r="B1602" s="26" t="s">
        <v>115</v>
      </c>
      <c r="C1602" s="27">
        <v>2010</v>
      </c>
      <c r="D1602" s="23" t="s">
        <v>7</v>
      </c>
      <c r="E1602" s="23" t="s">
        <v>112</v>
      </c>
      <c r="F1602" s="23">
        <v>2004</v>
      </c>
      <c r="H1602" s="27">
        <f t="shared" ref="H1602:J1602" si="697">(H1512/H1467)*100</f>
        <v>35.935150510091532</v>
      </c>
      <c r="I1602" s="27">
        <f t="shared" si="697"/>
        <v>5.657024955219943</v>
      </c>
      <c r="J1602" s="27">
        <f t="shared" si="697"/>
        <v>3.30797456498017</v>
      </c>
    </row>
    <row r="1603" spans="1:10" x14ac:dyDescent="0.25">
      <c r="A1603" s="23" t="s">
        <v>103</v>
      </c>
      <c r="B1603" s="26" t="s">
        <v>115</v>
      </c>
      <c r="C1603" s="27">
        <v>2010</v>
      </c>
      <c r="D1603" s="23" t="s">
        <v>7</v>
      </c>
      <c r="E1603" s="23" t="s">
        <v>112</v>
      </c>
      <c r="F1603" s="23">
        <v>2005</v>
      </c>
      <c r="H1603" s="27">
        <f t="shared" ref="H1603:J1603" si="698">(H1513/H1468)*100</f>
        <v>23.42672212907005</v>
      </c>
      <c r="I1603" s="27">
        <f t="shared" si="698"/>
        <v>5.7933610268150026</v>
      </c>
      <c r="J1603" s="27">
        <f t="shared" si="698"/>
        <v>6.6046016180270657</v>
      </c>
    </row>
    <row r="1604" spans="1:10" x14ac:dyDescent="0.25">
      <c r="A1604" s="23" t="s">
        <v>103</v>
      </c>
      <c r="B1604" s="26" t="s">
        <v>115</v>
      </c>
      <c r="C1604" s="27">
        <v>2010</v>
      </c>
      <c r="D1604" s="23" t="s">
        <v>7</v>
      </c>
      <c r="E1604" s="23" t="s">
        <v>112</v>
      </c>
      <c r="F1604" s="23">
        <v>2006</v>
      </c>
      <c r="H1604" s="27">
        <f t="shared" ref="H1604:J1604" si="699">(H1514/H1469)*100</f>
        <v>32.015993824405662</v>
      </c>
      <c r="I1604" s="27">
        <f t="shared" si="699"/>
        <v>6.4420535290190042</v>
      </c>
      <c r="J1604" s="27">
        <f t="shared" si="699"/>
        <v>36.37154213767117</v>
      </c>
    </row>
    <row r="1605" spans="1:10" x14ac:dyDescent="0.25">
      <c r="A1605" s="23" t="s">
        <v>103</v>
      </c>
      <c r="B1605" s="26" t="s">
        <v>115</v>
      </c>
      <c r="C1605" s="27">
        <v>2010</v>
      </c>
      <c r="D1605" s="23" t="s">
        <v>7</v>
      </c>
      <c r="E1605" s="23" t="s">
        <v>112</v>
      </c>
      <c r="F1605" s="23">
        <v>2007</v>
      </c>
      <c r="H1605" s="27">
        <f t="shared" ref="H1605:J1605" si="700">(H1515/H1470)*100</f>
        <v>57.000442728284185</v>
      </c>
      <c r="I1605" s="27">
        <f t="shared" si="700"/>
        <v>1.7680289271887897</v>
      </c>
      <c r="J1605" s="27">
        <f t="shared" si="700"/>
        <v>11.882801968002383</v>
      </c>
    </row>
    <row r="1606" spans="1:10" x14ac:dyDescent="0.25">
      <c r="A1606" s="23" t="s">
        <v>103</v>
      </c>
      <c r="B1606" s="26" t="s">
        <v>115</v>
      </c>
      <c r="C1606" s="27">
        <v>2010</v>
      </c>
      <c r="D1606" s="23" t="s">
        <v>7</v>
      </c>
      <c r="E1606" s="23" t="s">
        <v>112</v>
      </c>
      <c r="F1606" s="23">
        <v>2008</v>
      </c>
      <c r="H1606" s="27">
        <f t="shared" ref="H1606:J1606" si="701">(H1516/H1471)*100</f>
        <v>14.146323479286746</v>
      </c>
      <c r="I1606" s="27">
        <f t="shared" si="701"/>
        <v>24.616387128646654</v>
      </c>
      <c r="J1606" s="27">
        <f t="shared" si="701"/>
        <v>30.830480272499976</v>
      </c>
    </row>
    <row r="1607" spans="1:10" x14ac:dyDescent="0.25">
      <c r="A1607" s="23" t="s">
        <v>103</v>
      </c>
      <c r="B1607" s="26" t="s">
        <v>115</v>
      </c>
      <c r="C1607" s="27">
        <v>2010</v>
      </c>
      <c r="D1607" s="23" t="s">
        <v>7</v>
      </c>
      <c r="E1607" s="23" t="s">
        <v>112</v>
      </c>
      <c r="F1607" s="23">
        <v>2009</v>
      </c>
      <c r="H1607" s="27">
        <f t="shared" ref="H1607:J1607" si="702">(H1517/H1472)*100</f>
        <v>12.169619927344529</v>
      </c>
      <c r="I1607" s="27">
        <f t="shared" si="702"/>
        <v>5.0087968056764494</v>
      </c>
      <c r="J1607" s="27">
        <f t="shared" si="702"/>
        <v>74.982191064653307</v>
      </c>
    </row>
    <row r="1608" spans="1:10" x14ac:dyDescent="0.25">
      <c r="A1608" s="23" t="s">
        <v>103</v>
      </c>
      <c r="B1608" s="26" t="s">
        <v>115</v>
      </c>
      <c r="C1608" s="27">
        <v>2010</v>
      </c>
      <c r="D1608" s="23" t="s">
        <v>7</v>
      </c>
      <c r="E1608" s="23" t="s">
        <v>112</v>
      </c>
      <c r="F1608" s="23">
        <v>2010</v>
      </c>
      <c r="H1608" s="27">
        <f t="shared" ref="H1608:J1608" si="703">(H1518/H1473)*100</f>
        <v>20.805592670374288</v>
      </c>
      <c r="I1608" s="27">
        <f t="shared" si="703"/>
        <v>11.099111286428178</v>
      </c>
      <c r="J1608" s="27">
        <f t="shared" si="703"/>
        <v>1.0916381110074582</v>
      </c>
    </row>
    <row r="1609" spans="1:10" x14ac:dyDescent="0.25">
      <c r="A1609" s="23" t="s">
        <v>103</v>
      </c>
      <c r="B1609" s="26" t="s">
        <v>115</v>
      </c>
      <c r="C1609" s="27">
        <v>2010</v>
      </c>
      <c r="D1609" s="23" t="s">
        <v>7</v>
      </c>
      <c r="E1609" s="23" t="s">
        <v>112</v>
      </c>
      <c r="F1609" s="23">
        <v>2011</v>
      </c>
      <c r="H1609" s="27">
        <f t="shared" ref="H1609:J1609" si="704">(H1519/H1474)*100</f>
        <v>60.637243666374971</v>
      </c>
      <c r="I1609" s="27">
        <f t="shared" si="704"/>
        <v>33.507407251812182</v>
      </c>
      <c r="J1609" s="27">
        <f t="shared" si="704"/>
        <v>100</v>
      </c>
    </row>
    <row r="1610" spans="1:10" x14ac:dyDescent="0.25">
      <c r="A1610" s="23" t="s">
        <v>103</v>
      </c>
      <c r="B1610" s="26" t="s">
        <v>115</v>
      </c>
      <c r="C1610" s="27">
        <v>2010</v>
      </c>
      <c r="D1610" s="23" t="s">
        <v>7</v>
      </c>
      <c r="E1610" s="23" t="s">
        <v>112</v>
      </c>
      <c r="F1610" s="23">
        <v>2012</v>
      </c>
      <c r="H1610" s="27">
        <f t="shared" ref="H1610:J1610" si="705">(H1520/H1475)*100</f>
        <v>3.6363944650225744</v>
      </c>
      <c r="I1610" s="27">
        <f t="shared" si="705"/>
        <v>20.569679849340865</v>
      </c>
      <c r="J1610" s="27">
        <f t="shared" si="705"/>
        <v>8.2832057095066425</v>
      </c>
    </row>
    <row r="1611" spans="1:10" x14ac:dyDescent="0.25">
      <c r="A1611" s="23" t="s">
        <v>103</v>
      </c>
      <c r="B1611" s="26" t="s">
        <v>115</v>
      </c>
      <c r="C1611" s="27">
        <v>2010</v>
      </c>
      <c r="D1611" s="23" t="s">
        <v>7</v>
      </c>
      <c r="E1611" s="23" t="s">
        <v>112</v>
      </c>
      <c r="F1611" s="23">
        <v>2013</v>
      </c>
      <c r="H1611" s="27">
        <f t="shared" ref="H1611:J1611" si="706">(H1521/H1476)*100</f>
        <v>66.719600662452478</v>
      </c>
      <c r="I1611" s="27">
        <f t="shared" si="706"/>
        <v>34.535223897239888</v>
      </c>
      <c r="J1611" s="27">
        <f t="shared" si="706"/>
        <v>100</v>
      </c>
    </row>
    <row r="1612" spans="1:10" x14ac:dyDescent="0.25">
      <c r="A1612" s="23" t="s">
        <v>103</v>
      </c>
      <c r="B1612" s="26" t="s">
        <v>115</v>
      </c>
      <c r="C1612" s="27">
        <v>2010</v>
      </c>
      <c r="D1612" s="23" t="s">
        <v>7</v>
      </c>
      <c r="E1612" s="23" t="s">
        <v>112</v>
      </c>
      <c r="F1612" s="23">
        <v>2014</v>
      </c>
      <c r="H1612" s="27">
        <f t="shared" ref="H1612:J1612" si="707">(H1522/H1477)*100</f>
        <v>52.190616719256141</v>
      </c>
      <c r="I1612" s="27">
        <f t="shared" si="707"/>
        <v>13.91877265861978</v>
      </c>
      <c r="J1612" s="27">
        <f t="shared" si="707"/>
        <v>18.180926216640504</v>
      </c>
    </row>
    <row r="1613" spans="1:10" x14ac:dyDescent="0.25">
      <c r="A1613" s="23" t="s">
        <v>103</v>
      </c>
      <c r="B1613" s="26" t="s">
        <v>115</v>
      </c>
      <c r="C1613" s="27">
        <v>2010</v>
      </c>
      <c r="D1613" s="23" t="s">
        <v>7</v>
      </c>
      <c r="E1613" s="23" t="s">
        <v>112</v>
      </c>
      <c r="F1613" s="23">
        <v>2015</v>
      </c>
      <c r="H1613" s="27">
        <f t="shared" ref="H1613:J1613" si="708">(H1523/H1478)*100</f>
        <v>52.053400251261493</v>
      </c>
      <c r="I1613" s="27">
        <f t="shared" si="708"/>
        <v>6.0720380831378353</v>
      </c>
      <c r="J1613" s="27">
        <f t="shared" si="708"/>
        <v>0</v>
      </c>
    </row>
    <row r="1614" spans="1:10" x14ac:dyDescent="0.25">
      <c r="A1614" s="23" t="s">
        <v>103</v>
      </c>
      <c r="B1614" s="26" t="s">
        <v>115</v>
      </c>
      <c r="C1614" s="27">
        <v>2010</v>
      </c>
      <c r="D1614" s="23" t="s">
        <v>7</v>
      </c>
      <c r="E1614" s="23" t="s">
        <v>112</v>
      </c>
      <c r="F1614" s="23">
        <v>2016</v>
      </c>
      <c r="H1614" s="27">
        <f t="shared" ref="H1614:J1614" si="709">(H1524/H1479)*100</f>
        <v>56.14087960361649</v>
      </c>
      <c r="I1614" s="27">
        <f t="shared" si="709"/>
        <v>37.901392186003584</v>
      </c>
      <c r="J1614" s="27">
        <f t="shared" si="709"/>
        <v>34.135868291819882</v>
      </c>
    </row>
    <row r="1615" spans="1:10" x14ac:dyDescent="0.25">
      <c r="A1615" s="23" t="s">
        <v>103</v>
      </c>
      <c r="B1615" s="26" t="s">
        <v>115</v>
      </c>
      <c r="C1615" s="27">
        <v>2010</v>
      </c>
      <c r="D1615" s="23" t="s">
        <v>7</v>
      </c>
      <c r="E1615" s="23" t="s">
        <v>112</v>
      </c>
      <c r="F1615" s="23">
        <v>2017</v>
      </c>
      <c r="H1615" s="27">
        <f t="shared" ref="H1615:J1615" si="710">(H1525/H1480)*100</f>
        <v>22.581823614213427</v>
      </c>
      <c r="I1615" s="27">
        <f t="shared" si="710"/>
        <v>3.6734714735534064</v>
      </c>
      <c r="J1615" s="27">
        <f t="shared" si="710"/>
        <v>9.0469301879265309</v>
      </c>
    </row>
    <row r="1616" spans="1:10" x14ac:dyDescent="0.25">
      <c r="A1616" s="23" t="s">
        <v>103</v>
      </c>
      <c r="B1616" s="26" t="s">
        <v>115</v>
      </c>
      <c r="C1616" s="27">
        <v>2010</v>
      </c>
      <c r="D1616" s="23" t="s">
        <v>7</v>
      </c>
      <c r="E1616" s="23" t="s">
        <v>112</v>
      </c>
      <c r="F1616" s="23">
        <v>2018</v>
      </c>
      <c r="H1616" s="27">
        <f t="shared" ref="H1616:J1616" si="711">(H1526/H1481)*100</f>
        <v>12.632592294316455</v>
      </c>
      <c r="I1616" s="27">
        <f t="shared" si="711"/>
        <v>13.555822398565223</v>
      </c>
      <c r="J1616" s="27">
        <f t="shared" si="711"/>
        <v>20.601550405254955</v>
      </c>
    </row>
    <row r="1617" spans="1:15" x14ac:dyDescent="0.25">
      <c r="A1617" s="23" t="s">
        <v>103</v>
      </c>
      <c r="B1617" s="26" t="s">
        <v>115</v>
      </c>
      <c r="C1617" s="27">
        <v>2010</v>
      </c>
      <c r="D1617" s="23" t="s">
        <v>7</v>
      </c>
      <c r="E1617" s="23" t="s">
        <v>112</v>
      </c>
      <c r="F1617" s="23">
        <v>2019</v>
      </c>
      <c r="H1617" s="27">
        <f t="shared" ref="H1617:J1617" si="712">(H1527/H1482)*100</f>
        <v>31.055320137083996</v>
      </c>
      <c r="I1617" s="27">
        <f t="shared" si="712"/>
        <v>7.0825427923010595</v>
      </c>
      <c r="J1617" s="27">
        <f t="shared" si="712"/>
        <v>0</v>
      </c>
    </row>
    <row r="1618" spans="1:15" x14ac:dyDescent="0.25">
      <c r="A1618" s="23" t="s">
        <v>103</v>
      </c>
      <c r="B1618" s="26" t="s">
        <v>115</v>
      </c>
      <c r="C1618" s="27">
        <v>2010</v>
      </c>
      <c r="D1618" s="23" t="s">
        <v>7</v>
      </c>
      <c r="E1618" s="23" t="s">
        <v>112</v>
      </c>
      <c r="F1618" s="23">
        <v>2020</v>
      </c>
      <c r="H1618" s="27">
        <f t="shared" ref="H1618:J1618" si="713">(H1528/H1483)*100</f>
        <v>28.327638523845835</v>
      </c>
      <c r="I1618" s="27">
        <f t="shared" si="713"/>
        <v>3.8472719882922926</v>
      </c>
      <c r="J1618" s="27">
        <f t="shared" si="713"/>
        <v>0</v>
      </c>
    </row>
    <row r="1619" spans="1:15" x14ac:dyDescent="0.25">
      <c r="A1619" s="23" t="s">
        <v>103</v>
      </c>
      <c r="B1619" s="26" t="s">
        <v>115</v>
      </c>
      <c r="C1619" s="27">
        <v>2010</v>
      </c>
      <c r="D1619" s="23" t="s">
        <v>7</v>
      </c>
      <c r="E1619" s="23" t="s">
        <v>112</v>
      </c>
      <c r="F1619" s="23">
        <v>2021</v>
      </c>
      <c r="H1619" s="27">
        <f t="shared" ref="H1619:J1619" si="714">(H1529/H1484)*100</f>
        <v>18.914189197367381</v>
      </c>
      <c r="I1619" s="27">
        <f t="shared" si="714"/>
        <v>25.22315466154846</v>
      </c>
      <c r="J1619" s="27">
        <f t="shared" si="714"/>
        <v>0.91880624552325452</v>
      </c>
    </row>
    <row r="1620" spans="1:15" x14ac:dyDescent="0.25">
      <c r="A1620" s="23" t="s">
        <v>103</v>
      </c>
      <c r="B1620" s="26" t="s">
        <v>115</v>
      </c>
      <c r="C1620" s="27">
        <v>2010</v>
      </c>
      <c r="D1620" s="23" t="s">
        <v>7</v>
      </c>
      <c r="E1620" s="23" t="s">
        <v>112</v>
      </c>
      <c r="F1620" s="23">
        <v>2022</v>
      </c>
      <c r="H1620" s="27">
        <f t="shared" ref="H1620:J1620" si="715">(H1530/H1485)*100</f>
        <v>9.6163692581183398</v>
      </c>
      <c r="I1620" s="27">
        <f t="shared" si="715"/>
        <v>1.7106412487581097</v>
      </c>
      <c r="J1620" s="27">
        <f t="shared" si="715"/>
        <v>7.2896430829526029</v>
      </c>
    </row>
    <row r="1621" spans="1:15" x14ac:dyDescent="0.25">
      <c r="A1621" s="23" t="s">
        <v>103</v>
      </c>
      <c r="B1621" s="26" t="s">
        <v>115</v>
      </c>
      <c r="C1621" s="27">
        <v>2010</v>
      </c>
      <c r="D1621" s="23" t="s">
        <v>7</v>
      </c>
      <c r="E1621" s="23" t="s">
        <v>112</v>
      </c>
      <c r="F1621" s="23">
        <v>2023</v>
      </c>
      <c r="H1621" s="27">
        <f t="shared" ref="H1621:J1621" si="716">(H1531/H1486)*100</f>
        <v>39.562302524098527</v>
      </c>
      <c r="I1621" s="27">
        <f t="shared" si="716"/>
        <v>9.6004852657453821</v>
      </c>
      <c r="J1621" s="27">
        <f t="shared" si="716"/>
        <v>8.0789836023098687</v>
      </c>
    </row>
    <row r="1622" spans="1:15" ht="15.75" thickBot="1" x14ac:dyDescent="0.3">
      <c r="A1622" s="28" t="s">
        <v>103</v>
      </c>
      <c r="B1622" s="29" t="s">
        <v>115</v>
      </c>
      <c r="C1622" s="30">
        <v>2010</v>
      </c>
      <c r="D1622" s="28" t="s">
        <v>7</v>
      </c>
      <c r="E1622" s="28" t="s">
        <v>112</v>
      </c>
      <c r="F1622" s="28">
        <v>2024</v>
      </c>
      <c r="G1622" s="28"/>
      <c r="H1622" s="30">
        <f t="shared" ref="H1622:J1622" si="717">(H1532/H1487)*100</f>
        <v>37.811834986635532</v>
      </c>
      <c r="I1622" s="30">
        <f t="shared" si="717"/>
        <v>27.87252674935668</v>
      </c>
      <c r="J1622" s="30">
        <f t="shared" si="717"/>
        <v>10.18324778102764</v>
      </c>
    </row>
    <row r="1623" spans="1:15" ht="15.75" thickTop="1" x14ac:dyDescent="0.25">
      <c r="A1623" s="23" t="s">
        <v>103</v>
      </c>
      <c r="B1623" s="26" t="s">
        <v>116</v>
      </c>
      <c r="C1623" s="27">
        <v>2010</v>
      </c>
      <c r="D1623" s="23" t="s">
        <v>156</v>
      </c>
      <c r="E1623" s="23" t="s">
        <v>140</v>
      </c>
      <c r="F1623" s="23">
        <v>1980</v>
      </c>
      <c r="G1623" s="77">
        <f>G1803+L1623</f>
        <v>45899.911999999997</v>
      </c>
      <c r="H1623" s="77">
        <f>H1803+M1623</f>
        <v>10.404</v>
      </c>
      <c r="I1623" s="77">
        <f>I1803+N1623</f>
        <v>2494.5949999999998</v>
      </c>
      <c r="J1623" s="77">
        <f>J1803+O1623</f>
        <v>3129.491</v>
      </c>
      <c r="L1623" s="92">
        <v>8.7289999999999992</v>
      </c>
      <c r="M1623" s="92"/>
      <c r="N1623" s="92">
        <v>0</v>
      </c>
      <c r="O1623" s="92">
        <v>0</v>
      </c>
    </row>
    <row r="1624" spans="1:15" x14ac:dyDescent="0.25">
      <c r="A1624" s="23" t="s">
        <v>103</v>
      </c>
      <c r="B1624" s="26" t="s">
        <v>116</v>
      </c>
      <c r="C1624" s="27">
        <v>2010</v>
      </c>
      <c r="D1624" s="23" t="s">
        <v>156</v>
      </c>
      <c r="E1624" s="23" t="s">
        <v>140</v>
      </c>
      <c r="F1624" s="23">
        <v>1981</v>
      </c>
      <c r="G1624" s="77">
        <f t="shared" ref="G1624:J1624" si="718">G1804+L1624</f>
        <v>2253.3610000000003</v>
      </c>
      <c r="H1624" s="77">
        <f t="shared" si="718"/>
        <v>183.87799999999999</v>
      </c>
      <c r="I1624" s="77">
        <f t="shared" si="718"/>
        <v>1834.7430000000002</v>
      </c>
      <c r="J1624" s="77">
        <f t="shared" si="718"/>
        <v>3973.5320000000002</v>
      </c>
      <c r="L1624" s="92">
        <v>11.087999999999999</v>
      </c>
      <c r="M1624" s="92"/>
      <c r="N1624" s="92">
        <v>61.621000000000002</v>
      </c>
      <c r="O1624" s="92">
        <v>0</v>
      </c>
    </row>
    <row r="1625" spans="1:15" x14ac:dyDescent="0.25">
      <c r="A1625" s="23" t="s">
        <v>103</v>
      </c>
      <c r="B1625" s="26" t="s">
        <v>116</v>
      </c>
      <c r="C1625" s="27">
        <v>2010</v>
      </c>
      <c r="D1625" s="23" t="s">
        <v>156</v>
      </c>
      <c r="E1625" s="23" t="s">
        <v>140</v>
      </c>
      <c r="F1625" s="23">
        <v>1982</v>
      </c>
      <c r="G1625" s="77">
        <f t="shared" ref="G1625:J1625" si="719">G1805+L1625</f>
        <v>1867.241</v>
      </c>
      <c r="H1625" s="77">
        <f t="shared" si="719"/>
        <v>24.95</v>
      </c>
      <c r="I1625" s="77">
        <f t="shared" si="719"/>
        <v>4204.4170000000004</v>
      </c>
      <c r="J1625" s="77">
        <f t="shared" si="719"/>
        <v>4107.259</v>
      </c>
      <c r="L1625" s="92">
        <v>11.664999999999999</v>
      </c>
      <c r="M1625" s="92"/>
      <c r="N1625" s="92"/>
      <c r="O1625" s="92">
        <v>0</v>
      </c>
    </row>
    <row r="1626" spans="1:15" x14ac:dyDescent="0.25">
      <c r="A1626" s="23" t="s">
        <v>103</v>
      </c>
      <c r="B1626" s="26" t="s">
        <v>116</v>
      </c>
      <c r="C1626" s="27">
        <v>2010</v>
      </c>
      <c r="D1626" s="23" t="s">
        <v>156</v>
      </c>
      <c r="E1626" s="23" t="s">
        <v>140</v>
      </c>
      <c r="F1626" s="23">
        <v>1983</v>
      </c>
      <c r="G1626" s="77">
        <f t="shared" ref="G1626:J1626" si="720">G1806+L1626</f>
        <v>237.14699999999999</v>
      </c>
      <c r="H1626" s="77">
        <f t="shared" si="720"/>
        <v>297.05</v>
      </c>
      <c r="I1626" s="77">
        <f t="shared" si="720"/>
        <v>16373.391</v>
      </c>
      <c r="J1626" s="77">
        <f t="shared" si="720"/>
        <v>304.56700000000001</v>
      </c>
      <c r="L1626" s="92">
        <v>6.57</v>
      </c>
      <c r="M1626" s="92"/>
      <c r="N1626" s="92"/>
      <c r="O1626" s="92">
        <v>0</v>
      </c>
    </row>
    <row r="1627" spans="1:15" x14ac:dyDescent="0.25">
      <c r="A1627" s="23" t="s">
        <v>103</v>
      </c>
      <c r="B1627" s="26" t="s">
        <v>116</v>
      </c>
      <c r="C1627" s="27">
        <v>2010</v>
      </c>
      <c r="D1627" s="23" t="s">
        <v>156</v>
      </c>
      <c r="E1627" s="23" t="s">
        <v>140</v>
      </c>
      <c r="F1627" s="23">
        <v>1984</v>
      </c>
      <c r="G1627" s="77">
        <f t="shared" ref="G1627:J1627" si="721">G1807+L1627</f>
        <v>151.37</v>
      </c>
      <c r="H1627" s="77">
        <f t="shared" si="721"/>
        <v>5955.165</v>
      </c>
      <c r="I1627" s="77">
        <f t="shared" si="721"/>
        <v>848.07600000000002</v>
      </c>
      <c r="J1627" s="77">
        <f t="shared" si="721"/>
        <v>0</v>
      </c>
      <c r="L1627" s="92">
        <v>12.834</v>
      </c>
      <c r="M1627" s="92"/>
      <c r="N1627" s="92"/>
      <c r="O1627" s="92">
        <v>0</v>
      </c>
    </row>
    <row r="1628" spans="1:15" x14ac:dyDescent="0.25">
      <c r="A1628" s="23" t="s">
        <v>103</v>
      </c>
      <c r="B1628" s="26" t="s">
        <v>116</v>
      </c>
      <c r="C1628" s="27">
        <v>2010</v>
      </c>
      <c r="D1628" s="23" t="s">
        <v>156</v>
      </c>
      <c r="E1628" s="23" t="s">
        <v>140</v>
      </c>
      <c r="F1628" s="23">
        <v>1985</v>
      </c>
      <c r="G1628" s="77">
        <f t="shared" ref="G1628:J1628" si="722">G1808+L1628</f>
        <v>29.475999999999999</v>
      </c>
      <c r="H1628" s="77">
        <f t="shared" si="722"/>
        <v>25.581</v>
      </c>
      <c r="I1628" s="77">
        <f t="shared" si="722"/>
        <v>1530.7670000000001</v>
      </c>
      <c r="J1628" s="77">
        <f t="shared" si="722"/>
        <v>1493.4880000000001</v>
      </c>
      <c r="L1628" s="92">
        <v>10.605</v>
      </c>
      <c r="M1628" s="92"/>
      <c r="N1628" s="92">
        <v>0</v>
      </c>
      <c r="O1628" s="92">
        <v>0</v>
      </c>
    </row>
    <row r="1629" spans="1:15" x14ac:dyDescent="0.25">
      <c r="A1629" s="23" t="s">
        <v>103</v>
      </c>
      <c r="B1629" s="26" t="s">
        <v>116</v>
      </c>
      <c r="C1629" s="27">
        <v>2010</v>
      </c>
      <c r="D1629" s="23" t="s">
        <v>156</v>
      </c>
      <c r="E1629" s="23" t="s">
        <v>140</v>
      </c>
      <c r="F1629" s="23">
        <v>1986</v>
      </c>
      <c r="G1629" s="77">
        <f t="shared" ref="G1629:J1629" si="723">G1809+L1629</f>
        <v>2139.2339999999999</v>
      </c>
      <c r="H1629" s="77">
        <f t="shared" si="723"/>
        <v>339.80200000000002</v>
      </c>
      <c r="I1629" s="77">
        <f t="shared" si="723"/>
        <v>627.46199999999999</v>
      </c>
      <c r="J1629" s="77">
        <f t="shared" si="723"/>
        <v>2206.8409999999999</v>
      </c>
      <c r="L1629" s="92">
        <v>0.19</v>
      </c>
      <c r="M1629" s="92"/>
      <c r="N1629" s="92">
        <v>0</v>
      </c>
      <c r="O1629" s="92">
        <v>0</v>
      </c>
    </row>
    <row r="1630" spans="1:15" x14ac:dyDescent="0.25">
      <c r="A1630" s="23" t="s">
        <v>103</v>
      </c>
      <c r="B1630" s="26" t="s">
        <v>116</v>
      </c>
      <c r="C1630" s="27">
        <v>2010</v>
      </c>
      <c r="D1630" s="23" t="s">
        <v>156</v>
      </c>
      <c r="E1630" s="23" t="s">
        <v>140</v>
      </c>
      <c r="F1630" s="23">
        <v>1987</v>
      </c>
      <c r="G1630" s="77">
        <f t="shared" ref="G1630:J1630" si="724">G1810+L1630</f>
        <v>8.6390000000000011</v>
      </c>
      <c r="H1630" s="77">
        <f t="shared" si="724"/>
        <v>5364.4930000000004</v>
      </c>
      <c r="I1630" s="77">
        <f t="shared" si="724"/>
        <v>7215.232</v>
      </c>
      <c r="J1630" s="77">
        <f t="shared" si="724"/>
        <v>1005.577</v>
      </c>
      <c r="L1630" s="92">
        <v>0.26800000000000002</v>
      </c>
      <c r="M1630" s="92"/>
      <c r="N1630" s="92">
        <v>0</v>
      </c>
      <c r="O1630" s="92">
        <v>0</v>
      </c>
    </row>
    <row r="1631" spans="1:15" x14ac:dyDescent="0.25">
      <c r="A1631" s="23" t="s">
        <v>103</v>
      </c>
      <c r="B1631" s="26" t="s">
        <v>116</v>
      </c>
      <c r="C1631" s="27">
        <v>2010</v>
      </c>
      <c r="D1631" s="23" t="s">
        <v>156</v>
      </c>
      <c r="E1631" s="23" t="s">
        <v>140</v>
      </c>
      <c r="F1631" s="23">
        <v>1988</v>
      </c>
      <c r="G1631" s="77">
        <f t="shared" ref="G1631:J1631" si="725">G1811+L1631</f>
        <v>22.453000000000003</v>
      </c>
      <c r="H1631" s="77">
        <f t="shared" si="725"/>
        <v>329.37200000000001</v>
      </c>
      <c r="I1631" s="77">
        <f t="shared" si="725"/>
        <v>2130.84</v>
      </c>
      <c r="J1631" s="77">
        <f t="shared" si="725"/>
        <v>0</v>
      </c>
      <c r="L1631" s="92">
        <v>2.8650000000000002</v>
      </c>
      <c r="M1631" s="92"/>
      <c r="N1631" s="92">
        <v>0</v>
      </c>
      <c r="O1631" s="92">
        <v>0</v>
      </c>
    </row>
    <row r="1632" spans="1:15" x14ac:dyDescent="0.25">
      <c r="A1632" s="23" t="s">
        <v>103</v>
      </c>
      <c r="B1632" s="26" t="s">
        <v>116</v>
      </c>
      <c r="C1632" s="27">
        <v>2010</v>
      </c>
      <c r="D1632" s="23" t="s">
        <v>156</v>
      </c>
      <c r="E1632" s="23" t="s">
        <v>140</v>
      </c>
      <c r="F1632" s="23">
        <v>1989</v>
      </c>
      <c r="G1632" s="77">
        <f t="shared" ref="G1632:J1632" si="726">G1812+L1632</f>
        <v>10.19</v>
      </c>
      <c r="H1632" s="77">
        <f t="shared" si="726"/>
        <v>1422.9010000000001</v>
      </c>
      <c r="I1632" s="77">
        <f t="shared" si="726"/>
        <v>900.43700000000001</v>
      </c>
      <c r="J1632" s="77">
        <f t="shared" si="726"/>
        <v>2175.3620000000001</v>
      </c>
      <c r="L1632" s="92"/>
      <c r="M1632" s="92"/>
      <c r="N1632" s="92">
        <v>7.7779999999999996</v>
      </c>
      <c r="O1632" s="92">
        <v>45.668999999999997</v>
      </c>
    </row>
    <row r="1633" spans="1:15" x14ac:dyDescent="0.25">
      <c r="A1633" s="23" t="s">
        <v>103</v>
      </c>
      <c r="B1633" s="26" t="s">
        <v>116</v>
      </c>
      <c r="C1633" s="27">
        <v>2010</v>
      </c>
      <c r="D1633" s="23" t="s">
        <v>156</v>
      </c>
      <c r="E1633" s="23" t="s">
        <v>140</v>
      </c>
      <c r="F1633" s="23">
        <v>1990</v>
      </c>
      <c r="G1633" s="77">
        <f t="shared" ref="G1633:J1633" si="727">G1813+L1633</f>
        <v>647.23599999999999</v>
      </c>
      <c r="H1633" s="77">
        <f t="shared" si="727"/>
        <v>13510.852000000001</v>
      </c>
      <c r="I1633" s="77">
        <f t="shared" si="727"/>
        <v>2563.5770000000002</v>
      </c>
      <c r="J1633" s="77">
        <f t="shared" si="727"/>
        <v>11606.62</v>
      </c>
      <c r="L1633" s="92">
        <v>3.6030000000000002</v>
      </c>
      <c r="M1633" s="92"/>
      <c r="N1633" s="92"/>
      <c r="O1633" s="92">
        <v>0</v>
      </c>
    </row>
    <row r="1634" spans="1:15" x14ac:dyDescent="0.25">
      <c r="A1634" s="23" t="s">
        <v>103</v>
      </c>
      <c r="B1634" s="26" t="s">
        <v>116</v>
      </c>
      <c r="C1634" s="27">
        <v>2010</v>
      </c>
      <c r="D1634" s="23" t="s">
        <v>156</v>
      </c>
      <c r="E1634" s="23" t="s">
        <v>140</v>
      </c>
      <c r="F1634" s="23">
        <v>1991</v>
      </c>
      <c r="G1634" s="77">
        <f t="shared" ref="G1634:J1634" si="728">G1814+L1634</f>
        <v>48.875999999999998</v>
      </c>
      <c r="H1634" s="77">
        <f t="shared" si="728"/>
        <v>67.19</v>
      </c>
      <c r="I1634" s="77">
        <f t="shared" si="728"/>
        <v>1397.6849999999999</v>
      </c>
      <c r="J1634" s="77">
        <f t="shared" si="728"/>
        <v>1119.674</v>
      </c>
      <c r="L1634" s="102"/>
      <c r="M1634" s="102"/>
      <c r="N1634" s="102"/>
      <c r="O1634" s="102"/>
    </row>
    <row r="1635" spans="1:15" x14ac:dyDescent="0.25">
      <c r="A1635" s="23" t="s">
        <v>103</v>
      </c>
      <c r="B1635" s="26" t="s">
        <v>116</v>
      </c>
      <c r="C1635" s="27">
        <v>2010</v>
      </c>
      <c r="D1635" s="23" t="s">
        <v>156</v>
      </c>
      <c r="E1635" s="23" t="s">
        <v>140</v>
      </c>
      <c r="F1635" s="23">
        <v>1992</v>
      </c>
      <c r="G1635" s="77">
        <f t="shared" ref="G1635:J1635" si="729">G1815+L1635</f>
        <v>1657.8309999999999</v>
      </c>
      <c r="H1635" s="77">
        <f t="shared" si="729"/>
        <v>1477.375</v>
      </c>
      <c r="I1635" s="77">
        <f t="shared" si="729"/>
        <v>2892.1330000000003</v>
      </c>
      <c r="J1635" s="77">
        <f t="shared" si="729"/>
        <v>2989.6669999999999</v>
      </c>
      <c r="L1635" s="92"/>
      <c r="M1635" s="92"/>
      <c r="N1635" s="92">
        <v>23.166</v>
      </c>
      <c r="O1635" s="92">
        <v>0</v>
      </c>
    </row>
    <row r="1636" spans="1:15" x14ac:dyDescent="0.25">
      <c r="A1636" s="23" t="s">
        <v>103</v>
      </c>
      <c r="B1636" s="26" t="s">
        <v>116</v>
      </c>
      <c r="C1636" s="27">
        <v>2010</v>
      </c>
      <c r="D1636" s="23" t="s">
        <v>156</v>
      </c>
      <c r="E1636" s="23" t="s">
        <v>140</v>
      </c>
      <c r="F1636" s="23">
        <v>1993</v>
      </c>
      <c r="G1636" s="77">
        <f t="shared" ref="G1636:J1636" si="730">G1816+L1636</f>
        <v>52.692</v>
      </c>
      <c r="H1636" s="77">
        <f t="shared" si="730"/>
        <v>2634.8829999999998</v>
      </c>
      <c r="I1636" s="77">
        <f t="shared" si="730"/>
        <v>2844.614</v>
      </c>
      <c r="J1636" s="77">
        <f t="shared" si="730"/>
        <v>410.59699999999998</v>
      </c>
      <c r="L1636" s="92"/>
      <c r="M1636" s="92"/>
      <c r="N1636" s="92"/>
      <c r="O1636" s="92">
        <v>15.747999999999999</v>
      </c>
    </row>
    <row r="1637" spans="1:15" x14ac:dyDescent="0.25">
      <c r="A1637" s="23" t="s">
        <v>103</v>
      </c>
      <c r="B1637" s="26" t="s">
        <v>116</v>
      </c>
      <c r="C1637" s="27">
        <v>2010</v>
      </c>
      <c r="D1637" s="23" t="s">
        <v>156</v>
      </c>
      <c r="E1637" s="23" t="s">
        <v>140</v>
      </c>
      <c r="F1637" s="23">
        <v>1994</v>
      </c>
      <c r="G1637" s="77">
        <f t="shared" ref="G1637:J1637" si="731">G1817+L1637</f>
        <v>57.412000000000006</v>
      </c>
      <c r="H1637" s="77">
        <f t="shared" si="731"/>
        <v>1262.9580000000001</v>
      </c>
      <c r="I1637" s="77">
        <f t="shared" si="731"/>
        <v>15809.337</v>
      </c>
      <c r="J1637" s="77">
        <f t="shared" si="731"/>
        <v>280.02</v>
      </c>
      <c r="L1637" s="92">
        <v>55.712000000000003</v>
      </c>
      <c r="M1637" s="92"/>
      <c r="N1637" s="92">
        <v>0</v>
      </c>
      <c r="O1637" s="92">
        <v>0</v>
      </c>
    </row>
    <row r="1638" spans="1:15" x14ac:dyDescent="0.25">
      <c r="A1638" s="23" t="s">
        <v>103</v>
      </c>
      <c r="B1638" s="26" t="s">
        <v>116</v>
      </c>
      <c r="C1638" s="27">
        <v>2010</v>
      </c>
      <c r="D1638" s="23" t="s">
        <v>156</v>
      </c>
      <c r="E1638" s="23" t="s">
        <v>140</v>
      </c>
      <c r="F1638" s="23">
        <v>1995</v>
      </c>
      <c r="G1638" s="77">
        <f t="shared" ref="G1638:J1638" si="732">G1818+L1638</f>
        <v>1766.8989999999999</v>
      </c>
      <c r="H1638" s="77">
        <f t="shared" si="732"/>
        <v>3399.915</v>
      </c>
      <c r="I1638" s="77">
        <f t="shared" si="732"/>
        <v>3015.4</v>
      </c>
      <c r="J1638" s="77">
        <f t="shared" si="732"/>
        <v>1069.7750000000001</v>
      </c>
      <c r="L1638" s="92"/>
      <c r="M1638" s="92"/>
      <c r="N1638" s="92">
        <v>299.33300000000003</v>
      </c>
      <c r="O1638" s="92">
        <v>0</v>
      </c>
    </row>
    <row r="1639" spans="1:15" x14ac:dyDescent="0.25">
      <c r="A1639" s="23" t="s">
        <v>103</v>
      </c>
      <c r="B1639" s="26" t="s">
        <v>116</v>
      </c>
      <c r="C1639" s="27">
        <v>2010</v>
      </c>
      <c r="D1639" s="23" t="s">
        <v>156</v>
      </c>
      <c r="E1639" s="23" t="s">
        <v>140</v>
      </c>
      <c r="F1639" s="23">
        <v>1996</v>
      </c>
      <c r="G1639" s="77">
        <f t="shared" ref="G1639:J1639" si="733">G1819+L1639</f>
        <v>187.02199999999999</v>
      </c>
      <c r="H1639" s="77">
        <f t="shared" si="733"/>
        <v>121.077</v>
      </c>
      <c r="I1639" s="77">
        <f t="shared" si="733"/>
        <v>2324.5309999999999</v>
      </c>
      <c r="J1639" s="77">
        <f t="shared" si="733"/>
        <v>772.23800000000006</v>
      </c>
      <c r="L1639" s="92"/>
      <c r="M1639" s="92"/>
      <c r="N1639" s="92">
        <v>0.55800000000000005</v>
      </c>
      <c r="O1639" s="92">
        <v>0</v>
      </c>
    </row>
    <row r="1640" spans="1:15" x14ac:dyDescent="0.25">
      <c r="A1640" s="23" t="s">
        <v>103</v>
      </c>
      <c r="B1640" s="26" t="s">
        <v>116</v>
      </c>
      <c r="C1640" s="27">
        <v>2010</v>
      </c>
      <c r="D1640" s="23" t="s">
        <v>156</v>
      </c>
      <c r="E1640" s="23" t="s">
        <v>140</v>
      </c>
      <c r="F1640" s="23">
        <v>1997</v>
      </c>
      <c r="G1640" s="77">
        <f t="shared" ref="G1640:J1640" si="734">G1820+L1640</f>
        <v>7179.8239999999996</v>
      </c>
      <c r="H1640" s="77">
        <f t="shared" si="734"/>
        <v>220.096</v>
      </c>
      <c r="I1640" s="77">
        <f t="shared" si="734"/>
        <v>10851.137000000001</v>
      </c>
      <c r="J1640" s="77">
        <f t="shared" si="734"/>
        <v>1350.971</v>
      </c>
      <c r="L1640" s="92">
        <v>0.67400000000000004</v>
      </c>
      <c r="M1640" s="92"/>
      <c r="N1640" s="92">
        <v>0</v>
      </c>
      <c r="O1640" s="92">
        <v>0</v>
      </c>
    </row>
    <row r="1641" spans="1:15" x14ac:dyDescent="0.25">
      <c r="A1641" s="23" t="s">
        <v>103</v>
      </c>
      <c r="B1641" s="26" t="s">
        <v>116</v>
      </c>
      <c r="C1641" s="27">
        <v>2010</v>
      </c>
      <c r="D1641" s="23" t="s">
        <v>156</v>
      </c>
      <c r="E1641" s="23" t="s">
        <v>140</v>
      </c>
      <c r="F1641" s="23">
        <v>1998</v>
      </c>
      <c r="G1641" s="77">
        <f t="shared" ref="G1641:J1641" si="735">G1821+L1641</f>
        <v>913.94099999999992</v>
      </c>
      <c r="H1641" s="77">
        <f t="shared" si="735"/>
        <v>712.23500000000001</v>
      </c>
      <c r="I1641" s="77">
        <f t="shared" si="735"/>
        <v>4489.8379999999997</v>
      </c>
      <c r="J1641" s="77">
        <f t="shared" si="735"/>
        <v>1335.47</v>
      </c>
      <c r="L1641" s="92">
        <v>1.0549999999999999</v>
      </c>
      <c r="M1641" s="92"/>
      <c r="N1641" s="92">
        <v>0</v>
      </c>
      <c r="O1641" s="92">
        <v>0</v>
      </c>
    </row>
    <row r="1642" spans="1:15" x14ac:dyDescent="0.25">
      <c r="A1642" s="23" t="s">
        <v>103</v>
      </c>
      <c r="B1642" s="26" t="s">
        <v>116</v>
      </c>
      <c r="C1642" s="27">
        <v>2010</v>
      </c>
      <c r="D1642" s="23" t="s">
        <v>156</v>
      </c>
      <c r="E1642" s="23" t="s">
        <v>140</v>
      </c>
      <c r="F1642" s="23">
        <v>1999</v>
      </c>
      <c r="G1642" s="77">
        <f t="shared" ref="G1642:J1642" si="736">G1822+L1642</f>
        <v>33216.345999999998</v>
      </c>
      <c r="H1642" s="77">
        <f t="shared" si="736"/>
        <v>23544.579000000002</v>
      </c>
      <c r="I1642" s="77">
        <f t="shared" si="736"/>
        <v>4721.1459999999997</v>
      </c>
      <c r="J1642" s="77">
        <f t="shared" si="736"/>
        <v>4327.8559999999998</v>
      </c>
      <c r="L1642" s="92"/>
      <c r="M1642" s="92">
        <v>0</v>
      </c>
      <c r="N1642" s="92">
        <v>158.22399999999999</v>
      </c>
      <c r="O1642" s="92">
        <v>0</v>
      </c>
    </row>
    <row r="1643" spans="1:15" x14ac:dyDescent="0.25">
      <c r="A1643" s="23" t="s">
        <v>103</v>
      </c>
      <c r="B1643" s="26" t="s">
        <v>116</v>
      </c>
      <c r="C1643" s="27">
        <v>2010</v>
      </c>
      <c r="D1643" s="23" t="s">
        <v>156</v>
      </c>
      <c r="E1643" s="23" t="s">
        <v>140</v>
      </c>
      <c r="F1643" s="23">
        <v>2000</v>
      </c>
      <c r="G1643" s="77">
        <f>G1823+L1643</f>
        <v>30.824999999999999</v>
      </c>
      <c r="H1643" s="77">
        <f t="shared" ref="H1643:J1643" si="737">H1823+M1643</f>
        <v>904.64</v>
      </c>
      <c r="I1643" s="77">
        <f t="shared" si="737"/>
        <v>15743.661</v>
      </c>
      <c r="J1643" s="77">
        <f t="shared" si="737"/>
        <v>2968.0529999999999</v>
      </c>
      <c r="L1643" s="92">
        <v>0</v>
      </c>
      <c r="M1643" s="92"/>
      <c r="N1643" s="92">
        <v>2.3929999999999998</v>
      </c>
      <c r="O1643" s="92">
        <v>744.18499999999995</v>
      </c>
    </row>
    <row r="1644" spans="1:15" x14ac:dyDescent="0.25">
      <c r="A1644" s="23" t="s">
        <v>103</v>
      </c>
      <c r="B1644" s="26" t="s">
        <v>116</v>
      </c>
      <c r="C1644" s="27">
        <v>2010</v>
      </c>
      <c r="D1644" s="23" t="s">
        <v>156</v>
      </c>
      <c r="E1644" s="23" t="s">
        <v>140</v>
      </c>
      <c r="F1644" s="23">
        <v>2001</v>
      </c>
      <c r="G1644" s="77">
        <f t="shared" ref="G1644:J1644" si="738">G1824+L1644</f>
        <v>14.413</v>
      </c>
      <c r="H1644" s="77">
        <f t="shared" si="738"/>
        <v>1307.165</v>
      </c>
      <c r="I1644" s="77">
        <f t="shared" si="738"/>
        <v>3135.4780000000001</v>
      </c>
      <c r="J1644" s="77">
        <f t="shared" si="738"/>
        <v>87.49</v>
      </c>
      <c r="L1644" s="92"/>
      <c r="M1644" s="92"/>
      <c r="N1644" s="92">
        <v>0</v>
      </c>
      <c r="O1644" s="92">
        <v>0</v>
      </c>
    </row>
    <row r="1645" spans="1:15" x14ac:dyDescent="0.25">
      <c r="A1645" s="23" t="s">
        <v>103</v>
      </c>
      <c r="B1645" s="26" t="s">
        <v>116</v>
      </c>
      <c r="C1645" s="27">
        <v>2010</v>
      </c>
      <c r="D1645" s="23" t="s">
        <v>156</v>
      </c>
      <c r="E1645" s="23" t="s">
        <v>140</v>
      </c>
      <c r="F1645" s="23">
        <v>2002</v>
      </c>
      <c r="G1645" s="77">
        <f t="shared" ref="G1645:J1645" si="739">G1825+L1645</f>
        <v>1953.4830000000002</v>
      </c>
      <c r="H1645" s="77">
        <f t="shared" si="739"/>
        <v>4119.1850000000004</v>
      </c>
      <c r="I1645" s="77">
        <f t="shared" si="739"/>
        <v>22701.85</v>
      </c>
      <c r="J1645" s="77">
        <f t="shared" si="739"/>
        <v>298.39</v>
      </c>
      <c r="L1645" s="92">
        <v>0.68</v>
      </c>
      <c r="M1645" s="92">
        <v>0</v>
      </c>
      <c r="N1645" s="92">
        <v>28.85</v>
      </c>
      <c r="O1645" s="92">
        <v>0</v>
      </c>
    </row>
    <row r="1646" spans="1:15" x14ac:dyDescent="0.25">
      <c r="A1646" s="23" t="s">
        <v>103</v>
      </c>
      <c r="B1646" s="26" t="s">
        <v>116</v>
      </c>
      <c r="C1646" s="27">
        <v>2010</v>
      </c>
      <c r="D1646" s="23" t="s">
        <v>156</v>
      </c>
      <c r="E1646" s="23" t="s">
        <v>140</v>
      </c>
      <c r="F1646" s="23">
        <v>2003</v>
      </c>
      <c r="G1646" s="77">
        <f t="shared" ref="G1646:J1646" si="740">G1826+L1646</f>
        <v>289.815</v>
      </c>
      <c r="H1646" s="77">
        <f t="shared" si="740"/>
        <v>1031.1289999999999</v>
      </c>
      <c r="I1646" s="77">
        <f t="shared" si="740"/>
        <v>4569.442</v>
      </c>
      <c r="J1646" s="77">
        <f t="shared" si="740"/>
        <v>18197.898999999998</v>
      </c>
      <c r="L1646" s="92"/>
      <c r="M1646" s="92"/>
      <c r="N1646" s="92">
        <v>0</v>
      </c>
      <c r="O1646" s="92">
        <v>306.06599999999997</v>
      </c>
    </row>
    <row r="1647" spans="1:15" x14ac:dyDescent="0.25">
      <c r="A1647" s="23" t="s">
        <v>103</v>
      </c>
      <c r="B1647" s="26" t="s">
        <v>116</v>
      </c>
      <c r="C1647" s="27">
        <v>2010</v>
      </c>
      <c r="D1647" s="23" t="s">
        <v>156</v>
      </c>
      <c r="E1647" s="23" t="s">
        <v>140</v>
      </c>
      <c r="F1647" s="23">
        <v>2004</v>
      </c>
      <c r="G1647" s="77">
        <f t="shared" ref="G1647:J1647" si="741">G1827+L1647</f>
        <v>236.61</v>
      </c>
      <c r="H1647" s="77">
        <f t="shared" si="741"/>
        <v>1933.9839999999999</v>
      </c>
      <c r="I1647" s="77">
        <f t="shared" si="741"/>
        <v>1016.4989999999999</v>
      </c>
      <c r="J1647" s="77">
        <f t="shared" si="741"/>
        <v>1294.5899999999999</v>
      </c>
      <c r="L1647" s="92"/>
      <c r="M1647" s="92"/>
      <c r="N1647" s="92">
        <v>34.747</v>
      </c>
      <c r="O1647" s="92">
        <v>0</v>
      </c>
    </row>
    <row r="1648" spans="1:15" x14ac:dyDescent="0.25">
      <c r="A1648" s="23" t="s">
        <v>103</v>
      </c>
      <c r="B1648" s="26" t="s">
        <v>116</v>
      </c>
      <c r="C1648" s="27">
        <v>2010</v>
      </c>
      <c r="D1648" s="23" t="s">
        <v>156</v>
      </c>
      <c r="E1648" s="23" t="s">
        <v>140</v>
      </c>
      <c r="F1648" s="23">
        <v>2005</v>
      </c>
      <c r="G1648" s="77">
        <f t="shared" ref="G1648:J1648" si="742">G1828+L1648</f>
        <v>19.231000000000002</v>
      </c>
      <c r="H1648" s="77">
        <f t="shared" si="742"/>
        <v>4947.1929999999993</v>
      </c>
      <c r="I1648" s="77">
        <f t="shared" si="742"/>
        <v>9319.0499999999993</v>
      </c>
      <c r="J1648" s="77">
        <f t="shared" si="742"/>
        <v>5623.0509999999995</v>
      </c>
      <c r="L1648" s="92">
        <v>0.442</v>
      </c>
      <c r="M1648" s="92">
        <v>5.6769999999999996</v>
      </c>
      <c r="N1648" s="92">
        <v>69.534000000000006</v>
      </c>
      <c r="O1648" s="92">
        <v>1.637</v>
      </c>
    </row>
    <row r="1649" spans="1:15" x14ac:dyDescent="0.25">
      <c r="A1649" s="23" t="s">
        <v>103</v>
      </c>
      <c r="B1649" s="26" t="s">
        <v>116</v>
      </c>
      <c r="C1649" s="27">
        <v>2010</v>
      </c>
      <c r="D1649" s="23" t="s">
        <v>156</v>
      </c>
      <c r="E1649" s="23" t="s">
        <v>140</v>
      </c>
      <c r="F1649" s="23">
        <v>2006</v>
      </c>
      <c r="G1649" s="77">
        <f t="shared" ref="G1649:J1649" si="743">G1829+L1649</f>
        <v>5.9640000000000004</v>
      </c>
      <c r="H1649" s="77">
        <f t="shared" si="743"/>
        <v>686.06100000000004</v>
      </c>
      <c r="I1649" s="77">
        <f t="shared" si="743"/>
        <v>3288.0929999999998</v>
      </c>
      <c r="J1649" s="77">
        <f t="shared" si="743"/>
        <v>1741.5170000000001</v>
      </c>
      <c r="L1649" s="92">
        <v>0.41499999999999998</v>
      </c>
      <c r="M1649" s="92"/>
      <c r="N1649" s="92">
        <v>34.436999999999998</v>
      </c>
      <c r="O1649" s="92">
        <v>0</v>
      </c>
    </row>
    <row r="1650" spans="1:15" x14ac:dyDescent="0.25">
      <c r="A1650" s="23" t="s">
        <v>103</v>
      </c>
      <c r="B1650" s="26" t="s">
        <v>116</v>
      </c>
      <c r="C1650" s="27">
        <v>2010</v>
      </c>
      <c r="D1650" s="23" t="s">
        <v>156</v>
      </c>
      <c r="E1650" s="23" t="s">
        <v>140</v>
      </c>
      <c r="F1650" s="23">
        <v>2007</v>
      </c>
      <c r="G1650" s="77">
        <f t="shared" ref="G1650:J1650" si="744">G1830+L1650</f>
        <v>8.75</v>
      </c>
      <c r="H1650" s="77">
        <f t="shared" si="744"/>
        <v>6595.38</v>
      </c>
      <c r="I1650" s="77">
        <f t="shared" si="744"/>
        <v>1697.4459999999999</v>
      </c>
      <c r="J1650" s="77">
        <f t="shared" si="744"/>
        <v>2264.2139999999999</v>
      </c>
      <c r="L1650" s="92">
        <v>0.38300000000000001</v>
      </c>
      <c r="M1650" s="92"/>
      <c r="N1650" s="92">
        <v>26.001999999999999</v>
      </c>
      <c r="O1650" s="92">
        <v>699.78499999999997</v>
      </c>
    </row>
    <row r="1651" spans="1:15" x14ac:dyDescent="0.25">
      <c r="A1651" s="23" t="s">
        <v>103</v>
      </c>
      <c r="B1651" s="26" t="s">
        <v>116</v>
      </c>
      <c r="C1651" s="27">
        <v>2010</v>
      </c>
      <c r="D1651" s="23" t="s">
        <v>156</v>
      </c>
      <c r="E1651" s="23" t="s">
        <v>140</v>
      </c>
      <c r="F1651" s="23">
        <v>2008</v>
      </c>
      <c r="G1651" s="77">
        <f t="shared" ref="G1651:J1651" si="745">G1831+L1651</f>
        <v>71.819000000000003</v>
      </c>
      <c r="H1651" s="77">
        <f t="shared" si="745"/>
        <v>2882.5569999999998</v>
      </c>
      <c r="I1651" s="77">
        <f t="shared" si="745"/>
        <v>1510.0509999999999</v>
      </c>
      <c r="J1651" s="77">
        <f t="shared" si="745"/>
        <v>229.578</v>
      </c>
      <c r="L1651" s="92"/>
      <c r="M1651" s="92"/>
      <c r="N1651" s="92">
        <v>0</v>
      </c>
      <c r="O1651" s="92">
        <v>0</v>
      </c>
    </row>
    <row r="1652" spans="1:15" x14ac:dyDescent="0.25">
      <c r="A1652" s="23" t="s">
        <v>103</v>
      </c>
      <c r="B1652" s="26" t="s">
        <v>116</v>
      </c>
      <c r="C1652" s="27">
        <v>2010</v>
      </c>
      <c r="D1652" s="23" t="s">
        <v>156</v>
      </c>
      <c r="E1652" s="23" t="s">
        <v>140</v>
      </c>
      <c r="F1652" s="23">
        <v>2009</v>
      </c>
      <c r="G1652" s="77">
        <f t="shared" ref="G1652:J1652" si="746">G1832+L1652</f>
        <v>9098.8410000000003</v>
      </c>
      <c r="H1652" s="77">
        <f t="shared" si="746"/>
        <v>5741</v>
      </c>
      <c r="I1652" s="77">
        <f t="shared" si="746"/>
        <v>4395.5889999999999</v>
      </c>
      <c r="J1652" s="77">
        <f t="shared" si="746"/>
        <v>327.08300000000003</v>
      </c>
      <c r="L1652" s="92">
        <v>1.498</v>
      </c>
      <c r="M1652" s="92"/>
      <c r="N1652" s="92">
        <v>23.923999999999999</v>
      </c>
      <c r="O1652" s="92">
        <v>0</v>
      </c>
    </row>
    <row r="1653" spans="1:15" x14ac:dyDescent="0.25">
      <c r="A1653" s="23" t="s">
        <v>103</v>
      </c>
      <c r="B1653" s="26" t="s">
        <v>116</v>
      </c>
      <c r="C1653" s="27">
        <v>2010</v>
      </c>
      <c r="D1653" s="23" t="s">
        <v>156</v>
      </c>
      <c r="E1653" s="23" t="s">
        <v>140</v>
      </c>
      <c r="F1653" s="23">
        <v>2010</v>
      </c>
      <c r="G1653" s="77">
        <f t="shared" ref="G1653:J1653" si="747">G1833+L1653</f>
        <v>157.96299999999999</v>
      </c>
      <c r="H1653" s="77">
        <f t="shared" si="747"/>
        <v>5510.5169999999998</v>
      </c>
      <c r="I1653" s="77">
        <f t="shared" si="747"/>
        <v>13853.711000000001</v>
      </c>
      <c r="J1653" s="77">
        <f t="shared" si="747"/>
        <v>2270.5700000000002</v>
      </c>
      <c r="L1653" s="92">
        <v>106.94</v>
      </c>
      <c r="M1653" s="92"/>
      <c r="N1653" s="92">
        <v>668.404</v>
      </c>
      <c r="O1653" s="92">
        <v>98.787999999999997</v>
      </c>
    </row>
    <row r="1654" spans="1:15" x14ac:dyDescent="0.25">
      <c r="A1654" s="23" t="s">
        <v>103</v>
      </c>
      <c r="B1654" s="26" t="s">
        <v>116</v>
      </c>
      <c r="C1654" s="27">
        <v>2010</v>
      </c>
      <c r="D1654" s="23" t="s">
        <v>156</v>
      </c>
      <c r="E1654" s="23" t="s">
        <v>140</v>
      </c>
      <c r="F1654" s="23">
        <v>2011</v>
      </c>
      <c r="G1654" s="77">
        <f t="shared" ref="G1654:J1654" si="748">G1834+L1654</f>
        <v>2698.4110000000001</v>
      </c>
      <c r="H1654" s="77">
        <f t="shared" si="748"/>
        <v>1360.376</v>
      </c>
      <c r="I1654" s="77">
        <f t="shared" si="748"/>
        <v>4311.4949999999999</v>
      </c>
      <c r="J1654" s="77">
        <f t="shared" si="748"/>
        <v>1113.806</v>
      </c>
      <c r="L1654" s="92">
        <v>4.9000000000000002E-2</v>
      </c>
      <c r="M1654" s="92"/>
      <c r="N1654" s="92">
        <v>0.22</v>
      </c>
      <c r="O1654" s="92">
        <v>408.78500000000003</v>
      </c>
    </row>
    <row r="1655" spans="1:15" x14ac:dyDescent="0.25">
      <c r="A1655" s="23" t="s">
        <v>103</v>
      </c>
      <c r="B1655" s="26" t="s">
        <v>116</v>
      </c>
      <c r="C1655" s="27">
        <v>2010</v>
      </c>
      <c r="D1655" s="23" t="s">
        <v>156</v>
      </c>
      <c r="E1655" s="23" t="s">
        <v>140</v>
      </c>
      <c r="F1655" s="23">
        <v>2012</v>
      </c>
      <c r="G1655" s="77">
        <f t="shared" ref="G1655:J1655" si="749">G1835+L1655</f>
        <v>12973.64</v>
      </c>
      <c r="H1655" s="77">
        <f t="shared" si="749"/>
        <v>733.63300000000004</v>
      </c>
      <c r="I1655" s="77">
        <f t="shared" si="749"/>
        <v>1723.7860000000001</v>
      </c>
      <c r="J1655" s="77">
        <f t="shared" si="749"/>
        <v>5473.7240000000002</v>
      </c>
      <c r="L1655" s="92"/>
      <c r="M1655" s="92"/>
      <c r="N1655" s="92">
        <v>0</v>
      </c>
      <c r="O1655" s="92">
        <v>3510.402</v>
      </c>
    </row>
    <row r="1656" spans="1:15" x14ac:dyDescent="0.25">
      <c r="A1656" s="23" t="s">
        <v>103</v>
      </c>
      <c r="B1656" s="26" t="s">
        <v>116</v>
      </c>
      <c r="C1656" s="27">
        <v>2010</v>
      </c>
      <c r="D1656" s="23" t="s">
        <v>156</v>
      </c>
      <c r="E1656" s="23" t="s">
        <v>140</v>
      </c>
      <c r="F1656" s="23">
        <v>2013</v>
      </c>
      <c r="G1656" s="77">
        <f t="shared" ref="G1656:J1656" si="750">G1836+L1656</f>
        <v>96.826999999999998</v>
      </c>
      <c r="H1656" s="77">
        <f t="shared" si="750"/>
        <v>7730.1570000000002</v>
      </c>
      <c r="I1656" s="77">
        <f t="shared" si="750"/>
        <v>10544.633999999998</v>
      </c>
      <c r="J1656" s="77">
        <f t="shared" si="750"/>
        <v>7.1879999999999997</v>
      </c>
      <c r="L1656" s="92">
        <v>1.4370000000000001</v>
      </c>
      <c r="M1656" s="92"/>
      <c r="N1656" s="92">
        <v>10.442</v>
      </c>
      <c r="O1656" s="92">
        <v>0</v>
      </c>
    </row>
    <row r="1657" spans="1:15" x14ac:dyDescent="0.25">
      <c r="A1657" s="23" t="s">
        <v>103</v>
      </c>
      <c r="B1657" s="26" t="s">
        <v>116</v>
      </c>
      <c r="C1657" s="27">
        <v>2010</v>
      </c>
      <c r="D1657" s="23" t="s">
        <v>156</v>
      </c>
      <c r="E1657" s="23" t="s">
        <v>140</v>
      </c>
      <c r="F1657" s="23">
        <v>2014</v>
      </c>
      <c r="G1657" s="77">
        <f t="shared" ref="G1657:J1657" si="751">G1837+L1657</f>
        <v>191.21600000000001</v>
      </c>
      <c r="H1657" s="77">
        <f t="shared" si="751"/>
        <v>5366.7860000000001</v>
      </c>
      <c r="I1657" s="77">
        <f t="shared" si="751"/>
        <v>7848.7730000000001</v>
      </c>
      <c r="J1657" s="77">
        <f t="shared" si="751"/>
        <v>115.51900000000001</v>
      </c>
      <c r="L1657" s="92">
        <v>7.0910000000000002</v>
      </c>
      <c r="M1657" s="92"/>
      <c r="N1657" s="92">
        <v>2177.5709999999999</v>
      </c>
      <c r="O1657" s="92">
        <v>0</v>
      </c>
    </row>
    <row r="1658" spans="1:15" x14ac:dyDescent="0.25">
      <c r="A1658" s="23" t="s">
        <v>103</v>
      </c>
      <c r="B1658" s="26" t="s">
        <v>116</v>
      </c>
      <c r="C1658" s="27">
        <v>2010</v>
      </c>
      <c r="D1658" s="23" t="s">
        <v>156</v>
      </c>
      <c r="E1658" s="23" t="s">
        <v>140</v>
      </c>
      <c r="F1658" s="23">
        <v>2015</v>
      </c>
      <c r="G1658" s="77">
        <f t="shared" ref="G1658:J1658" si="752">G1838+L1658</f>
        <v>17.297999999999998</v>
      </c>
      <c r="H1658" s="77">
        <f t="shared" si="752"/>
        <v>3232.9349999999999</v>
      </c>
      <c r="I1658" s="77">
        <f t="shared" si="752"/>
        <v>5006.3379999999997</v>
      </c>
      <c r="J1658" s="77">
        <f t="shared" si="752"/>
        <v>2371.6869999999999</v>
      </c>
      <c r="L1658" s="92">
        <v>0</v>
      </c>
      <c r="M1658" s="92"/>
      <c r="N1658" s="92">
        <v>31.358000000000001</v>
      </c>
      <c r="O1658" s="92">
        <v>148.93199999999999</v>
      </c>
    </row>
    <row r="1659" spans="1:15" x14ac:dyDescent="0.25">
      <c r="A1659" s="23" t="s">
        <v>103</v>
      </c>
      <c r="B1659" s="26" t="s">
        <v>116</v>
      </c>
      <c r="C1659" s="27">
        <v>2010</v>
      </c>
      <c r="D1659" s="23" t="s">
        <v>156</v>
      </c>
      <c r="E1659" s="23" t="s">
        <v>140</v>
      </c>
      <c r="F1659" s="23">
        <v>2016</v>
      </c>
      <c r="G1659" s="77">
        <f t="shared" ref="G1659:J1659" si="753">G1839+L1659</f>
        <v>5701.8540000000003</v>
      </c>
      <c r="H1659" s="77">
        <f t="shared" si="753"/>
        <v>1417.546</v>
      </c>
      <c r="I1659" s="77">
        <f t="shared" si="753"/>
        <v>7417.4769999999999</v>
      </c>
      <c r="J1659" s="77">
        <f t="shared" si="753"/>
        <v>627.38699999999994</v>
      </c>
      <c r="L1659" s="92">
        <v>7.6520000000000001</v>
      </c>
      <c r="M1659" s="92">
        <v>0</v>
      </c>
      <c r="N1659" s="92">
        <v>183.68299999999999</v>
      </c>
      <c r="O1659" s="92">
        <v>0</v>
      </c>
    </row>
    <row r="1660" spans="1:15" x14ac:dyDescent="0.25">
      <c r="A1660" s="23" t="s">
        <v>103</v>
      </c>
      <c r="B1660" s="26" t="s">
        <v>116</v>
      </c>
      <c r="C1660" s="27">
        <v>2010</v>
      </c>
      <c r="D1660" s="23" t="s">
        <v>156</v>
      </c>
      <c r="E1660" s="23" t="s">
        <v>140</v>
      </c>
      <c r="F1660" s="23">
        <v>2017</v>
      </c>
      <c r="G1660" s="77">
        <f t="shared" ref="G1660:J1660" si="754">G1840+L1660</f>
        <v>226.64400000000001</v>
      </c>
      <c r="H1660" s="77">
        <f t="shared" si="754"/>
        <v>8449.01</v>
      </c>
      <c r="I1660" s="77">
        <f t="shared" si="754"/>
        <v>2842.623</v>
      </c>
      <c r="J1660" s="77">
        <f t="shared" si="754"/>
        <v>16207.24</v>
      </c>
      <c r="L1660" s="92">
        <v>0</v>
      </c>
      <c r="M1660" s="92"/>
      <c r="N1660" s="92">
        <v>42.85</v>
      </c>
      <c r="O1660" s="92">
        <v>1074.5709999999999</v>
      </c>
    </row>
    <row r="1661" spans="1:15" x14ac:dyDescent="0.25">
      <c r="A1661" s="23" t="s">
        <v>103</v>
      </c>
      <c r="B1661" s="26" t="s">
        <v>116</v>
      </c>
      <c r="C1661" s="27">
        <v>2010</v>
      </c>
      <c r="D1661" s="23" t="s">
        <v>156</v>
      </c>
      <c r="E1661" s="23" t="s">
        <v>140</v>
      </c>
      <c r="F1661" s="23">
        <v>2018</v>
      </c>
      <c r="G1661" s="77">
        <f t="shared" ref="G1661:J1661" si="755">G1841+L1661</f>
        <v>101.361</v>
      </c>
      <c r="H1661" s="77">
        <f t="shared" si="755"/>
        <v>11859.764999999999</v>
      </c>
      <c r="I1661" s="77">
        <f t="shared" si="755"/>
        <v>2200.7860000000001</v>
      </c>
      <c r="J1661" s="77">
        <f t="shared" si="755"/>
        <v>5970.4390000000003</v>
      </c>
      <c r="L1661" s="92">
        <v>3.06</v>
      </c>
      <c r="M1661" s="92"/>
      <c r="N1661" s="92">
        <v>3.2210000000000001</v>
      </c>
      <c r="O1661" s="92">
        <v>0</v>
      </c>
    </row>
    <row r="1662" spans="1:15" x14ac:dyDescent="0.25">
      <c r="A1662" s="23" t="s">
        <v>103</v>
      </c>
      <c r="B1662" s="26" t="s">
        <v>116</v>
      </c>
      <c r="C1662" s="27">
        <v>2010</v>
      </c>
      <c r="D1662" s="23" t="s">
        <v>156</v>
      </c>
      <c r="E1662" s="23" t="s">
        <v>140</v>
      </c>
      <c r="F1662" s="23">
        <v>2019</v>
      </c>
      <c r="G1662" s="77">
        <f t="shared" ref="G1662:J1662" si="756">G1842+L1662</f>
        <v>1068.7739999999999</v>
      </c>
      <c r="H1662" s="77">
        <f t="shared" si="756"/>
        <v>6646.3810000000003</v>
      </c>
      <c r="I1662" s="77">
        <f t="shared" si="756"/>
        <v>7799.2830000000004</v>
      </c>
      <c r="J1662" s="77">
        <f t="shared" si="756"/>
        <v>7071.4489999999996</v>
      </c>
      <c r="L1662" s="92">
        <v>853.14599999999996</v>
      </c>
      <c r="M1662" s="92"/>
      <c r="N1662" s="92">
        <v>35.988</v>
      </c>
      <c r="O1662" s="92">
        <v>0</v>
      </c>
    </row>
    <row r="1663" spans="1:15" x14ac:dyDescent="0.25">
      <c r="A1663" s="23" t="s">
        <v>103</v>
      </c>
      <c r="B1663" s="26" t="s">
        <v>116</v>
      </c>
      <c r="C1663" s="27">
        <v>2010</v>
      </c>
      <c r="D1663" s="23" t="s">
        <v>156</v>
      </c>
      <c r="E1663" s="23" t="s">
        <v>140</v>
      </c>
      <c r="F1663" s="23">
        <v>2020</v>
      </c>
      <c r="G1663" s="77">
        <f t="shared" ref="G1663:J1663" si="757">G1843+L1663</f>
        <v>1761.0920000000001</v>
      </c>
      <c r="H1663" s="77">
        <f t="shared" si="757"/>
        <v>9822.3680000000004</v>
      </c>
      <c r="I1663" s="77">
        <f t="shared" si="757"/>
        <v>1838.3510000000001</v>
      </c>
      <c r="J1663" s="77">
        <f t="shared" si="757"/>
        <v>1471.2760000000001</v>
      </c>
      <c r="L1663" s="92">
        <v>0</v>
      </c>
      <c r="M1663" s="92">
        <v>0</v>
      </c>
      <c r="N1663" s="92">
        <v>47.582999999999998</v>
      </c>
      <c r="O1663" s="92">
        <v>0</v>
      </c>
    </row>
    <row r="1664" spans="1:15" x14ac:dyDescent="0.25">
      <c r="A1664" s="23" t="s">
        <v>103</v>
      </c>
      <c r="B1664" s="26" t="s">
        <v>116</v>
      </c>
      <c r="C1664" s="27">
        <v>2010</v>
      </c>
      <c r="D1664" s="23" t="s">
        <v>156</v>
      </c>
      <c r="E1664" s="23" t="s">
        <v>140</v>
      </c>
      <c r="F1664" s="23">
        <v>2021</v>
      </c>
      <c r="G1664" s="77">
        <f t="shared" ref="G1664:J1664" si="758">G1844+L1664</f>
        <v>889.17700000000002</v>
      </c>
      <c r="H1664" s="77">
        <f t="shared" si="758"/>
        <v>7313.9630000000006</v>
      </c>
      <c r="I1664" s="77">
        <f t="shared" si="758"/>
        <v>36263.642999999996</v>
      </c>
      <c r="J1664" s="77">
        <f t="shared" si="758"/>
        <v>5119.7209999999995</v>
      </c>
      <c r="L1664" s="92">
        <v>0</v>
      </c>
      <c r="M1664" s="92">
        <v>4.694</v>
      </c>
      <c r="N1664" s="92">
        <v>45.741999999999997</v>
      </c>
      <c r="O1664" s="92">
        <v>0</v>
      </c>
    </row>
    <row r="1665" spans="1:15" x14ac:dyDescent="0.25">
      <c r="A1665" s="23" t="s">
        <v>103</v>
      </c>
      <c r="B1665" s="26" t="s">
        <v>116</v>
      </c>
      <c r="C1665" s="27">
        <v>2010</v>
      </c>
      <c r="D1665" s="23" t="s">
        <v>156</v>
      </c>
      <c r="E1665" s="23" t="s">
        <v>140</v>
      </c>
      <c r="F1665" s="23">
        <v>2022</v>
      </c>
      <c r="G1665" s="77">
        <f t="shared" ref="G1665:J1665" si="759">G1845+L1665</f>
        <v>83.522999999999996</v>
      </c>
      <c r="H1665" s="77">
        <f t="shared" si="759"/>
        <v>6853.7430000000004</v>
      </c>
      <c r="I1665" s="77">
        <f t="shared" si="759"/>
        <v>3339.2200000000003</v>
      </c>
      <c r="J1665" s="77">
        <f t="shared" si="759"/>
        <v>34792.387000000002</v>
      </c>
      <c r="L1665" s="92">
        <v>18.327999999999999</v>
      </c>
      <c r="M1665" s="92">
        <v>0.98699999999999999</v>
      </c>
      <c r="N1665" s="92">
        <v>6.3890000000000002</v>
      </c>
      <c r="O1665" s="92">
        <v>585.33500000000004</v>
      </c>
    </row>
    <row r="1666" spans="1:15" x14ac:dyDescent="0.25">
      <c r="A1666" s="23" t="s">
        <v>103</v>
      </c>
      <c r="B1666" s="26" t="s">
        <v>116</v>
      </c>
      <c r="C1666" s="27">
        <v>2010</v>
      </c>
      <c r="D1666" s="23" t="s">
        <v>156</v>
      </c>
      <c r="E1666" s="23" t="s">
        <v>140</v>
      </c>
      <c r="F1666" s="23">
        <v>2023</v>
      </c>
      <c r="G1666" s="77">
        <f t="shared" ref="G1666:J1666" si="760">G1846+L1666</f>
        <v>89581.304999999993</v>
      </c>
      <c r="H1666" s="77">
        <f t="shared" si="760"/>
        <v>8276.6010000000006</v>
      </c>
      <c r="I1666" s="77">
        <f t="shared" si="760"/>
        <v>20590.617999999999</v>
      </c>
      <c r="J1666" s="77">
        <f t="shared" si="760"/>
        <v>6984.5950000000003</v>
      </c>
      <c r="L1666" s="94">
        <v>0</v>
      </c>
      <c r="M1666" s="94">
        <v>3.7970000000000002</v>
      </c>
      <c r="N1666" s="94">
        <v>202.554</v>
      </c>
      <c r="O1666" s="94">
        <v>0</v>
      </c>
    </row>
    <row r="1667" spans="1:15" ht="15.75" thickBot="1" x14ac:dyDescent="0.3">
      <c r="A1667" s="28" t="s">
        <v>103</v>
      </c>
      <c r="B1667" s="29" t="s">
        <v>116</v>
      </c>
      <c r="C1667" s="30">
        <v>2010</v>
      </c>
      <c r="D1667" s="28" t="s">
        <v>156</v>
      </c>
      <c r="E1667" s="28" t="s">
        <v>140</v>
      </c>
      <c r="F1667" s="28">
        <v>2024</v>
      </c>
      <c r="G1667" s="96">
        <f t="shared" ref="G1667:J1667" si="761">G1847+L1667</f>
        <v>86.954999999999998</v>
      </c>
      <c r="H1667" s="96">
        <f t="shared" si="761"/>
        <v>3310.7710000000002</v>
      </c>
      <c r="I1667" s="96">
        <f t="shared" si="761"/>
        <v>23926.147000000001</v>
      </c>
      <c r="J1667" s="96">
        <f t="shared" si="761"/>
        <v>4758.6120000000001</v>
      </c>
      <c r="L1667" s="101"/>
      <c r="M1667" s="101">
        <v>29.838000000000001</v>
      </c>
      <c r="N1667" s="101">
        <v>303.40899999999999</v>
      </c>
      <c r="O1667" s="101">
        <v>642.14200000000005</v>
      </c>
    </row>
    <row r="1668" spans="1:15" ht="15.75" thickTop="1" x14ac:dyDescent="0.25">
      <c r="A1668" s="23" t="s">
        <v>103</v>
      </c>
      <c r="B1668" s="26" t="s">
        <v>116</v>
      </c>
      <c r="C1668" s="27">
        <v>2010</v>
      </c>
      <c r="D1668" s="23" t="s">
        <v>156</v>
      </c>
      <c r="E1668" s="23" t="s">
        <v>141</v>
      </c>
      <c r="F1668" s="23">
        <v>1980</v>
      </c>
      <c r="G1668" s="77">
        <f t="shared" ref="G1668:J1668" si="762">G1848+L1668</f>
        <v>91.617000000000004</v>
      </c>
      <c r="H1668" s="77">
        <f t="shared" si="762"/>
        <v>10.404</v>
      </c>
      <c r="I1668" s="77">
        <f t="shared" si="762"/>
        <v>33.773000000000003</v>
      </c>
      <c r="J1668" s="77">
        <f t="shared" si="762"/>
        <v>0</v>
      </c>
      <c r="L1668" s="93">
        <v>0</v>
      </c>
      <c r="M1668" s="93"/>
      <c r="N1668" s="93">
        <v>0</v>
      </c>
      <c r="O1668" s="93">
        <v>0</v>
      </c>
    </row>
    <row r="1669" spans="1:15" x14ac:dyDescent="0.25">
      <c r="A1669" s="23" t="s">
        <v>103</v>
      </c>
      <c r="B1669" s="26" t="s">
        <v>116</v>
      </c>
      <c r="C1669" s="27">
        <v>2010</v>
      </c>
      <c r="D1669" s="23" t="s">
        <v>156</v>
      </c>
      <c r="E1669" s="23" t="s">
        <v>141</v>
      </c>
      <c r="F1669" s="23">
        <v>1981</v>
      </c>
      <c r="G1669" s="77">
        <f t="shared" ref="G1669:J1669" si="763">G1849+L1669</f>
        <v>12.191000000000001</v>
      </c>
      <c r="H1669" s="77">
        <f t="shared" si="763"/>
        <v>22.73</v>
      </c>
      <c r="I1669" s="77">
        <f t="shared" si="763"/>
        <v>505.31599999999997</v>
      </c>
      <c r="J1669" s="77">
        <f t="shared" si="763"/>
        <v>0</v>
      </c>
      <c r="L1669" s="93">
        <v>0</v>
      </c>
      <c r="M1669" s="93"/>
      <c r="N1669" s="93">
        <v>0</v>
      </c>
      <c r="O1669" s="93">
        <v>0</v>
      </c>
    </row>
    <row r="1670" spans="1:15" x14ac:dyDescent="0.25">
      <c r="A1670" s="23" t="s">
        <v>103</v>
      </c>
      <c r="B1670" s="26" t="s">
        <v>116</v>
      </c>
      <c r="C1670" s="27">
        <v>2010</v>
      </c>
      <c r="D1670" s="23" t="s">
        <v>156</v>
      </c>
      <c r="E1670" s="23" t="s">
        <v>141</v>
      </c>
      <c r="F1670" s="23">
        <v>1982</v>
      </c>
      <c r="G1670" s="77">
        <f t="shared" ref="G1670:J1670" si="764">G1850+L1670</f>
        <v>0</v>
      </c>
      <c r="H1670" s="77">
        <f t="shared" si="764"/>
        <v>10.521000000000001</v>
      </c>
      <c r="I1670" s="77">
        <f t="shared" si="764"/>
        <v>471.733</v>
      </c>
      <c r="J1670" s="77">
        <f t="shared" si="764"/>
        <v>0</v>
      </c>
      <c r="L1670" s="93">
        <v>0</v>
      </c>
      <c r="M1670" s="93"/>
      <c r="N1670" s="93"/>
      <c r="O1670" s="93">
        <v>0</v>
      </c>
    </row>
    <row r="1671" spans="1:15" x14ac:dyDescent="0.25">
      <c r="A1671" s="23" t="s">
        <v>103</v>
      </c>
      <c r="B1671" s="26" t="s">
        <v>116</v>
      </c>
      <c r="C1671" s="27">
        <v>2010</v>
      </c>
      <c r="D1671" s="23" t="s">
        <v>156</v>
      </c>
      <c r="E1671" s="23" t="s">
        <v>141</v>
      </c>
      <c r="F1671" s="23">
        <v>1983</v>
      </c>
      <c r="G1671" s="77">
        <f t="shared" ref="G1671:J1671" si="765">G1851+L1671</f>
        <v>0</v>
      </c>
      <c r="H1671" s="77">
        <f t="shared" si="765"/>
        <v>10.89</v>
      </c>
      <c r="I1671" s="77">
        <f t="shared" si="765"/>
        <v>1444.7260000000001</v>
      </c>
      <c r="J1671" s="77">
        <f t="shared" si="765"/>
        <v>0</v>
      </c>
      <c r="L1671" s="93">
        <v>0</v>
      </c>
      <c r="M1671" s="93"/>
      <c r="N1671" s="100"/>
      <c r="O1671" s="93">
        <v>0</v>
      </c>
    </row>
    <row r="1672" spans="1:15" x14ac:dyDescent="0.25">
      <c r="A1672" s="23" t="s">
        <v>103</v>
      </c>
      <c r="B1672" s="26" t="s">
        <v>116</v>
      </c>
      <c r="C1672" s="27">
        <v>2010</v>
      </c>
      <c r="D1672" s="23" t="s">
        <v>156</v>
      </c>
      <c r="E1672" s="23" t="s">
        <v>141</v>
      </c>
      <c r="F1672" s="23">
        <v>1984</v>
      </c>
      <c r="G1672" s="77">
        <f t="shared" ref="G1672:J1672" si="766">G1852+L1672</f>
        <v>0</v>
      </c>
      <c r="H1672" s="77">
        <f t="shared" si="766"/>
        <v>1162.1510000000001</v>
      </c>
      <c r="I1672" s="77">
        <f t="shared" si="766"/>
        <v>0</v>
      </c>
      <c r="J1672" s="77">
        <f t="shared" si="766"/>
        <v>0</v>
      </c>
      <c r="L1672" s="93">
        <v>0</v>
      </c>
      <c r="M1672" s="100"/>
      <c r="N1672" s="93"/>
      <c r="O1672" s="93">
        <v>0</v>
      </c>
    </row>
    <row r="1673" spans="1:15" x14ac:dyDescent="0.25">
      <c r="A1673" s="23" t="s">
        <v>103</v>
      </c>
      <c r="B1673" s="26" t="s">
        <v>116</v>
      </c>
      <c r="C1673" s="27">
        <v>2010</v>
      </c>
      <c r="D1673" s="23" t="s">
        <v>156</v>
      </c>
      <c r="E1673" s="23" t="s">
        <v>141</v>
      </c>
      <c r="F1673" s="23">
        <v>1985</v>
      </c>
      <c r="G1673" s="77">
        <f t="shared" ref="G1673:J1673" si="767">G1853+L1673</f>
        <v>0</v>
      </c>
      <c r="H1673" s="77">
        <f t="shared" si="767"/>
        <v>7.0970000000000004</v>
      </c>
      <c r="I1673" s="77">
        <f t="shared" si="767"/>
        <v>0</v>
      </c>
      <c r="J1673" s="77">
        <f t="shared" si="767"/>
        <v>488.54700000000003</v>
      </c>
      <c r="L1673" s="93">
        <v>0</v>
      </c>
      <c r="M1673" s="93"/>
      <c r="N1673" s="93">
        <v>0</v>
      </c>
      <c r="O1673" s="93">
        <v>0</v>
      </c>
    </row>
    <row r="1674" spans="1:15" x14ac:dyDescent="0.25">
      <c r="A1674" s="23" t="s">
        <v>103</v>
      </c>
      <c r="B1674" s="26" t="s">
        <v>116</v>
      </c>
      <c r="C1674" s="27">
        <v>2010</v>
      </c>
      <c r="D1674" s="23" t="s">
        <v>156</v>
      </c>
      <c r="E1674" s="23" t="s">
        <v>141</v>
      </c>
      <c r="F1674" s="23">
        <v>1986</v>
      </c>
      <c r="G1674" s="77">
        <f t="shared" ref="G1674:J1674" si="768">G1854+L1674</f>
        <v>11.912000000000001</v>
      </c>
      <c r="H1674" s="77">
        <f t="shared" si="768"/>
        <v>150.50200000000001</v>
      </c>
      <c r="I1674" s="77">
        <f t="shared" si="768"/>
        <v>40.348999999999997</v>
      </c>
      <c r="J1674" s="77">
        <f t="shared" si="768"/>
        <v>0</v>
      </c>
      <c r="L1674" s="93">
        <v>0</v>
      </c>
      <c r="M1674" s="93"/>
      <c r="N1674" s="93">
        <v>0</v>
      </c>
      <c r="O1674" s="93">
        <v>0</v>
      </c>
    </row>
    <row r="1675" spans="1:15" x14ac:dyDescent="0.25">
      <c r="A1675" s="23" t="s">
        <v>103</v>
      </c>
      <c r="B1675" s="26" t="s">
        <v>116</v>
      </c>
      <c r="C1675" s="27">
        <v>2010</v>
      </c>
      <c r="D1675" s="23" t="s">
        <v>156</v>
      </c>
      <c r="E1675" s="23" t="s">
        <v>141</v>
      </c>
      <c r="F1675" s="23">
        <v>1987</v>
      </c>
      <c r="G1675" s="77">
        <f t="shared" ref="G1675:J1675" si="769">G1855+L1675</f>
        <v>0</v>
      </c>
      <c r="H1675" s="77">
        <f t="shared" si="769"/>
        <v>1065.1559999999999</v>
      </c>
      <c r="I1675" s="77">
        <f t="shared" si="769"/>
        <v>784.42</v>
      </c>
      <c r="J1675" s="77">
        <f t="shared" si="769"/>
        <v>0</v>
      </c>
      <c r="L1675" s="93">
        <v>0</v>
      </c>
      <c r="M1675" s="93"/>
      <c r="N1675" s="93">
        <v>0</v>
      </c>
      <c r="O1675" s="93">
        <v>0</v>
      </c>
    </row>
    <row r="1676" spans="1:15" x14ac:dyDescent="0.25">
      <c r="A1676" s="23" t="s">
        <v>103</v>
      </c>
      <c r="B1676" s="26" t="s">
        <v>116</v>
      </c>
      <c r="C1676" s="27">
        <v>2010</v>
      </c>
      <c r="D1676" s="23" t="s">
        <v>156</v>
      </c>
      <c r="E1676" s="23" t="s">
        <v>141</v>
      </c>
      <c r="F1676" s="23">
        <v>1988</v>
      </c>
      <c r="G1676" s="77">
        <f t="shared" ref="G1676:J1676" si="770">G1856+L1676</f>
        <v>0</v>
      </c>
      <c r="H1676" s="77">
        <f t="shared" si="770"/>
        <v>52.613999999999997</v>
      </c>
      <c r="I1676" s="77">
        <f t="shared" si="770"/>
        <v>494.37900000000002</v>
      </c>
      <c r="J1676" s="77">
        <f t="shared" si="770"/>
        <v>0</v>
      </c>
      <c r="L1676" s="93">
        <v>0</v>
      </c>
      <c r="M1676" s="93"/>
      <c r="N1676" s="93">
        <v>0</v>
      </c>
      <c r="O1676" s="93">
        <v>0</v>
      </c>
    </row>
    <row r="1677" spans="1:15" x14ac:dyDescent="0.25">
      <c r="A1677" s="23" t="s">
        <v>103</v>
      </c>
      <c r="B1677" s="26" t="s">
        <v>116</v>
      </c>
      <c r="C1677" s="27">
        <v>2010</v>
      </c>
      <c r="D1677" s="23" t="s">
        <v>156</v>
      </c>
      <c r="E1677" s="23" t="s">
        <v>141</v>
      </c>
      <c r="F1677" s="23">
        <v>1989</v>
      </c>
      <c r="G1677" s="77">
        <f t="shared" ref="G1677:J1677" si="771">G1857+L1677</f>
        <v>0</v>
      </c>
      <c r="H1677" s="77">
        <f t="shared" si="771"/>
        <v>117.72199999999999</v>
      </c>
      <c r="I1677" s="77">
        <f t="shared" si="771"/>
        <v>283.15100000000001</v>
      </c>
      <c r="J1677" s="77">
        <f t="shared" si="771"/>
        <v>342.12099999999998</v>
      </c>
      <c r="L1677" s="93"/>
      <c r="M1677" s="93"/>
      <c r="N1677" s="93">
        <v>0</v>
      </c>
      <c r="O1677" s="93">
        <v>0</v>
      </c>
    </row>
    <row r="1678" spans="1:15" x14ac:dyDescent="0.25">
      <c r="A1678" s="23" t="s">
        <v>103</v>
      </c>
      <c r="B1678" s="26" t="s">
        <v>116</v>
      </c>
      <c r="C1678" s="27">
        <v>2010</v>
      </c>
      <c r="D1678" s="23" t="s">
        <v>156</v>
      </c>
      <c r="E1678" s="23" t="s">
        <v>141</v>
      </c>
      <c r="F1678" s="23">
        <v>1990</v>
      </c>
      <c r="G1678" s="77">
        <f t="shared" ref="G1678:J1678" si="772">G1858+L1678</f>
        <v>0</v>
      </c>
      <c r="H1678" s="77">
        <f t="shared" si="772"/>
        <v>7454.9620000000004</v>
      </c>
      <c r="I1678" s="77">
        <f t="shared" si="772"/>
        <v>137.35900000000001</v>
      </c>
      <c r="J1678" s="77">
        <f t="shared" si="772"/>
        <v>2545.8229999999999</v>
      </c>
      <c r="L1678" s="93">
        <v>0</v>
      </c>
      <c r="M1678" s="100"/>
      <c r="N1678" s="93"/>
      <c r="O1678" s="100">
        <v>0</v>
      </c>
    </row>
    <row r="1679" spans="1:15" x14ac:dyDescent="0.25">
      <c r="A1679" s="23" t="s">
        <v>103</v>
      </c>
      <c r="B1679" s="26" t="s">
        <v>116</v>
      </c>
      <c r="C1679" s="27">
        <v>2010</v>
      </c>
      <c r="D1679" s="23" t="s">
        <v>156</v>
      </c>
      <c r="E1679" s="23" t="s">
        <v>141</v>
      </c>
      <c r="F1679" s="23">
        <v>1991</v>
      </c>
      <c r="G1679" s="77">
        <f t="shared" ref="G1679:J1679" si="773">G1859+L1679</f>
        <v>0</v>
      </c>
      <c r="H1679" s="77">
        <f t="shared" si="773"/>
        <v>35.392000000000003</v>
      </c>
      <c r="I1679" s="77">
        <f t="shared" si="773"/>
        <v>205.41800000000001</v>
      </c>
      <c r="J1679" s="77">
        <f t="shared" si="773"/>
        <v>1119.674</v>
      </c>
      <c r="L1679" s="93"/>
      <c r="M1679" s="93"/>
      <c r="N1679" s="93"/>
      <c r="O1679" s="97"/>
    </row>
    <row r="1680" spans="1:15" x14ac:dyDescent="0.25">
      <c r="A1680" s="23" t="s">
        <v>103</v>
      </c>
      <c r="B1680" s="26" t="s">
        <v>116</v>
      </c>
      <c r="C1680" s="27">
        <v>2010</v>
      </c>
      <c r="D1680" s="23" t="s">
        <v>156</v>
      </c>
      <c r="E1680" s="23" t="s">
        <v>141</v>
      </c>
      <c r="F1680" s="23">
        <v>1992</v>
      </c>
      <c r="G1680" s="77">
        <f t="shared" ref="G1680:J1680" si="774">G1860+L1680</f>
        <v>51.895000000000003</v>
      </c>
      <c r="H1680" s="77">
        <f t="shared" si="774"/>
        <v>656.351</v>
      </c>
      <c r="I1680" s="77">
        <f t="shared" si="774"/>
        <v>262.00599999999997</v>
      </c>
      <c r="J1680" s="77">
        <f t="shared" si="774"/>
        <v>130.41300000000001</v>
      </c>
      <c r="L1680" s="93"/>
      <c r="M1680" s="93"/>
      <c r="N1680" s="93">
        <v>0</v>
      </c>
      <c r="O1680" s="100">
        <v>0</v>
      </c>
    </row>
    <row r="1681" spans="1:15" x14ac:dyDescent="0.25">
      <c r="A1681" s="23" t="s">
        <v>103</v>
      </c>
      <c r="B1681" s="26" t="s">
        <v>116</v>
      </c>
      <c r="C1681" s="27">
        <v>2010</v>
      </c>
      <c r="D1681" s="23" t="s">
        <v>156</v>
      </c>
      <c r="E1681" s="23" t="s">
        <v>141</v>
      </c>
      <c r="F1681" s="23">
        <v>1993</v>
      </c>
      <c r="G1681" s="77">
        <f t="shared" ref="G1681:J1681" si="775">G1861+L1681</f>
        <v>0</v>
      </c>
      <c r="H1681" s="77">
        <f t="shared" si="775"/>
        <v>435.286</v>
      </c>
      <c r="I1681" s="77">
        <f t="shared" si="775"/>
        <v>643.17999999999995</v>
      </c>
      <c r="J1681" s="77">
        <f t="shared" si="775"/>
        <v>0</v>
      </c>
      <c r="L1681" s="93"/>
      <c r="M1681" s="93"/>
      <c r="N1681" s="93"/>
      <c r="O1681" s="93">
        <v>0</v>
      </c>
    </row>
    <row r="1682" spans="1:15" x14ac:dyDescent="0.25">
      <c r="A1682" s="23" t="s">
        <v>103</v>
      </c>
      <c r="B1682" s="26" t="s">
        <v>116</v>
      </c>
      <c r="C1682" s="27">
        <v>2010</v>
      </c>
      <c r="D1682" s="23" t="s">
        <v>156</v>
      </c>
      <c r="E1682" s="23" t="s">
        <v>141</v>
      </c>
      <c r="F1682" s="23">
        <v>1994</v>
      </c>
      <c r="G1682" s="77">
        <f t="shared" ref="G1682:J1682" si="776">G1862+L1682</f>
        <v>0</v>
      </c>
      <c r="H1682" s="77">
        <f t="shared" si="776"/>
        <v>436.66899999999998</v>
      </c>
      <c r="I1682" s="77">
        <f t="shared" si="776"/>
        <v>458.041</v>
      </c>
      <c r="J1682" s="77">
        <f t="shared" si="776"/>
        <v>62.743000000000002</v>
      </c>
      <c r="L1682" s="93">
        <v>0</v>
      </c>
      <c r="M1682" s="93"/>
      <c r="N1682" s="93">
        <v>0</v>
      </c>
      <c r="O1682" s="93">
        <v>0</v>
      </c>
    </row>
    <row r="1683" spans="1:15" x14ac:dyDescent="0.25">
      <c r="A1683" s="23" t="s">
        <v>103</v>
      </c>
      <c r="B1683" s="26" t="s">
        <v>116</v>
      </c>
      <c r="C1683" s="27">
        <v>2010</v>
      </c>
      <c r="D1683" s="23" t="s">
        <v>156</v>
      </c>
      <c r="E1683" s="23" t="s">
        <v>141</v>
      </c>
      <c r="F1683" s="23">
        <v>1995</v>
      </c>
      <c r="G1683" s="77">
        <f t="shared" ref="G1683:J1683" si="777">G1863+L1683</f>
        <v>0.22600000000000001</v>
      </c>
      <c r="H1683" s="77">
        <f t="shared" si="777"/>
        <v>1013.5890000000001</v>
      </c>
      <c r="I1683" s="77">
        <f t="shared" si="777"/>
        <v>418.62900000000002</v>
      </c>
      <c r="J1683" s="77">
        <f t="shared" si="777"/>
        <v>201.05699999999999</v>
      </c>
      <c r="L1683" s="93"/>
      <c r="M1683" s="93"/>
      <c r="N1683" s="93">
        <v>0</v>
      </c>
      <c r="O1683" s="93">
        <v>0</v>
      </c>
    </row>
    <row r="1684" spans="1:15" x14ac:dyDescent="0.25">
      <c r="A1684" s="23" t="s">
        <v>103</v>
      </c>
      <c r="B1684" s="26" t="s">
        <v>116</v>
      </c>
      <c r="C1684" s="27">
        <v>2010</v>
      </c>
      <c r="D1684" s="23" t="s">
        <v>156</v>
      </c>
      <c r="E1684" s="23" t="s">
        <v>141</v>
      </c>
      <c r="F1684" s="23">
        <v>1996</v>
      </c>
      <c r="G1684" s="77">
        <f t="shared" ref="G1684:J1684" si="778">G1864+L1684</f>
        <v>74.840999999999994</v>
      </c>
      <c r="H1684" s="77">
        <f t="shared" si="778"/>
        <v>38.24</v>
      </c>
      <c r="I1684" s="77">
        <f t="shared" si="778"/>
        <v>305.23599999999999</v>
      </c>
      <c r="J1684" s="77">
        <f t="shared" si="778"/>
        <v>528.87900000000002</v>
      </c>
      <c r="L1684" s="93"/>
      <c r="M1684" s="100"/>
      <c r="N1684" s="93">
        <v>0</v>
      </c>
      <c r="O1684" s="93">
        <v>0</v>
      </c>
    </row>
    <row r="1685" spans="1:15" x14ac:dyDescent="0.25">
      <c r="A1685" s="23" t="s">
        <v>103</v>
      </c>
      <c r="B1685" s="26" t="s">
        <v>116</v>
      </c>
      <c r="C1685" s="27">
        <v>2010</v>
      </c>
      <c r="D1685" s="23" t="s">
        <v>156</v>
      </c>
      <c r="E1685" s="23" t="s">
        <v>141</v>
      </c>
      <c r="F1685" s="23">
        <v>1997</v>
      </c>
      <c r="G1685" s="77">
        <f t="shared" ref="G1685:J1685" si="779">G1865+L1685</f>
        <v>0</v>
      </c>
      <c r="H1685" s="77">
        <f t="shared" si="779"/>
        <v>0</v>
      </c>
      <c r="I1685" s="77">
        <f t="shared" si="779"/>
        <v>1607.93</v>
      </c>
      <c r="J1685" s="77">
        <f t="shared" si="779"/>
        <v>347.495</v>
      </c>
      <c r="L1685" s="93">
        <v>0</v>
      </c>
      <c r="M1685" s="93"/>
      <c r="N1685" s="93">
        <v>0</v>
      </c>
      <c r="O1685" s="93">
        <v>0</v>
      </c>
    </row>
    <row r="1686" spans="1:15" x14ac:dyDescent="0.25">
      <c r="A1686" s="23" t="s">
        <v>103</v>
      </c>
      <c r="B1686" s="26" t="s">
        <v>116</v>
      </c>
      <c r="C1686" s="27">
        <v>2010</v>
      </c>
      <c r="D1686" s="23" t="s">
        <v>156</v>
      </c>
      <c r="E1686" s="23" t="s">
        <v>141</v>
      </c>
      <c r="F1686" s="23">
        <v>1998</v>
      </c>
      <c r="G1686" s="77">
        <f t="shared" ref="G1686:J1686" si="780">G1866+L1686</f>
        <v>1.4179999999999999</v>
      </c>
      <c r="H1686" s="77">
        <f t="shared" si="780"/>
        <v>143.41399999999999</v>
      </c>
      <c r="I1686" s="77">
        <f t="shared" si="780"/>
        <v>206.679</v>
      </c>
      <c r="J1686" s="77">
        <f t="shared" si="780"/>
        <v>452.42099999999999</v>
      </c>
      <c r="L1686" s="93">
        <v>0</v>
      </c>
      <c r="M1686" s="93"/>
      <c r="N1686" s="100">
        <v>0</v>
      </c>
      <c r="O1686" s="93">
        <v>0</v>
      </c>
    </row>
    <row r="1687" spans="1:15" x14ac:dyDescent="0.25">
      <c r="A1687" s="23" t="s">
        <v>103</v>
      </c>
      <c r="B1687" s="26" t="s">
        <v>116</v>
      </c>
      <c r="C1687" s="27">
        <v>2010</v>
      </c>
      <c r="D1687" s="23" t="s">
        <v>156</v>
      </c>
      <c r="E1687" s="23" t="s">
        <v>141</v>
      </c>
      <c r="F1687" s="23">
        <v>1999</v>
      </c>
      <c r="G1687" s="77">
        <f t="shared" ref="G1687:J1687" si="781">G1867+L1687</f>
        <v>1295.838</v>
      </c>
      <c r="H1687" s="77">
        <f t="shared" si="781"/>
        <v>13173.634</v>
      </c>
      <c r="I1687" s="77">
        <f t="shared" si="781"/>
        <v>877.91800000000001</v>
      </c>
      <c r="J1687" s="77">
        <f t="shared" si="781"/>
        <v>93.155000000000001</v>
      </c>
      <c r="L1687" s="93"/>
      <c r="M1687" s="93">
        <v>0</v>
      </c>
      <c r="N1687" s="93">
        <v>0</v>
      </c>
      <c r="O1687" s="93">
        <v>0</v>
      </c>
    </row>
    <row r="1688" spans="1:15" x14ac:dyDescent="0.25">
      <c r="A1688" s="23" t="s">
        <v>103</v>
      </c>
      <c r="B1688" s="26" t="s">
        <v>116</v>
      </c>
      <c r="C1688" s="27">
        <v>2010</v>
      </c>
      <c r="D1688" s="23" t="s">
        <v>156</v>
      </c>
      <c r="E1688" s="23" t="s">
        <v>141</v>
      </c>
      <c r="F1688" s="23">
        <v>2000</v>
      </c>
      <c r="G1688" s="77">
        <f t="shared" ref="G1688:J1688" si="782">G1868+L1688</f>
        <v>0</v>
      </c>
      <c r="H1688" s="77">
        <f t="shared" si="782"/>
        <v>428.77300000000002</v>
      </c>
      <c r="I1688" s="77">
        <f t="shared" si="782"/>
        <v>1235.5039999999999</v>
      </c>
      <c r="J1688" s="77">
        <f t="shared" si="782"/>
        <v>73.656999999999996</v>
      </c>
      <c r="L1688" s="93">
        <v>0</v>
      </c>
      <c r="M1688" s="100"/>
      <c r="N1688" s="93">
        <v>0</v>
      </c>
      <c r="O1688" s="93">
        <v>0</v>
      </c>
    </row>
    <row r="1689" spans="1:15" x14ac:dyDescent="0.25">
      <c r="A1689" s="23" t="s">
        <v>103</v>
      </c>
      <c r="B1689" s="26" t="s">
        <v>116</v>
      </c>
      <c r="C1689" s="27">
        <v>2010</v>
      </c>
      <c r="D1689" s="23" t="s">
        <v>156</v>
      </c>
      <c r="E1689" s="23" t="s">
        <v>141</v>
      </c>
      <c r="F1689" s="23">
        <v>2001</v>
      </c>
      <c r="G1689" s="77">
        <f t="shared" ref="G1689:J1689" si="783">G1869+L1689</f>
        <v>0</v>
      </c>
      <c r="H1689" s="77">
        <f t="shared" si="783"/>
        <v>534.18899999999996</v>
      </c>
      <c r="I1689" s="77">
        <f t="shared" si="783"/>
        <v>217.89699999999999</v>
      </c>
      <c r="J1689" s="77">
        <f t="shared" si="783"/>
        <v>13.452</v>
      </c>
      <c r="L1689" s="93"/>
      <c r="M1689" s="93"/>
      <c r="N1689" s="100">
        <v>0</v>
      </c>
      <c r="O1689" s="93">
        <v>0</v>
      </c>
    </row>
    <row r="1690" spans="1:15" x14ac:dyDescent="0.25">
      <c r="A1690" s="23" t="s">
        <v>103</v>
      </c>
      <c r="B1690" s="26" t="s">
        <v>116</v>
      </c>
      <c r="C1690" s="27">
        <v>2010</v>
      </c>
      <c r="D1690" s="23" t="s">
        <v>156</v>
      </c>
      <c r="E1690" s="23" t="s">
        <v>141</v>
      </c>
      <c r="F1690" s="23">
        <v>2002</v>
      </c>
      <c r="G1690" s="77">
        <f t="shared" ref="G1690:J1690" si="784">G1870+L1690</f>
        <v>0</v>
      </c>
      <c r="H1690" s="77">
        <f t="shared" si="784"/>
        <v>2667.4920000000002</v>
      </c>
      <c r="I1690" s="77">
        <f t="shared" si="784"/>
        <v>3478.23</v>
      </c>
      <c r="J1690" s="77">
        <f t="shared" si="784"/>
        <v>298.39</v>
      </c>
      <c r="L1690" s="93">
        <v>0</v>
      </c>
      <c r="M1690" s="93">
        <v>0</v>
      </c>
      <c r="N1690" s="93">
        <v>0</v>
      </c>
      <c r="O1690" s="93">
        <v>0</v>
      </c>
    </row>
    <row r="1691" spans="1:15" x14ac:dyDescent="0.25">
      <c r="A1691" s="23" t="s">
        <v>103</v>
      </c>
      <c r="B1691" s="26" t="s">
        <v>116</v>
      </c>
      <c r="C1691" s="27">
        <v>2010</v>
      </c>
      <c r="D1691" s="23" t="s">
        <v>156</v>
      </c>
      <c r="E1691" s="23" t="s">
        <v>141</v>
      </c>
      <c r="F1691" s="23">
        <v>2003</v>
      </c>
      <c r="G1691" s="77">
        <f t="shared" ref="G1691:J1691" si="785">G1871+L1691</f>
        <v>12.997999999999999</v>
      </c>
      <c r="H1691" s="77">
        <f t="shared" si="785"/>
        <v>123.349</v>
      </c>
      <c r="I1691" s="77">
        <f t="shared" si="785"/>
        <v>1017.48</v>
      </c>
      <c r="J1691" s="77">
        <f t="shared" si="785"/>
        <v>1402.0440000000001</v>
      </c>
      <c r="L1691" s="93"/>
      <c r="M1691" s="100"/>
      <c r="N1691" s="100">
        <v>0</v>
      </c>
      <c r="O1691" s="93">
        <v>0</v>
      </c>
    </row>
    <row r="1692" spans="1:15" x14ac:dyDescent="0.25">
      <c r="A1692" s="23" t="s">
        <v>103</v>
      </c>
      <c r="B1692" s="26" t="s">
        <v>116</v>
      </c>
      <c r="C1692" s="27">
        <v>2010</v>
      </c>
      <c r="D1692" s="23" t="s">
        <v>156</v>
      </c>
      <c r="E1692" s="23" t="s">
        <v>141</v>
      </c>
      <c r="F1692" s="23">
        <v>2004</v>
      </c>
      <c r="G1692" s="77">
        <f t="shared" ref="G1692:J1692" si="786">G1872+L1692</f>
        <v>7.218</v>
      </c>
      <c r="H1692" s="77">
        <f t="shared" si="786"/>
        <v>694.28099999999995</v>
      </c>
      <c r="I1692" s="77">
        <f t="shared" si="786"/>
        <v>62.156999999999996</v>
      </c>
      <c r="J1692" s="77">
        <f t="shared" si="786"/>
        <v>42.804000000000002</v>
      </c>
      <c r="L1692" s="93"/>
      <c r="M1692" s="93"/>
      <c r="N1692" s="100">
        <v>0</v>
      </c>
      <c r="O1692" s="100">
        <v>0</v>
      </c>
    </row>
    <row r="1693" spans="1:15" x14ac:dyDescent="0.25">
      <c r="A1693" s="23" t="s">
        <v>103</v>
      </c>
      <c r="B1693" s="26" t="s">
        <v>116</v>
      </c>
      <c r="C1693" s="27">
        <v>2010</v>
      </c>
      <c r="D1693" s="23" t="s">
        <v>156</v>
      </c>
      <c r="E1693" s="23" t="s">
        <v>141</v>
      </c>
      <c r="F1693" s="23">
        <v>2005</v>
      </c>
      <c r="G1693" s="77">
        <f t="shared" ref="G1693:J1693" si="787">G1873+L1693</f>
        <v>0</v>
      </c>
      <c r="H1693" s="77">
        <f t="shared" si="787"/>
        <v>1232.163</v>
      </c>
      <c r="I1693" s="77">
        <f t="shared" si="787"/>
        <v>2174.5300000000002</v>
      </c>
      <c r="J1693" s="77">
        <f t="shared" si="787"/>
        <v>371.27199999999999</v>
      </c>
      <c r="L1693" s="93">
        <v>0</v>
      </c>
      <c r="M1693" s="93">
        <v>0</v>
      </c>
      <c r="N1693" s="93">
        <v>0</v>
      </c>
      <c r="O1693" s="93">
        <v>0</v>
      </c>
    </row>
    <row r="1694" spans="1:15" x14ac:dyDescent="0.25">
      <c r="A1694" s="23" t="s">
        <v>103</v>
      </c>
      <c r="B1694" s="26" t="s">
        <v>116</v>
      </c>
      <c r="C1694" s="27">
        <v>2010</v>
      </c>
      <c r="D1694" s="23" t="s">
        <v>156</v>
      </c>
      <c r="E1694" s="23" t="s">
        <v>141</v>
      </c>
      <c r="F1694" s="23">
        <v>2006</v>
      </c>
      <c r="G1694" s="77">
        <f t="shared" ref="G1694:J1694" si="788">G1874+L1694</f>
        <v>0</v>
      </c>
      <c r="H1694" s="77">
        <f t="shared" si="788"/>
        <v>234.65</v>
      </c>
      <c r="I1694" s="77">
        <f t="shared" si="788"/>
        <v>196.91200000000001</v>
      </c>
      <c r="J1694" s="77">
        <f t="shared" si="788"/>
        <v>633.21400000000006</v>
      </c>
      <c r="L1694" s="93">
        <v>0</v>
      </c>
      <c r="M1694" s="100"/>
      <c r="N1694" s="93">
        <v>0</v>
      </c>
      <c r="O1694" s="93">
        <v>0</v>
      </c>
    </row>
    <row r="1695" spans="1:15" x14ac:dyDescent="0.25">
      <c r="A1695" s="23" t="s">
        <v>103</v>
      </c>
      <c r="B1695" s="26" t="s">
        <v>116</v>
      </c>
      <c r="C1695" s="27">
        <v>2010</v>
      </c>
      <c r="D1695" s="23" t="s">
        <v>156</v>
      </c>
      <c r="E1695" s="23" t="s">
        <v>141</v>
      </c>
      <c r="F1695" s="23">
        <v>2007</v>
      </c>
      <c r="G1695" s="77">
        <f t="shared" ref="G1695:J1695" si="789">G1875+L1695</f>
        <v>0</v>
      </c>
      <c r="H1695" s="77">
        <f t="shared" si="789"/>
        <v>3709.116</v>
      </c>
      <c r="I1695" s="77">
        <f t="shared" si="789"/>
        <v>280.84500000000003</v>
      </c>
      <c r="J1695" s="77">
        <f t="shared" si="789"/>
        <v>185.898</v>
      </c>
      <c r="L1695" s="93">
        <v>0</v>
      </c>
      <c r="M1695" s="93"/>
      <c r="N1695" s="93">
        <v>0</v>
      </c>
      <c r="O1695" s="93">
        <v>0</v>
      </c>
    </row>
    <row r="1696" spans="1:15" x14ac:dyDescent="0.25">
      <c r="A1696" s="23" t="s">
        <v>103</v>
      </c>
      <c r="B1696" s="26" t="s">
        <v>116</v>
      </c>
      <c r="C1696" s="27">
        <v>2010</v>
      </c>
      <c r="D1696" s="23" t="s">
        <v>156</v>
      </c>
      <c r="E1696" s="23" t="s">
        <v>141</v>
      </c>
      <c r="F1696" s="23">
        <v>2008</v>
      </c>
      <c r="G1696" s="77">
        <f t="shared" ref="G1696:J1696" si="790">G1876+L1696</f>
        <v>5.32</v>
      </c>
      <c r="H1696" s="77">
        <f t="shared" si="790"/>
        <v>413.64600000000002</v>
      </c>
      <c r="I1696" s="77">
        <f t="shared" si="790"/>
        <v>371.72</v>
      </c>
      <c r="J1696" s="77">
        <f t="shared" si="790"/>
        <v>70.78</v>
      </c>
      <c r="L1696" s="93"/>
      <c r="M1696" s="100"/>
      <c r="N1696" s="93">
        <v>0</v>
      </c>
      <c r="O1696" s="93">
        <v>0</v>
      </c>
    </row>
    <row r="1697" spans="1:15" x14ac:dyDescent="0.25">
      <c r="A1697" s="23" t="s">
        <v>103</v>
      </c>
      <c r="B1697" s="26" t="s">
        <v>116</v>
      </c>
      <c r="C1697" s="27">
        <v>2010</v>
      </c>
      <c r="D1697" s="23" t="s">
        <v>156</v>
      </c>
      <c r="E1697" s="23" t="s">
        <v>141</v>
      </c>
      <c r="F1697" s="23">
        <v>2009</v>
      </c>
      <c r="G1697" s="77">
        <f t="shared" ref="G1697:J1697" si="791">G1877+L1697</f>
        <v>382.40699999999998</v>
      </c>
      <c r="H1697" s="77">
        <f t="shared" si="791"/>
        <v>604.23099999999999</v>
      </c>
      <c r="I1697" s="77">
        <f t="shared" si="791"/>
        <v>492.03199999999998</v>
      </c>
      <c r="J1697" s="77">
        <f t="shared" si="791"/>
        <v>245.25399999999999</v>
      </c>
      <c r="L1697" s="93">
        <v>0</v>
      </c>
      <c r="M1697" s="93"/>
      <c r="N1697" s="93">
        <v>0</v>
      </c>
      <c r="O1697" s="93">
        <v>0</v>
      </c>
    </row>
    <row r="1698" spans="1:15" x14ac:dyDescent="0.25">
      <c r="A1698" s="23" t="s">
        <v>103</v>
      </c>
      <c r="B1698" s="26" t="s">
        <v>116</v>
      </c>
      <c r="C1698" s="27">
        <v>2010</v>
      </c>
      <c r="D1698" s="23" t="s">
        <v>156</v>
      </c>
      <c r="E1698" s="23" t="s">
        <v>141</v>
      </c>
      <c r="F1698" s="23">
        <v>2010</v>
      </c>
      <c r="G1698" s="77">
        <f t="shared" ref="G1698:J1698" si="792">G1878+L1698</f>
        <v>4.8280000000000003</v>
      </c>
      <c r="H1698" s="77">
        <f t="shared" si="792"/>
        <v>1144.3489999999999</v>
      </c>
      <c r="I1698" s="77">
        <f t="shared" si="792"/>
        <v>1459.76</v>
      </c>
      <c r="J1698" s="77">
        <f t="shared" si="792"/>
        <v>23.707999999999998</v>
      </c>
      <c r="L1698" s="93">
        <v>0</v>
      </c>
      <c r="M1698" s="93"/>
      <c r="N1698" s="93">
        <v>0</v>
      </c>
      <c r="O1698" s="93">
        <v>0</v>
      </c>
    </row>
    <row r="1699" spans="1:15" x14ac:dyDescent="0.25">
      <c r="A1699" s="23" t="s">
        <v>103</v>
      </c>
      <c r="B1699" s="26" t="s">
        <v>116</v>
      </c>
      <c r="C1699" s="27">
        <v>2010</v>
      </c>
      <c r="D1699" s="23" t="s">
        <v>156</v>
      </c>
      <c r="E1699" s="23" t="s">
        <v>141</v>
      </c>
      <c r="F1699" s="23">
        <v>2011</v>
      </c>
      <c r="G1699" s="77">
        <f t="shared" ref="G1699:J1699" si="793">G1879+L1699</f>
        <v>591.63599999999997</v>
      </c>
      <c r="H1699" s="77">
        <f t="shared" si="793"/>
        <v>889.92200000000003</v>
      </c>
      <c r="I1699" s="77">
        <f t="shared" si="793"/>
        <v>1464.404</v>
      </c>
      <c r="J1699" s="77">
        <f t="shared" si="793"/>
        <v>705.02099999999996</v>
      </c>
      <c r="L1699" s="93">
        <v>0</v>
      </c>
      <c r="M1699" s="100"/>
      <c r="N1699" s="100">
        <v>0</v>
      </c>
      <c r="O1699" s="93">
        <v>0</v>
      </c>
    </row>
    <row r="1700" spans="1:15" x14ac:dyDescent="0.25">
      <c r="A1700" s="23" t="s">
        <v>103</v>
      </c>
      <c r="B1700" s="26" t="s">
        <v>116</v>
      </c>
      <c r="C1700" s="27">
        <v>2010</v>
      </c>
      <c r="D1700" s="23" t="s">
        <v>156</v>
      </c>
      <c r="E1700" s="23" t="s">
        <v>141</v>
      </c>
      <c r="F1700" s="23">
        <v>2012</v>
      </c>
      <c r="G1700" s="77">
        <f t="shared" ref="G1700:J1700" si="794">G1880+L1700</f>
        <v>1256.2819999999999</v>
      </c>
      <c r="H1700" s="77">
        <f t="shared" si="794"/>
        <v>62.636000000000003</v>
      </c>
      <c r="I1700" s="77">
        <f t="shared" si="794"/>
        <v>345.15100000000001</v>
      </c>
      <c r="J1700" s="77">
        <f t="shared" si="794"/>
        <v>162.626</v>
      </c>
      <c r="L1700" s="93"/>
      <c r="M1700" s="93"/>
      <c r="N1700" s="100">
        <v>0</v>
      </c>
      <c r="O1700" s="93">
        <v>0</v>
      </c>
    </row>
    <row r="1701" spans="1:15" x14ac:dyDescent="0.25">
      <c r="A1701" s="23" t="s">
        <v>103</v>
      </c>
      <c r="B1701" s="26" t="s">
        <v>116</v>
      </c>
      <c r="C1701" s="27">
        <v>2010</v>
      </c>
      <c r="D1701" s="23" t="s">
        <v>156</v>
      </c>
      <c r="E1701" s="23" t="s">
        <v>141</v>
      </c>
      <c r="F1701" s="23">
        <v>2013</v>
      </c>
      <c r="G1701" s="77">
        <f t="shared" ref="G1701:J1701" si="795">G1881+L1701</f>
        <v>4.5880000000000001</v>
      </c>
      <c r="H1701" s="77">
        <f t="shared" si="795"/>
        <v>5128.174</v>
      </c>
      <c r="I1701" s="77">
        <f t="shared" si="795"/>
        <v>3610.1759999999999</v>
      </c>
      <c r="J1701" s="77">
        <f t="shared" si="795"/>
        <v>7.1879999999999997</v>
      </c>
      <c r="L1701" s="100">
        <v>0</v>
      </c>
      <c r="M1701" s="93"/>
      <c r="N1701" s="93">
        <v>0</v>
      </c>
      <c r="O1701" s="93">
        <v>0</v>
      </c>
    </row>
    <row r="1702" spans="1:15" x14ac:dyDescent="0.25">
      <c r="A1702" s="23" t="s">
        <v>103</v>
      </c>
      <c r="B1702" s="26" t="s">
        <v>116</v>
      </c>
      <c r="C1702" s="27">
        <v>2010</v>
      </c>
      <c r="D1702" s="23" t="s">
        <v>156</v>
      </c>
      <c r="E1702" s="23" t="s">
        <v>141</v>
      </c>
      <c r="F1702" s="23">
        <v>2014</v>
      </c>
      <c r="G1702" s="77">
        <f t="shared" ref="G1702:J1702" si="796">G1882+L1702</f>
        <v>8.0839999999999996</v>
      </c>
      <c r="H1702" s="77">
        <f t="shared" si="796"/>
        <v>2802.45</v>
      </c>
      <c r="I1702" s="77">
        <f t="shared" si="796"/>
        <v>813.89700000000005</v>
      </c>
      <c r="J1702" s="77">
        <f t="shared" si="796"/>
        <v>20.382999999999999</v>
      </c>
      <c r="L1702" s="93">
        <v>0</v>
      </c>
      <c r="M1702" s="100"/>
      <c r="N1702" s="100">
        <v>0</v>
      </c>
      <c r="O1702" s="93">
        <v>0</v>
      </c>
    </row>
    <row r="1703" spans="1:15" x14ac:dyDescent="0.25">
      <c r="A1703" s="23" t="s">
        <v>103</v>
      </c>
      <c r="B1703" s="26" t="s">
        <v>116</v>
      </c>
      <c r="C1703" s="27">
        <v>2010</v>
      </c>
      <c r="D1703" s="23" t="s">
        <v>156</v>
      </c>
      <c r="E1703" s="23" t="s">
        <v>141</v>
      </c>
      <c r="F1703" s="23">
        <v>2015</v>
      </c>
      <c r="G1703" s="77">
        <f t="shared" ref="G1703:J1703" si="797">G1883+L1703</f>
        <v>3.6539999999999999</v>
      </c>
      <c r="H1703" s="77">
        <f t="shared" si="797"/>
        <v>1729.6590000000001</v>
      </c>
      <c r="I1703" s="77">
        <f t="shared" si="797"/>
        <v>359.87799999999999</v>
      </c>
      <c r="J1703" s="77">
        <f t="shared" si="797"/>
        <v>0</v>
      </c>
      <c r="L1703" s="93">
        <v>0</v>
      </c>
      <c r="M1703" s="100"/>
      <c r="N1703" s="93">
        <v>0</v>
      </c>
      <c r="O1703" s="93">
        <v>0</v>
      </c>
    </row>
    <row r="1704" spans="1:15" x14ac:dyDescent="0.25">
      <c r="A1704" s="23" t="s">
        <v>103</v>
      </c>
      <c r="B1704" s="26" t="s">
        <v>116</v>
      </c>
      <c r="C1704" s="27">
        <v>2010</v>
      </c>
      <c r="D1704" s="23" t="s">
        <v>156</v>
      </c>
      <c r="E1704" s="23" t="s">
        <v>141</v>
      </c>
      <c r="F1704" s="23">
        <v>2016</v>
      </c>
      <c r="G1704" s="77">
        <f t="shared" ref="G1704:J1704" si="798">G1884+L1704</f>
        <v>57.52</v>
      </c>
      <c r="H1704" s="77">
        <f t="shared" si="798"/>
        <v>804.64800000000002</v>
      </c>
      <c r="I1704" s="77">
        <f t="shared" si="798"/>
        <v>2750.7159999999999</v>
      </c>
      <c r="J1704" s="77">
        <f t="shared" si="798"/>
        <v>214.16399999999999</v>
      </c>
      <c r="L1704" s="93">
        <v>0</v>
      </c>
      <c r="M1704" s="100">
        <v>0</v>
      </c>
      <c r="N1704" s="93">
        <v>0</v>
      </c>
      <c r="O1704" s="93">
        <v>0</v>
      </c>
    </row>
    <row r="1705" spans="1:15" x14ac:dyDescent="0.25">
      <c r="A1705" s="23" t="s">
        <v>103</v>
      </c>
      <c r="B1705" s="26" t="s">
        <v>116</v>
      </c>
      <c r="C1705" s="27">
        <v>2010</v>
      </c>
      <c r="D1705" s="23" t="s">
        <v>156</v>
      </c>
      <c r="E1705" s="23" t="s">
        <v>141</v>
      </c>
      <c r="F1705" s="23">
        <v>2017</v>
      </c>
      <c r="G1705" s="77">
        <f t="shared" ref="G1705:J1705" si="799">G1885+L1705</f>
        <v>9.5120000000000005</v>
      </c>
      <c r="H1705" s="77">
        <f t="shared" si="799"/>
        <v>2024.3979999999999</v>
      </c>
      <c r="I1705" s="77">
        <f t="shared" si="799"/>
        <v>129.88900000000001</v>
      </c>
      <c r="J1705" s="77">
        <f t="shared" si="799"/>
        <v>1369.0419999999999</v>
      </c>
      <c r="L1705" s="93">
        <v>0</v>
      </c>
      <c r="M1705" s="93"/>
      <c r="N1705" s="100">
        <v>0</v>
      </c>
      <c r="O1705" s="93">
        <v>0</v>
      </c>
    </row>
    <row r="1706" spans="1:15" x14ac:dyDescent="0.25">
      <c r="A1706" s="23" t="s">
        <v>103</v>
      </c>
      <c r="B1706" s="26" t="s">
        <v>116</v>
      </c>
      <c r="C1706" s="27">
        <v>2010</v>
      </c>
      <c r="D1706" s="23" t="s">
        <v>156</v>
      </c>
      <c r="E1706" s="23" t="s">
        <v>141</v>
      </c>
      <c r="F1706" s="23">
        <v>2018</v>
      </c>
      <c r="G1706" s="77">
        <f t="shared" ref="G1706:J1706" si="800">G1886+L1706</f>
        <v>2.6080000000000001</v>
      </c>
      <c r="H1706" s="77">
        <f t="shared" si="800"/>
        <v>1500.146</v>
      </c>
      <c r="I1706" s="77">
        <f t="shared" si="800"/>
        <v>305.80700000000002</v>
      </c>
      <c r="J1706" s="77">
        <f t="shared" si="800"/>
        <v>1230.0029999999999</v>
      </c>
      <c r="L1706" s="93">
        <v>0</v>
      </c>
      <c r="M1706" s="100"/>
      <c r="N1706" s="93">
        <v>0</v>
      </c>
      <c r="O1706" s="100">
        <v>0</v>
      </c>
    </row>
    <row r="1707" spans="1:15" x14ac:dyDescent="0.25">
      <c r="A1707" s="23" t="s">
        <v>103</v>
      </c>
      <c r="B1707" s="26" t="s">
        <v>116</v>
      </c>
      <c r="C1707" s="27">
        <v>2010</v>
      </c>
      <c r="D1707" s="23" t="s">
        <v>156</v>
      </c>
      <c r="E1707" s="23" t="s">
        <v>141</v>
      </c>
      <c r="F1707" s="23">
        <v>2019</v>
      </c>
      <c r="G1707" s="77">
        <f t="shared" ref="G1707:J1707" si="801">G1887+L1707</f>
        <v>51.006</v>
      </c>
      <c r="H1707" s="77">
        <f t="shared" si="801"/>
        <v>2031.7460000000001</v>
      </c>
      <c r="I1707" s="77">
        <f t="shared" si="801"/>
        <v>587.87400000000002</v>
      </c>
      <c r="J1707" s="77">
        <f t="shared" si="801"/>
        <v>0</v>
      </c>
      <c r="L1707" s="93">
        <v>33.354999999999997</v>
      </c>
      <c r="M1707" s="100"/>
      <c r="N1707" s="93">
        <v>0</v>
      </c>
      <c r="O1707" s="100">
        <v>0</v>
      </c>
    </row>
    <row r="1708" spans="1:15" x14ac:dyDescent="0.25">
      <c r="A1708" s="23" t="s">
        <v>103</v>
      </c>
      <c r="B1708" s="26" t="s">
        <v>116</v>
      </c>
      <c r="C1708" s="27">
        <v>2010</v>
      </c>
      <c r="D1708" s="23" t="s">
        <v>156</v>
      </c>
      <c r="E1708" s="23" t="s">
        <v>141</v>
      </c>
      <c r="F1708" s="23">
        <v>2020</v>
      </c>
      <c r="G1708" s="77">
        <f t="shared" ref="G1708:J1708" si="802">G1888+L1708</f>
        <v>107.679</v>
      </c>
      <c r="H1708" s="77">
        <f t="shared" si="802"/>
        <v>2777.4070000000002</v>
      </c>
      <c r="I1708" s="77">
        <f t="shared" si="802"/>
        <v>54.523000000000003</v>
      </c>
      <c r="J1708" s="77">
        <f t="shared" si="802"/>
        <v>0</v>
      </c>
      <c r="L1708" s="93">
        <v>0</v>
      </c>
      <c r="M1708" s="100">
        <v>0</v>
      </c>
      <c r="N1708" s="93">
        <v>0</v>
      </c>
      <c r="O1708" s="93">
        <v>0</v>
      </c>
    </row>
    <row r="1709" spans="1:15" x14ac:dyDescent="0.25">
      <c r="A1709" s="23" t="s">
        <v>103</v>
      </c>
      <c r="B1709" s="26" t="s">
        <v>116</v>
      </c>
      <c r="C1709" s="27">
        <v>2010</v>
      </c>
      <c r="D1709" s="23" t="s">
        <v>156</v>
      </c>
      <c r="E1709" s="23" t="s">
        <v>141</v>
      </c>
      <c r="F1709" s="23">
        <v>2021</v>
      </c>
      <c r="G1709" s="77">
        <f t="shared" ref="G1709:J1709" si="803">G1889+L1709</f>
        <v>227.441</v>
      </c>
      <c r="H1709" s="77">
        <f t="shared" si="803"/>
        <v>1367.6020000000001</v>
      </c>
      <c r="I1709" s="77">
        <f t="shared" si="803"/>
        <v>9006.5069999999996</v>
      </c>
      <c r="J1709" s="77">
        <f t="shared" si="803"/>
        <v>44.241999999999997</v>
      </c>
      <c r="L1709" s="94">
        <v>0</v>
      </c>
      <c r="M1709" s="100">
        <v>0</v>
      </c>
      <c r="N1709" s="94">
        <v>0</v>
      </c>
      <c r="O1709" s="94">
        <v>0</v>
      </c>
    </row>
    <row r="1710" spans="1:15" x14ac:dyDescent="0.25">
      <c r="A1710" s="23" t="s">
        <v>103</v>
      </c>
      <c r="B1710" s="26" t="s">
        <v>116</v>
      </c>
      <c r="C1710" s="27">
        <v>2010</v>
      </c>
      <c r="D1710" s="23" t="s">
        <v>156</v>
      </c>
      <c r="E1710" s="23" t="s">
        <v>141</v>
      </c>
      <c r="F1710" s="23">
        <v>2022</v>
      </c>
      <c r="G1710" s="77">
        <f t="shared" ref="G1710:J1710" si="804">G1890+L1710</f>
        <v>0</v>
      </c>
      <c r="H1710" s="77">
        <f t="shared" si="804"/>
        <v>696.90099999999995</v>
      </c>
      <c r="I1710" s="77">
        <f t="shared" si="804"/>
        <v>56.698999999999998</v>
      </c>
      <c r="J1710" s="77">
        <f t="shared" si="804"/>
        <v>2493.5720000000001</v>
      </c>
      <c r="L1710" s="94">
        <v>0</v>
      </c>
      <c r="M1710" s="94">
        <v>0</v>
      </c>
      <c r="N1710" s="100">
        <v>0</v>
      </c>
      <c r="O1710" s="94">
        <v>0</v>
      </c>
    </row>
    <row r="1711" spans="1:15" x14ac:dyDescent="0.25">
      <c r="A1711" s="23" t="s">
        <v>103</v>
      </c>
      <c r="B1711" s="26" t="s">
        <v>116</v>
      </c>
      <c r="C1711" s="27">
        <v>2010</v>
      </c>
      <c r="D1711" s="23" t="s">
        <v>156</v>
      </c>
      <c r="E1711" s="23" t="s">
        <v>141</v>
      </c>
      <c r="F1711" s="23">
        <v>2023</v>
      </c>
      <c r="G1711" s="77">
        <f t="shared" ref="G1711:J1711" si="805">G1891+L1711</f>
        <v>6961.2619999999997</v>
      </c>
      <c r="H1711" s="77">
        <f t="shared" si="805"/>
        <v>3392.482</v>
      </c>
      <c r="I1711" s="77">
        <f t="shared" si="805"/>
        <v>1962.277</v>
      </c>
      <c r="J1711" s="77">
        <f t="shared" si="805"/>
        <v>570.29499999999996</v>
      </c>
      <c r="L1711" s="94">
        <v>0</v>
      </c>
      <c r="M1711" s="94">
        <v>0</v>
      </c>
      <c r="N1711" s="94">
        <v>0</v>
      </c>
      <c r="O1711" s="94">
        <v>0</v>
      </c>
    </row>
    <row r="1712" spans="1:15" ht="15.75" thickBot="1" x14ac:dyDescent="0.3">
      <c r="A1712" s="28" t="s">
        <v>103</v>
      </c>
      <c r="B1712" s="29" t="s">
        <v>116</v>
      </c>
      <c r="C1712" s="30">
        <v>2010</v>
      </c>
      <c r="D1712" s="28" t="s">
        <v>156</v>
      </c>
      <c r="E1712" s="28" t="s">
        <v>141</v>
      </c>
      <c r="F1712" s="28">
        <v>2024</v>
      </c>
      <c r="G1712" s="96">
        <f t="shared" ref="G1712:J1712" si="806">G1892+L1712</f>
        <v>27.247</v>
      </c>
      <c r="H1712" s="96">
        <f t="shared" si="806"/>
        <v>1224.6189999999999</v>
      </c>
      <c r="I1712" s="96">
        <f t="shared" si="806"/>
        <v>6598.8670000000002</v>
      </c>
      <c r="J1712" s="96">
        <f t="shared" si="806"/>
        <v>426.61099999999999</v>
      </c>
      <c r="L1712" s="101"/>
      <c r="M1712" s="101">
        <v>0</v>
      </c>
      <c r="N1712" s="101">
        <v>0</v>
      </c>
      <c r="O1712" s="101">
        <v>0</v>
      </c>
    </row>
    <row r="1713" spans="1:15" ht="15.75" thickTop="1" x14ac:dyDescent="0.25">
      <c r="A1713" s="23" t="s">
        <v>103</v>
      </c>
      <c r="B1713" s="26" t="s">
        <v>116</v>
      </c>
      <c r="C1713" s="27">
        <v>2010</v>
      </c>
      <c r="D1713" s="23" t="s">
        <v>156</v>
      </c>
      <c r="E1713" s="23" t="s">
        <v>80</v>
      </c>
      <c r="F1713" s="23">
        <v>1980</v>
      </c>
      <c r="G1713" s="77">
        <f t="shared" ref="G1713:J1713" si="807">G1893+L1713</f>
        <v>3032</v>
      </c>
      <c r="H1713" s="77">
        <f t="shared" si="807"/>
        <v>8</v>
      </c>
      <c r="I1713" s="77">
        <f t="shared" si="807"/>
        <v>98</v>
      </c>
      <c r="J1713" s="77">
        <f t="shared" si="807"/>
        <v>155</v>
      </c>
      <c r="L1713" s="100">
        <v>0</v>
      </c>
      <c r="M1713" s="93"/>
      <c r="N1713" s="93">
        <v>0</v>
      </c>
      <c r="O1713" s="93">
        <v>0</v>
      </c>
    </row>
    <row r="1714" spans="1:15" x14ac:dyDescent="0.25">
      <c r="A1714" s="23" t="s">
        <v>103</v>
      </c>
      <c r="B1714" s="26" t="s">
        <v>116</v>
      </c>
      <c r="C1714" s="27">
        <v>2010</v>
      </c>
      <c r="D1714" s="23" t="s">
        <v>156</v>
      </c>
      <c r="E1714" s="23" t="s">
        <v>80</v>
      </c>
      <c r="F1714" s="23">
        <v>1981</v>
      </c>
      <c r="G1714" s="77">
        <f t="shared" ref="G1714:J1714" si="808">G1894+L1714</f>
        <v>41</v>
      </c>
      <c r="H1714" s="77">
        <f t="shared" si="808"/>
        <v>39</v>
      </c>
      <c r="I1714" s="77">
        <f t="shared" si="808"/>
        <v>178</v>
      </c>
      <c r="J1714" s="77">
        <f t="shared" si="808"/>
        <v>4104</v>
      </c>
      <c r="L1714" s="93">
        <v>0</v>
      </c>
      <c r="M1714" s="93"/>
      <c r="N1714" s="93">
        <v>93</v>
      </c>
      <c r="O1714" s="100">
        <v>0</v>
      </c>
    </row>
    <row r="1715" spans="1:15" x14ac:dyDescent="0.25">
      <c r="A1715" s="23" t="s">
        <v>103</v>
      </c>
      <c r="B1715" s="26" t="s">
        <v>116</v>
      </c>
      <c r="C1715" s="27">
        <v>2010</v>
      </c>
      <c r="D1715" s="23" t="s">
        <v>156</v>
      </c>
      <c r="E1715" s="23" t="s">
        <v>80</v>
      </c>
      <c r="F1715" s="23">
        <v>1982</v>
      </c>
      <c r="G1715" s="77">
        <f t="shared" ref="G1715:J1715" si="809">G1895+L1715</f>
        <v>29</v>
      </c>
      <c r="H1715" s="77">
        <f t="shared" si="809"/>
        <v>2</v>
      </c>
      <c r="I1715" s="77">
        <f t="shared" si="809"/>
        <v>107</v>
      </c>
      <c r="J1715" s="77">
        <f t="shared" si="809"/>
        <v>892</v>
      </c>
      <c r="L1715" s="93">
        <v>1</v>
      </c>
      <c r="M1715" s="93"/>
      <c r="N1715" s="93"/>
      <c r="O1715" s="93">
        <v>0</v>
      </c>
    </row>
    <row r="1716" spans="1:15" x14ac:dyDescent="0.25">
      <c r="A1716" s="23" t="s">
        <v>103</v>
      </c>
      <c r="B1716" s="26" t="s">
        <v>116</v>
      </c>
      <c r="C1716" s="27">
        <v>2010</v>
      </c>
      <c r="D1716" s="23" t="s">
        <v>156</v>
      </c>
      <c r="E1716" s="23" t="s">
        <v>80</v>
      </c>
      <c r="F1716" s="23">
        <v>1983</v>
      </c>
      <c r="G1716" s="77">
        <f t="shared" ref="G1716:J1716" si="810">G1896+L1716</f>
        <v>1491</v>
      </c>
      <c r="H1716" s="77">
        <f t="shared" si="810"/>
        <v>36</v>
      </c>
      <c r="I1716" s="77">
        <f t="shared" si="810"/>
        <v>144</v>
      </c>
      <c r="J1716" s="77">
        <f t="shared" si="810"/>
        <v>7673</v>
      </c>
      <c r="L1716" s="93">
        <v>12</v>
      </c>
      <c r="M1716" s="93"/>
      <c r="N1716" s="93"/>
      <c r="O1716" s="100">
        <v>0</v>
      </c>
    </row>
    <row r="1717" spans="1:15" x14ac:dyDescent="0.25">
      <c r="A1717" s="23" t="s">
        <v>103</v>
      </c>
      <c r="B1717" s="26" t="s">
        <v>116</v>
      </c>
      <c r="C1717" s="27">
        <v>2010</v>
      </c>
      <c r="D1717" s="23" t="s">
        <v>156</v>
      </c>
      <c r="E1717" s="23" t="s">
        <v>80</v>
      </c>
      <c r="F1717" s="23">
        <v>1984</v>
      </c>
      <c r="G1717" s="77">
        <f t="shared" ref="G1717:J1717" si="811">G1897+L1717</f>
        <v>52</v>
      </c>
      <c r="H1717" s="77">
        <f t="shared" si="811"/>
        <v>33</v>
      </c>
      <c r="I1717" s="77">
        <f t="shared" si="811"/>
        <v>16</v>
      </c>
      <c r="J1717" s="77">
        <f t="shared" si="811"/>
        <v>324</v>
      </c>
      <c r="L1717" s="93">
        <v>1</v>
      </c>
      <c r="M1717" s="93"/>
      <c r="N1717" s="93"/>
      <c r="O1717" s="93">
        <v>0</v>
      </c>
    </row>
    <row r="1718" spans="1:15" x14ac:dyDescent="0.25">
      <c r="A1718" s="23" t="s">
        <v>103</v>
      </c>
      <c r="B1718" s="26" t="s">
        <v>116</v>
      </c>
      <c r="C1718" s="27">
        <v>2010</v>
      </c>
      <c r="D1718" s="23" t="s">
        <v>156</v>
      </c>
      <c r="E1718" s="23" t="s">
        <v>80</v>
      </c>
      <c r="F1718" s="23">
        <v>1985</v>
      </c>
      <c r="G1718" s="77">
        <f t="shared" ref="G1718:J1718" si="812">G1898+L1718</f>
        <v>40</v>
      </c>
      <c r="H1718" s="77">
        <f t="shared" si="812"/>
        <v>0</v>
      </c>
      <c r="I1718" s="77">
        <f t="shared" si="812"/>
        <v>56</v>
      </c>
      <c r="J1718" s="77">
        <f t="shared" si="812"/>
        <v>475</v>
      </c>
      <c r="L1718" s="93">
        <v>26</v>
      </c>
      <c r="M1718" s="93"/>
      <c r="N1718" s="93">
        <v>0</v>
      </c>
      <c r="O1718" s="93">
        <v>62</v>
      </c>
    </row>
    <row r="1719" spans="1:15" x14ac:dyDescent="0.25">
      <c r="A1719" s="23" t="s">
        <v>103</v>
      </c>
      <c r="B1719" s="26" t="s">
        <v>116</v>
      </c>
      <c r="C1719" s="27">
        <v>2010</v>
      </c>
      <c r="D1719" s="23" t="s">
        <v>156</v>
      </c>
      <c r="E1719" s="23" t="s">
        <v>80</v>
      </c>
      <c r="F1719" s="23">
        <v>1986</v>
      </c>
      <c r="G1719" s="77">
        <f t="shared" ref="G1719:J1719" si="813">G1899+L1719</f>
        <v>46</v>
      </c>
      <c r="H1719" s="77">
        <f t="shared" si="813"/>
        <v>58</v>
      </c>
      <c r="I1719" s="77">
        <f t="shared" si="813"/>
        <v>54</v>
      </c>
      <c r="J1719" s="77">
        <f t="shared" si="813"/>
        <v>832</v>
      </c>
      <c r="L1719" s="93">
        <v>0</v>
      </c>
      <c r="M1719" s="93"/>
      <c r="N1719" s="93">
        <v>1</v>
      </c>
      <c r="O1719" s="93">
        <v>0</v>
      </c>
    </row>
    <row r="1720" spans="1:15" x14ac:dyDescent="0.25">
      <c r="A1720" s="23" t="s">
        <v>103</v>
      </c>
      <c r="B1720" s="26" t="s">
        <v>116</v>
      </c>
      <c r="C1720" s="27">
        <v>2010</v>
      </c>
      <c r="D1720" s="23" t="s">
        <v>156</v>
      </c>
      <c r="E1720" s="23" t="s">
        <v>80</v>
      </c>
      <c r="F1720" s="23">
        <v>1987</v>
      </c>
      <c r="G1720" s="77">
        <f t="shared" ref="G1720:J1720" si="814">G1900+L1720</f>
        <v>21</v>
      </c>
      <c r="H1720" s="77">
        <f t="shared" si="814"/>
        <v>95</v>
      </c>
      <c r="I1720" s="77">
        <f t="shared" si="814"/>
        <v>187</v>
      </c>
      <c r="J1720" s="77">
        <f t="shared" si="814"/>
        <v>2549</v>
      </c>
      <c r="L1720" s="93">
        <v>0</v>
      </c>
      <c r="M1720" s="93"/>
      <c r="N1720" s="93">
        <v>4</v>
      </c>
      <c r="O1720" s="100">
        <v>0</v>
      </c>
    </row>
    <row r="1721" spans="1:15" x14ac:dyDescent="0.25">
      <c r="A1721" s="23" t="s">
        <v>103</v>
      </c>
      <c r="B1721" s="26" t="s">
        <v>116</v>
      </c>
      <c r="C1721" s="27">
        <v>2010</v>
      </c>
      <c r="D1721" s="23" t="s">
        <v>156</v>
      </c>
      <c r="E1721" s="23" t="s">
        <v>80</v>
      </c>
      <c r="F1721" s="23">
        <v>1988</v>
      </c>
      <c r="G1721" s="77">
        <f t="shared" ref="G1721:J1721" si="815">G1901+L1721</f>
        <v>81</v>
      </c>
      <c r="H1721" s="77">
        <f t="shared" si="815"/>
        <v>9</v>
      </c>
      <c r="I1721" s="77">
        <f t="shared" si="815"/>
        <v>123</v>
      </c>
      <c r="J1721" s="77">
        <f t="shared" si="815"/>
        <v>416</v>
      </c>
      <c r="L1721" s="93">
        <v>0</v>
      </c>
      <c r="M1721" s="93"/>
      <c r="N1721" s="93">
        <v>4</v>
      </c>
      <c r="O1721" s="93">
        <v>38</v>
      </c>
    </row>
    <row r="1722" spans="1:15" x14ac:dyDescent="0.25">
      <c r="A1722" s="23" t="s">
        <v>103</v>
      </c>
      <c r="B1722" s="26" t="s">
        <v>116</v>
      </c>
      <c r="C1722" s="27">
        <v>2010</v>
      </c>
      <c r="D1722" s="23" t="s">
        <v>156</v>
      </c>
      <c r="E1722" s="23" t="s">
        <v>80</v>
      </c>
      <c r="F1722" s="23">
        <v>1989</v>
      </c>
      <c r="G1722" s="77">
        <f t="shared" ref="G1722:J1722" si="816">G1902+L1722</f>
        <v>0</v>
      </c>
      <c r="H1722" s="77">
        <f t="shared" si="816"/>
        <v>43</v>
      </c>
      <c r="I1722" s="77">
        <f t="shared" si="816"/>
        <v>130</v>
      </c>
      <c r="J1722" s="77">
        <f t="shared" si="816"/>
        <v>690</v>
      </c>
      <c r="L1722" s="93"/>
      <c r="M1722" s="93"/>
      <c r="N1722" s="93">
        <v>72</v>
      </c>
      <c r="O1722" s="93">
        <v>0</v>
      </c>
    </row>
    <row r="1723" spans="1:15" x14ac:dyDescent="0.25">
      <c r="A1723" s="23" t="s">
        <v>103</v>
      </c>
      <c r="B1723" s="26" t="s">
        <v>116</v>
      </c>
      <c r="C1723" s="27">
        <v>2010</v>
      </c>
      <c r="D1723" s="23" t="s">
        <v>156</v>
      </c>
      <c r="E1723" s="23" t="s">
        <v>80</v>
      </c>
      <c r="F1723" s="23">
        <v>1990</v>
      </c>
      <c r="G1723" s="77">
        <f t="shared" ref="G1723:J1723" si="817">G1903+L1723</f>
        <v>107</v>
      </c>
      <c r="H1723" s="77">
        <f t="shared" si="817"/>
        <v>198</v>
      </c>
      <c r="I1723" s="77">
        <f t="shared" si="817"/>
        <v>141</v>
      </c>
      <c r="J1723" s="77">
        <f t="shared" si="817"/>
        <v>1593</v>
      </c>
      <c r="L1723" s="93">
        <v>0</v>
      </c>
      <c r="M1723" s="93"/>
      <c r="N1723" s="93"/>
      <c r="O1723" s="93">
        <v>0</v>
      </c>
    </row>
    <row r="1724" spans="1:15" x14ac:dyDescent="0.25">
      <c r="A1724" s="23" t="s">
        <v>103</v>
      </c>
      <c r="B1724" s="26" t="s">
        <v>116</v>
      </c>
      <c r="C1724" s="27">
        <v>2010</v>
      </c>
      <c r="D1724" s="23" t="s">
        <v>156</v>
      </c>
      <c r="E1724" s="23" t="s">
        <v>80</v>
      </c>
      <c r="F1724" s="23">
        <v>1991</v>
      </c>
      <c r="G1724" s="77">
        <f t="shared" ref="G1724:J1724" si="818">G1904+L1724</f>
        <v>14</v>
      </c>
      <c r="H1724" s="77">
        <f t="shared" si="818"/>
        <v>1</v>
      </c>
      <c r="I1724" s="77">
        <f t="shared" si="818"/>
        <v>221</v>
      </c>
      <c r="J1724" s="77">
        <f t="shared" si="818"/>
        <v>1599</v>
      </c>
      <c r="L1724" s="93"/>
      <c r="M1724" s="93"/>
      <c r="N1724" s="93"/>
      <c r="O1724" s="93"/>
    </row>
    <row r="1725" spans="1:15" x14ac:dyDescent="0.25">
      <c r="A1725" s="23" t="s">
        <v>103</v>
      </c>
      <c r="B1725" s="26" t="s">
        <v>116</v>
      </c>
      <c r="C1725" s="27">
        <v>2010</v>
      </c>
      <c r="D1725" s="23" t="s">
        <v>156</v>
      </c>
      <c r="E1725" s="23" t="s">
        <v>80</v>
      </c>
      <c r="F1725" s="23">
        <v>1992</v>
      </c>
      <c r="G1725" s="77">
        <f t="shared" ref="G1725:J1725" si="819">G1905+L1725</f>
        <v>922</v>
      </c>
      <c r="H1725" s="77">
        <f t="shared" si="819"/>
        <v>76</v>
      </c>
      <c r="I1725" s="77">
        <f t="shared" si="819"/>
        <v>297</v>
      </c>
      <c r="J1725" s="77">
        <f t="shared" si="819"/>
        <v>4203</v>
      </c>
      <c r="L1725" s="93"/>
      <c r="M1725" s="93"/>
      <c r="N1725" s="93">
        <v>18</v>
      </c>
      <c r="O1725" s="93">
        <v>0</v>
      </c>
    </row>
    <row r="1726" spans="1:15" x14ac:dyDescent="0.25">
      <c r="A1726" s="23" t="s">
        <v>103</v>
      </c>
      <c r="B1726" s="26" t="s">
        <v>116</v>
      </c>
      <c r="C1726" s="27">
        <v>2010</v>
      </c>
      <c r="D1726" s="23" t="s">
        <v>156</v>
      </c>
      <c r="E1726" s="23" t="s">
        <v>80</v>
      </c>
      <c r="F1726" s="23">
        <v>1993</v>
      </c>
      <c r="G1726" s="77">
        <f t="shared" ref="G1726:J1726" si="820">G1906+L1726</f>
        <v>136</v>
      </c>
      <c r="H1726" s="77">
        <f t="shared" si="820"/>
        <v>97</v>
      </c>
      <c r="I1726" s="77">
        <f t="shared" si="820"/>
        <v>75</v>
      </c>
      <c r="J1726" s="77">
        <f t="shared" si="820"/>
        <v>240</v>
      </c>
      <c r="L1726" s="93"/>
      <c r="M1726" s="93"/>
      <c r="N1726" s="93"/>
      <c r="O1726" s="100">
        <v>0</v>
      </c>
    </row>
    <row r="1727" spans="1:15" x14ac:dyDescent="0.25">
      <c r="A1727" s="23" t="s">
        <v>103</v>
      </c>
      <c r="B1727" s="26" t="s">
        <v>116</v>
      </c>
      <c r="C1727" s="27">
        <v>2010</v>
      </c>
      <c r="D1727" s="23" t="s">
        <v>156</v>
      </c>
      <c r="E1727" s="23" t="s">
        <v>80</v>
      </c>
      <c r="F1727" s="23">
        <v>1994</v>
      </c>
      <c r="G1727" s="77">
        <f t="shared" ref="G1727:J1727" si="821">G1907+L1727</f>
        <v>0</v>
      </c>
      <c r="H1727" s="77">
        <f t="shared" si="821"/>
        <v>57</v>
      </c>
      <c r="I1727" s="77">
        <f t="shared" si="821"/>
        <v>163</v>
      </c>
      <c r="J1727" s="77">
        <f t="shared" si="821"/>
        <v>12316</v>
      </c>
      <c r="L1727" s="93">
        <v>0</v>
      </c>
      <c r="M1727" s="93"/>
      <c r="N1727" s="93">
        <v>6</v>
      </c>
      <c r="O1727" s="93">
        <v>0</v>
      </c>
    </row>
    <row r="1728" spans="1:15" x14ac:dyDescent="0.25">
      <c r="A1728" s="23" t="s">
        <v>103</v>
      </c>
      <c r="B1728" s="26" t="s">
        <v>116</v>
      </c>
      <c r="C1728" s="27">
        <v>2010</v>
      </c>
      <c r="D1728" s="23" t="s">
        <v>156</v>
      </c>
      <c r="E1728" s="23" t="s">
        <v>80</v>
      </c>
      <c r="F1728" s="23">
        <v>1995</v>
      </c>
      <c r="G1728" s="77">
        <f t="shared" ref="G1728:J1728" si="822">G1908+L1728</f>
        <v>246</v>
      </c>
      <c r="H1728" s="77">
        <f t="shared" si="822"/>
        <v>31</v>
      </c>
      <c r="I1728" s="77">
        <f t="shared" si="822"/>
        <v>131</v>
      </c>
      <c r="J1728" s="77">
        <f t="shared" si="822"/>
        <v>3854</v>
      </c>
      <c r="L1728" s="93"/>
      <c r="M1728" s="93"/>
      <c r="N1728" s="93">
        <v>10</v>
      </c>
      <c r="O1728" s="100">
        <v>0</v>
      </c>
    </row>
    <row r="1729" spans="1:15" x14ac:dyDescent="0.25">
      <c r="A1729" s="23" t="s">
        <v>103</v>
      </c>
      <c r="B1729" s="26" t="s">
        <v>116</v>
      </c>
      <c r="C1729" s="27">
        <v>2010</v>
      </c>
      <c r="D1729" s="23" t="s">
        <v>156</v>
      </c>
      <c r="E1729" s="23" t="s">
        <v>80</v>
      </c>
      <c r="F1729" s="23">
        <v>1996</v>
      </c>
      <c r="G1729" s="77">
        <f t="shared" ref="G1729:J1729" si="823">G1909+L1729</f>
        <v>3</v>
      </c>
      <c r="H1729" s="77">
        <f t="shared" si="823"/>
        <v>6</v>
      </c>
      <c r="I1729" s="77">
        <f t="shared" si="823"/>
        <v>184</v>
      </c>
      <c r="J1729" s="77">
        <f t="shared" si="823"/>
        <v>471</v>
      </c>
      <c r="L1729" s="93"/>
      <c r="M1729" s="93"/>
      <c r="N1729" s="93">
        <v>5</v>
      </c>
      <c r="O1729" s="100">
        <v>0</v>
      </c>
    </row>
    <row r="1730" spans="1:15" x14ac:dyDescent="0.25">
      <c r="A1730" s="23" t="s">
        <v>103</v>
      </c>
      <c r="B1730" s="26" t="s">
        <v>116</v>
      </c>
      <c r="C1730" s="27">
        <v>2010</v>
      </c>
      <c r="D1730" s="23" t="s">
        <v>156</v>
      </c>
      <c r="E1730" s="23" t="s">
        <v>80</v>
      </c>
      <c r="F1730" s="23">
        <v>1997</v>
      </c>
      <c r="G1730" s="77">
        <f t="shared" ref="G1730:J1730" si="824">G1910+L1730</f>
        <v>14</v>
      </c>
      <c r="H1730" s="77">
        <f t="shared" si="824"/>
        <v>97</v>
      </c>
      <c r="I1730" s="77">
        <f t="shared" si="824"/>
        <v>242</v>
      </c>
      <c r="J1730" s="77">
        <f t="shared" si="824"/>
        <v>2591</v>
      </c>
      <c r="L1730" s="93">
        <v>0</v>
      </c>
      <c r="M1730" s="93"/>
      <c r="N1730" s="93">
        <v>0</v>
      </c>
      <c r="O1730" s="93">
        <v>0</v>
      </c>
    </row>
    <row r="1731" spans="1:15" x14ac:dyDescent="0.25">
      <c r="A1731" s="23" t="s">
        <v>103</v>
      </c>
      <c r="B1731" s="26" t="s">
        <v>116</v>
      </c>
      <c r="C1731" s="27">
        <v>2010</v>
      </c>
      <c r="D1731" s="23" t="s">
        <v>156</v>
      </c>
      <c r="E1731" s="23" t="s">
        <v>80</v>
      </c>
      <c r="F1731" s="23">
        <v>1998</v>
      </c>
      <c r="G1731" s="77">
        <f t="shared" ref="G1731:J1731" si="825">G1911+L1731</f>
        <v>169</v>
      </c>
      <c r="H1731" s="77">
        <f t="shared" si="825"/>
        <v>11</v>
      </c>
      <c r="I1731" s="77">
        <f t="shared" si="825"/>
        <v>390</v>
      </c>
      <c r="J1731" s="77">
        <f t="shared" si="825"/>
        <v>1970</v>
      </c>
      <c r="L1731" s="93">
        <v>1</v>
      </c>
      <c r="M1731" s="93"/>
      <c r="N1731" s="93">
        <v>0</v>
      </c>
      <c r="O1731" s="100">
        <v>0</v>
      </c>
    </row>
    <row r="1732" spans="1:15" x14ac:dyDescent="0.25">
      <c r="A1732" s="23" t="s">
        <v>103</v>
      </c>
      <c r="B1732" s="26" t="s">
        <v>116</v>
      </c>
      <c r="C1732" s="27">
        <v>2010</v>
      </c>
      <c r="D1732" s="23" t="s">
        <v>156</v>
      </c>
      <c r="E1732" s="23" t="s">
        <v>80</v>
      </c>
      <c r="F1732" s="23">
        <v>1999</v>
      </c>
      <c r="G1732" s="77">
        <f t="shared" ref="G1732:J1732" si="826">G1912+L1732</f>
        <v>18584</v>
      </c>
      <c r="H1732" s="77">
        <f t="shared" si="826"/>
        <v>166</v>
      </c>
      <c r="I1732" s="77">
        <f t="shared" si="826"/>
        <v>234</v>
      </c>
      <c r="J1732" s="77">
        <f t="shared" si="826"/>
        <v>1348</v>
      </c>
      <c r="L1732" s="93"/>
      <c r="M1732" s="93">
        <v>0</v>
      </c>
      <c r="N1732" s="93">
        <v>28</v>
      </c>
      <c r="O1732" s="100">
        <v>0</v>
      </c>
    </row>
    <row r="1733" spans="1:15" x14ac:dyDescent="0.25">
      <c r="A1733" s="23" t="s">
        <v>103</v>
      </c>
      <c r="B1733" s="26" t="s">
        <v>116</v>
      </c>
      <c r="C1733" s="27">
        <v>2010</v>
      </c>
      <c r="D1733" s="23" t="s">
        <v>156</v>
      </c>
      <c r="E1733" s="23" t="s">
        <v>80</v>
      </c>
      <c r="F1733" s="23">
        <v>2000</v>
      </c>
      <c r="G1733" s="77">
        <f t="shared" ref="G1733:J1733" si="827">G1913+L1733</f>
        <v>29</v>
      </c>
      <c r="H1733" s="77">
        <f t="shared" si="827"/>
        <v>43</v>
      </c>
      <c r="I1733" s="77">
        <f t="shared" si="827"/>
        <v>146</v>
      </c>
      <c r="J1733" s="77">
        <f t="shared" si="827"/>
        <v>919</v>
      </c>
      <c r="L1733" s="93">
        <v>6</v>
      </c>
      <c r="M1733" s="93"/>
      <c r="N1733" s="93">
        <v>0</v>
      </c>
      <c r="O1733" s="100">
        <v>3</v>
      </c>
    </row>
    <row r="1734" spans="1:15" x14ac:dyDescent="0.25">
      <c r="A1734" s="23" t="s">
        <v>103</v>
      </c>
      <c r="B1734" s="26" t="s">
        <v>116</v>
      </c>
      <c r="C1734" s="27">
        <v>2010</v>
      </c>
      <c r="D1734" s="23" t="s">
        <v>156</v>
      </c>
      <c r="E1734" s="23" t="s">
        <v>80</v>
      </c>
      <c r="F1734" s="23">
        <v>2001</v>
      </c>
      <c r="G1734" s="77">
        <f t="shared" ref="G1734:J1734" si="828">G1914+L1734</f>
        <v>15</v>
      </c>
      <c r="H1734" s="77">
        <f t="shared" si="828"/>
        <v>62</v>
      </c>
      <c r="I1734" s="77">
        <f t="shared" si="828"/>
        <v>128</v>
      </c>
      <c r="J1734" s="77">
        <f t="shared" si="828"/>
        <v>3451</v>
      </c>
      <c r="L1734" s="93"/>
      <c r="M1734" s="93"/>
      <c r="N1734" s="93">
        <v>10</v>
      </c>
      <c r="O1734" s="93">
        <v>15</v>
      </c>
    </row>
    <row r="1735" spans="1:15" x14ac:dyDescent="0.25">
      <c r="A1735" s="23" t="s">
        <v>103</v>
      </c>
      <c r="B1735" s="26" t="s">
        <v>116</v>
      </c>
      <c r="C1735" s="27">
        <v>2010</v>
      </c>
      <c r="D1735" s="23" t="s">
        <v>156</v>
      </c>
      <c r="E1735" s="23" t="s">
        <v>80</v>
      </c>
      <c r="F1735" s="23">
        <v>2002</v>
      </c>
      <c r="G1735" s="77">
        <f t="shared" ref="G1735:J1735" si="829">G1915+L1735</f>
        <v>86</v>
      </c>
      <c r="H1735" s="77">
        <f t="shared" si="829"/>
        <v>83</v>
      </c>
      <c r="I1735" s="77">
        <f t="shared" si="829"/>
        <v>175</v>
      </c>
      <c r="J1735" s="77">
        <f t="shared" si="829"/>
        <v>1958</v>
      </c>
      <c r="L1735" s="93">
        <v>1</v>
      </c>
      <c r="M1735" s="93">
        <v>6</v>
      </c>
      <c r="N1735" s="93">
        <v>3</v>
      </c>
      <c r="O1735" s="100">
        <v>0</v>
      </c>
    </row>
    <row r="1736" spans="1:15" x14ac:dyDescent="0.25">
      <c r="A1736" s="23" t="s">
        <v>103</v>
      </c>
      <c r="B1736" s="26" t="s">
        <v>116</v>
      </c>
      <c r="C1736" s="27">
        <v>2010</v>
      </c>
      <c r="D1736" s="23" t="s">
        <v>156</v>
      </c>
      <c r="E1736" s="23" t="s">
        <v>80</v>
      </c>
      <c r="F1736" s="23">
        <v>2003</v>
      </c>
      <c r="G1736" s="77">
        <f t="shared" ref="G1736:J1736" si="830">G1916+L1736</f>
        <v>180</v>
      </c>
      <c r="H1736" s="77">
        <f t="shared" si="830"/>
        <v>32</v>
      </c>
      <c r="I1736" s="77">
        <f t="shared" si="830"/>
        <v>88</v>
      </c>
      <c r="J1736" s="77">
        <f t="shared" si="830"/>
        <v>76138</v>
      </c>
      <c r="L1736" s="93"/>
      <c r="M1736" s="93"/>
      <c r="N1736" s="93">
        <v>2</v>
      </c>
      <c r="O1736" s="100">
        <v>0</v>
      </c>
    </row>
    <row r="1737" spans="1:15" x14ac:dyDescent="0.25">
      <c r="A1737" s="23" t="s">
        <v>103</v>
      </c>
      <c r="B1737" s="26" t="s">
        <v>116</v>
      </c>
      <c r="C1737" s="27">
        <v>2010</v>
      </c>
      <c r="D1737" s="23" t="s">
        <v>156</v>
      </c>
      <c r="E1737" s="23" t="s">
        <v>80</v>
      </c>
      <c r="F1737" s="23">
        <v>2004</v>
      </c>
      <c r="G1737" s="77">
        <f t="shared" ref="G1737:J1737" si="831">G1917+L1737</f>
        <v>39</v>
      </c>
      <c r="H1737" s="77">
        <f t="shared" si="831"/>
        <v>105</v>
      </c>
      <c r="I1737" s="77">
        <f t="shared" si="831"/>
        <v>75</v>
      </c>
      <c r="J1737" s="77">
        <f t="shared" si="831"/>
        <v>1452</v>
      </c>
      <c r="L1737" s="93"/>
      <c r="M1737" s="93"/>
      <c r="N1737" s="93">
        <v>0</v>
      </c>
      <c r="O1737" s="100">
        <v>18</v>
      </c>
    </row>
    <row r="1738" spans="1:15" x14ac:dyDescent="0.25">
      <c r="A1738" s="23" t="s">
        <v>103</v>
      </c>
      <c r="B1738" s="26" t="s">
        <v>116</v>
      </c>
      <c r="C1738" s="27">
        <v>2010</v>
      </c>
      <c r="D1738" s="23" t="s">
        <v>156</v>
      </c>
      <c r="E1738" s="23" t="s">
        <v>80</v>
      </c>
      <c r="F1738" s="23">
        <v>2005</v>
      </c>
      <c r="G1738" s="77">
        <f t="shared" ref="G1738:J1738" si="832">G1918+L1738</f>
        <v>24</v>
      </c>
      <c r="H1738" s="77">
        <f t="shared" si="832"/>
        <v>69</v>
      </c>
      <c r="I1738" s="77">
        <f t="shared" si="832"/>
        <v>271</v>
      </c>
      <c r="J1738" s="77">
        <f t="shared" si="832"/>
        <v>9411</v>
      </c>
      <c r="L1738" s="93">
        <v>0</v>
      </c>
      <c r="M1738" s="93">
        <v>7</v>
      </c>
      <c r="N1738" s="93">
        <v>5</v>
      </c>
      <c r="O1738" s="100">
        <v>0</v>
      </c>
    </row>
    <row r="1739" spans="1:15" x14ac:dyDescent="0.25">
      <c r="A1739" s="23" t="s">
        <v>103</v>
      </c>
      <c r="B1739" s="26" t="s">
        <v>116</v>
      </c>
      <c r="C1739" s="27">
        <v>2010</v>
      </c>
      <c r="D1739" s="23" t="s">
        <v>156</v>
      </c>
      <c r="E1739" s="23" t="s">
        <v>80</v>
      </c>
      <c r="F1739" s="23">
        <v>2006</v>
      </c>
      <c r="G1739" s="77">
        <f t="shared" ref="G1739:J1739" si="833">G1919+L1739</f>
        <v>7</v>
      </c>
      <c r="H1739" s="77">
        <f t="shared" si="833"/>
        <v>31</v>
      </c>
      <c r="I1739" s="77">
        <f t="shared" si="833"/>
        <v>166</v>
      </c>
      <c r="J1739" s="77">
        <f t="shared" si="833"/>
        <v>16157</v>
      </c>
      <c r="L1739" s="93">
        <v>0</v>
      </c>
      <c r="M1739" s="93"/>
      <c r="N1739" s="93">
        <v>0</v>
      </c>
      <c r="O1739" s="100">
        <v>3</v>
      </c>
    </row>
    <row r="1740" spans="1:15" x14ac:dyDescent="0.25">
      <c r="A1740" s="23" t="s">
        <v>103</v>
      </c>
      <c r="B1740" s="26" t="s">
        <v>116</v>
      </c>
      <c r="C1740" s="27">
        <v>2010</v>
      </c>
      <c r="D1740" s="23" t="s">
        <v>156</v>
      </c>
      <c r="E1740" s="23" t="s">
        <v>80</v>
      </c>
      <c r="F1740" s="23">
        <v>2007</v>
      </c>
      <c r="G1740" s="77">
        <f t="shared" ref="G1740:J1740" si="834">G1920+L1740</f>
        <v>0</v>
      </c>
      <c r="H1740" s="77">
        <f t="shared" si="834"/>
        <v>83</v>
      </c>
      <c r="I1740" s="77">
        <f t="shared" si="834"/>
        <v>94</v>
      </c>
      <c r="J1740" s="77">
        <f t="shared" si="834"/>
        <v>2436</v>
      </c>
      <c r="L1740" s="93">
        <v>0</v>
      </c>
      <c r="M1740" s="93"/>
      <c r="N1740" s="93">
        <v>0</v>
      </c>
      <c r="O1740" s="100">
        <v>1</v>
      </c>
    </row>
    <row r="1741" spans="1:15" x14ac:dyDescent="0.25">
      <c r="A1741" s="23" t="s">
        <v>103</v>
      </c>
      <c r="B1741" s="26" t="s">
        <v>116</v>
      </c>
      <c r="C1741" s="27">
        <v>2010</v>
      </c>
      <c r="D1741" s="23" t="s">
        <v>156</v>
      </c>
      <c r="E1741" s="23" t="s">
        <v>80</v>
      </c>
      <c r="F1741" s="23">
        <v>2008</v>
      </c>
      <c r="G1741" s="77">
        <f t="shared" ref="G1741:J1741" si="835">G1921+L1741</f>
        <v>8</v>
      </c>
      <c r="H1741" s="77">
        <f t="shared" si="835"/>
        <v>45</v>
      </c>
      <c r="I1741" s="77">
        <f t="shared" si="835"/>
        <v>49</v>
      </c>
      <c r="J1741" s="77">
        <f t="shared" si="835"/>
        <v>1674</v>
      </c>
      <c r="L1741" s="93"/>
      <c r="M1741" s="93"/>
      <c r="N1741" s="93">
        <v>0</v>
      </c>
      <c r="O1741" s="100">
        <v>0</v>
      </c>
    </row>
    <row r="1742" spans="1:15" x14ac:dyDescent="0.25">
      <c r="A1742" s="23" t="s">
        <v>103</v>
      </c>
      <c r="B1742" s="26" t="s">
        <v>116</v>
      </c>
      <c r="C1742" s="27">
        <v>2010</v>
      </c>
      <c r="D1742" s="23" t="s">
        <v>156</v>
      </c>
      <c r="E1742" s="23" t="s">
        <v>80</v>
      </c>
      <c r="F1742" s="23">
        <v>2009</v>
      </c>
      <c r="G1742" s="77">
        <f t="shared" ref="G1742:J1742" si="836">G1922+L1742</f>
        <v>329</v>
      </c>
      <c r="H1742" s="77">
        <f t="shared" si="836"/>
        <v>57</v>
      </c>
      <c r="I1742" s="77">
        <f t="shared" si="836"/>
        <v>154</v>
      </c>
      <c r="J1742" s="77">
        <f t="shared" si="836"/>
        <v>2603</v>
      </c>
      <c r="L1742" s="93">
        <v>0</v>
      </c>
      <c r="M1742" s="93"/>
      <c r="N1742" s="93">
        <v>3</v>
      </c>
      <c r="O1742" s="100">
        <v>1</v>
      </c>
    </row>
    <row r="1743" spans="1:15" x14ac:dyDescent="0.25">
      <c r="A1743" s="23" t="s">
        <v>103</v>
      </c>
      <c r="B1743" s="26" t="s">
        <v>116</v>
      </c>
      <c r="C1743" s="27">
        <v>2010</v>
      </c>
      <c r="D1743" s="23" t="s">
        <v>156</v>
      </c>
      <c r="E1743" s="23" t="s">
        <v>80</v>
      </c>
      <c r="F1743" s="23">
        <v>2010</v>
      </c>
      <c r="G1743" s="77">
        <f t="shared" ref="G1743:J1743" si="837">G1923+L1743</f>
        <v>61</v>
      </c>
      <c r="H1743" s="77">
        <f t="shared" si="837"/>
        <v>109</v>
      </c>
      <c r="I1743" s="77">
        <f t="shared" si="837"/>
        <v>254</v>
      </c>
      <c r="J1743" s="77">
        <f t="shared" si="837"/>
        <v>9056</v>
      </c>
      <c r="L1743" s="93">
        <v>3</v>
      </c>
      <c r="M1743" s="93"/>
      <c r="N1743" s="93">
        <v>17</v>
      </c>
      <c r="O1743" s="100">
        <v>7</v>
      </c>
    </row>
    <row r="1744" spans="1:15" x14ac:dyDescent="0.25">
      <c r="A1744" s="23" t="s">
        <v>103</v>
      </c>
      <c r="B1744" s="26" t="s">
        <v>116</v>
      </c>
      <c r="C1744" s="27">
        <v>2010</v>
      </c>
      <c r="D1744" s="23" t="s">
        <v>156</v>
      </c>
      <c r="E1744" s="23" t="s">
        <v>80</v>
      </c>
      <c r="F1744" s="23">
        <v>2011</v>
      </c>
      <c r="G1744" s="77">
        <f t="shared" ref="G1744:J1744" si="838">G1924+L1744</f>
        <v>697</v>
      </c>
      <c r="H1744" s="77">
        <f t="shared" si="838"/>
        <v>16</v>
      </c>
      <c r="I1744" s="77">
        <f t="shared" si="838"/>
        <v>58</v>
      </c>
      <c r="J1744" s="77">
        <f t="shared" si="838"/>
        <v>1435</v>
      </c>
      <c r="L1744" s="93">
        <v>0</v>
      </c>
      <c r="M1744" s="93"/>
      <c r="N1744" s="93">
        <v>0</v>
      </c>
      <c r="O1744" s="100">
        <v>0</v>
      </c>
    </row>
    <row r="1745" spans="1:15" x14ac:dyDescent="0.25">
      <c r="A1745" s="23" t="s">
        <v>103</v>
      </c>
      <c r="B1745" s="26" t="s">
        <v>116</v>
      </c>
      <c r="C1745" s="27">
        <v>2010</v>
      </c>
      <c r="D1745" s="23" t="s">
        <v>156</v>
      </c>
      <c r="E1745" s="23" t="s">
        <v>80</v>
      </c>
      <c r="F1745" s="23">
        <v>2012</v>
      </c>
      <c r="G1745" s="77">
        <f t="shared" ref="G1745:J1745" si="839">G1925+L1745</f>
        <v>50</v>
      </c>
      <c r="H1745" s="77">
        <f t="shared" si="839"/>
        <v>320</v>
      </c>
      <c r="I1745" s="77">
        <f t="shared" si="839"/>
        <v>66</v>
      </c>
      <c r="J1745" s="77">
        <f t="shared" si="839"/>
        <v>3681</v>
      </c>
      <c r="L1745" s="93"/>
      <c r="M1745" s="93"/>
      <c r="N1745" s="93">
        <v>0</v>
      </c>
      <c r="O1745" s="93">
        <v>73</v>
      </c>
    </row>
    <row r="1746" spans="1:15" x14ac:dyDescent="0.25">
      <c r="A1746" s="23" t="s">
        <v>103</v>
      </c>
      <c r="B1746" s="26" t="s">
        <v>116</v>
      </c>
      <c r="C1746" s="27">
        <v>2010</v>
      </c>
      <c r="D1746" s="23" t="s">
        <v>156</v>
      </c>
      <c r="E1746" s="23" t="s">
        <v>80</v>
      </c>
      <c r="F1746" s="23">
        <v>2013</v>
      </c>
      <c r="G1746" s="77">
        <f t="shared" ref="G1746:J1746" si="840">G1926+L1746</f>
        <v>20</v>
      </c>
      <c r="H1746" s="77">
        <f t="shared" si="840"/>
        <v>174</v>
      </c>
      <c r="I1746" s="77">
        <f t="shared" si="840"/>
        <v>116</v>
      </c>
      <c r="J1746" s="77">
        <f t="shared" si="840"/>
        <v>6659</v>
      </c>
      <c r="L1746" s="93">
        <v>0</v>
      </c>
      <c r="M1746" s="93"/>
      <c r="N1746" s="93">
        <v>1</v>
      </c>
      <c r="O1746" s="100">
        <v>0</v>
      </c>
    </row>
    <row r="1747" spans="1:15" x14ac:dyDescent="0.25">
      <c r="A1747" s="23" t="s">
        <v>103</v>
      </c>
      <c r="B1747" s="26" t="s">
        <v>116</v>
      </c>
      <c r="C1747" s="27">
        <v>2010</v>
      </c>
      <c r="D1747" s="23" t="s">
        <v>156</v>
      </c>
      <c r="E1747" s="23" t="s">
        <v>80</v>
      </c>
      <c r="F1747" s="23">
        <v>2014</v>
      </c>
      <c r="G1747" s="77">
        <f t="shared" ref="G1747:J1747" si="841">G1927+L1747</f>
        <v>8</v>
      </c>
      <c r="H1747" s="77">
        <f t="shared" si="841"/>
        <v>45</v>
      </c>
      <c r="I1747" s="77">
        <f t="shared" si="841"/>
        <v>199</v>
      </c>
      <c r="J1747" s="77">
        <f t="shared" si="841"/>
        <v>2839</v>
      </c>
      <c r="L1747" s="93">
        <v>5</v>
      </c>
      <c r="M1747" s="93"/>
      <c r="N1747" s="93">
        <v>37</v>
      </c>
      <c r="O1747" s="100">
        <v>0</v>
      </c>
    </row>
    <row r="1748" spans="1:15" x14ac:dyDescent="0.25">
      <c r="A1748" s="23" t="s">
        <v>103</v>
      </c>
      <c r="B1748" s="26" t="s">
        <v>116</v>
      </c>
      <c r="C1748" s="27">
        <v>2010</v>
      </c>
      <c r="D1748" s="23" t="s">
        <v>156</v>
      </c>
      <c r="E1748" s="23" t="s">
        <v>80</v>
      </c>
      <c r="F1748" s="23">
        <v>2015</v>
      </c>
      <c r="G1748" s="77">
        <f t="shared" ref="G1748:J1748" si="842">G1928+L1748</f>
        <v>8</v>
      </c>
      <c r="H1748" s="77">
        <f t="shared" si="842"/>
        <v>61</v>
      </c>
      <c r="I1748" s="77">
        <f t="shared" si="842"/>
        <v>141</v>
      </c>
      <c r="J1748" s="77">
        <f t="shared" si="842"/>
        <v>14933</v>
      </c>
      <c r="L1748" s="93">
        <v>4</v>
      </c>
      <c r="M1748" s="93"/>
      <c r="N1748" s="93">
        <v>22</v>
      </c>
      <c r="O1748" s="100">
        <v>0</v>
      </c>
    </row>
    <row r="1749" spans="1:15" x14ac:dyDescent="0.25">
      <c r="A1749" s="23" t="s">
        <v>103</v>
      </c>
      <c r="B1749" s="26" t="s">
        <v>116</v>
      </c>
      <c r="C1749" s="27">
        <v>2010</v>
      </c>
      <c r="D1749" s="23" t="s">
        <v>156</v>
      </c>
      <c r="E1749" s="23" t="s">
        <v>80</v>
      </c>
      <c r="F1749" s="23">
        <v>2016</v>
      </c>
      <c r="G1749" s="77">
        <f t="shared" ref="G1749:J1749" si="843">G1929+L1749</f>
        <v>308</v>
      </c>
      <c r="H1749" s="77">
        <f t="shared" si="843"/>
        <v>37</v>
      </c>
      <c r="I1749" s="77">
        <f t="shared" si="843"/>
        <v>92</v>
      </c>
      <c r="J1749" s="77">
        <f t="shared" si="843"/>
        <v>5178</v>
      </c>
      <c r="L1749" s="93">
        <v>0</v>
      </c>
      <c r="M1749" s="93">
        <v>0</v>
      </c>
      <c r="N1749" s="93">
        <v>26</v>
      </c>
      <c r="O1749" s="100">
        <v>0</v>
      </c>
    </row>
    <row r="1750" spans="1:15" x14ac:dyDescent="0.25">
      <c r="A1750" s="23" t="s">
        <v>103</v>
      </c>
      <c r="B1750" s="26" t="s">
        <v>116</v>
      </c>
      <c r="C1750" s="27">
        <v>2010</v>
      </c>
      <c r="D1750" s="23" t="s">
        <v>156</v>
      </c>
      <c r="E1750" s="23" t="s">
        <v>80</v>
      </c>
      <c r="F1750" s="23">
        <v>2017</v>
      </c>
      <c r="G1750" s="77">
        <f t="shared" ref="G1750:J1750" si="844">G1930+L1750</f>
        <v>7</v>
      </c>
      <c r="H1750" s="77">
        <f t="shared" si="844"/>
        <v>149</v>
      </c>
      <c r="I1750" s="77">
        <f t="shared" si="844"/>
        <v>50</v>
      </c>
      <c r="J1750" s="77">
        <f t="shared" si="844"/>
        <v>10531</v>
      </c>
      <c r="L1750" s="93">
        <v>0</v>
      </c>
      <c r="M1750" s="93"/>
      <c r="N1750" s="93">
        <v>2</v>
      </c>
      <c r="O1750" s="100">
        <v>0</v>
      </c>
    </row>
    <row r="1751" spans="1:15" x14ac:dyDescent="0.25">
      <c r="A1751" s="23" t="s">
        <v>103</v>
      </c>
      <c r="B1751" s="26" t="s">
        <v>116</v>
      </c>
      <c r="C1751" s="27">
        <v>2010</v>
      </c>
      <c r="D1751" s="23" t="s">
        <v>156</v>
      </c>
      <c r="E1751" s="23" t="s">
        <v>80</v>
      </c>
      <c r="F1751" s="23">
        <v>2018</v>
      </c>
      <c r="G1751" s="77">
        <f t="shared" ref="G1751:J1751" si="845">G1931+L1751</f>
        <v>30</v>
      </c>
      <c r="H1751" s="77">
        <f t="shared" si="845"/>
        <v>94</v>
      </c>
      <c r="I1751" s="77">
        <f t="shared" si="845"/>
        <v>100</v>
      </c>
      <c r="J1751" s="77">
        <f t="shared" si="845"/>
        <v>24015</v>
      </c>
      <c r="L1751" s="93">
        <v>0</v>
      </c>
      <c r="M1751" s="93"/>
      <c r="N1751" s="93">
        <v>0</v>
      </c>
      <c r="O1751" s="100">
        <v>0</v>
      </c>
    </row>
    <row r="1752" spans="1:15" x14ac:dyDescent="0.25">
      <c r="A1752" s="23" t="s">
        <v>103</v>
      </c>
      <c r="B1752" s="26" t="s">
        <v>116</v>
      </c>
      <c r="C1752" s="27">
        <v>2010</v>
      </c>
      <c r="D1752" s="23" t="s">
        <v>156</v>
      </c>
      <c r="E1752" s="23" t="s">
        <v>80</v>
      </c>
      <c r="F1752" s="23">
        <v>2019</v>
      </c>
      <c r="G1752" s="77">
        <f t="shared" ref="G1752:J1752" si="846">G1932+L1752</f>
        <v>56</v>
      </c>
      <c r="H1752" s="77">
        <f t="shared" si="846"/>
        <v>99</v>
      </c>
      <c r="I1752" s="77">
        <f t="shared" si="846"/>
        <v>67</v>
      </c>
      <c r="J1752" s="77">
        <f t="shared" si="846"/>
        <v>23897</v>
      </c>
      <c r="L1752" s="93">
        <v>52</v>
      </c>
      <c r="M1752" s="93"/>
      <c r="N1752" s="93">
        <v>2</v>
      </c>
      <c r="O1752" s="100">
        <v>0</v>
      </c>
    </row>
    <row r="1753" spans="1:15" x14ac:dyDescent="0.25">
      <c r="A1753" s="23" t="s">
        <v>103</v>
      </c>
      <c r="B1753" s="26" t="s">
        <v>116</v>
      </c>
      <c r="C1753" s="27">
        <v>2010</v>
      </c>
      <c r="D1753" s="23" t="s">
        <v>156</v>
      </c>
      <c r="E1753" s="23" t="s">
        <v>80</v>
      </c>
      <c r="F1753" s="23">
        <v>2020</v>
      </c>
      <c r="G1753" s="77">
        <f t="shared" ref="G1753:J1753" si="847">G1933+L1753</f>
        <v>196</v>
      </c>
      <c r="H1753" s="77">
        <f t="shared" si="847"/>
        <v>154</v>
      </c>
      <c r="I1753" s="77">
        <f t="shared" si="847"/>
        <v>86</v>
      </c>
      <c r="J1753" s="77">
        <f t="shared" si="847"/>
        <v>26513</v>
      </c>
      <c r="L1753" s="93">
        <v>0</v>
      </c>
      <c r="M1753" s="93">
        <v>1</v>
      </c>
      <c r="N1753" s="93">
        <v>2</v>
      </c>
      <c r="O1753" s="100">
        <v>0</v>
      </c>
    </row>
    <row r="1754" spans="1:15" x14ac:dyDescent="0.25">
      <c r="A1754" s="23" t="s">
        <v>103</v>
      </c>
      <c r="B1754" s="26" t="s">
        <v>116</v>
      </c>
      <c r="C1754" s="27">
        <v>2010</v>
      </c>
      <c r="D1754" s="23" t="s">
        <v>156</v>
      </c>
      <c r="E1754" s="23" t="s">
        <v>80</v>
      </c>
      <c r="F1754" s="23">
        <v>2021</v>
      </c>
      <c r="G1754" s="77">
        <f t="shared" ref="G1754:J1754" si="848">G1934+L1754</f>
        <v>3</v>
      </c>
      <c r="H1754" s="77">
        <f t="shared" si="848"/>
        <v>103</v>
      </c>
      <c r="I1754" s="77">
        <f t="shared" si="848"/>
        <v>358</v>
      </c>
      <c r="J1754" s="77">
        <f t="shared" si="848"/>
        <v>19690</v>
      </c>
      <c r="L1754" s="94">
        <v>0</v>
      </c>
      <c r="M1754" s="94">
        <v>0</v>
      </c>
      <c r="N1754" s="94">
        <v>0</v>
      </c>
      <c r="O1754" s="100">
        <v>3</v>
      </c>
    </row>
    <row r="1755" spans="1:15" x14ac:dyDescent="0.25">
      <c r="A1755" s="23" t="s">
        <v>103</v>
      </c>
      <c r="B1755" s="26" t="s">
        <v>116</v>
      </c>
      <c r="C1755" s="27">
        <v>2010</v>
      </c>
      <c r="D1755" s="23" t="s">
        <v>156</v>
      </c>
      <c r="E1755" s="23" t="s">
        <v>80</v>
      </c>
      <c r="F1755" s="23">
        <v>2022</v>
      </c>
      <c r="G1755" s="77">
        <f t="shared" ref="G1755:J1755" si="849">G1935+L1755</f>
        <v>30</v>
      </c>
      <c r="H1755" s="77">
        <f t="shared" si="849"/>
        <v>140</v>
      </c>
      <c r="I1755" s="77">
        <f t="shared" si="849"/>
        <v>45</v>
      </c>
      <c r="J1755" s="77">
        <f t="shared" si="849"/>
        <v>71502</v>
      </c>
      <c r="L1755" s="94">
        <v>1</v>
      </c>
      <c r="M1755" s="94">
        <v>6</v>
      </c>
      <c r="N1755" s="94">
        <v>7</v>
      </c>
      <c r="O1755" s="100">
        <v>0</v>
      </c>
    </row>
    <row r="1756" spans="1:15" x14ac:dyDescent="0.25">
      <c r="A1756" s="23" t="s">
        <v>103</v>
      </c>
      <c r="B1756" s="26" t="s">
        <v>116</v>
      </c>
      <c r="C1756" s="27">
        <v>2010</v>
      </c>
      <c r="D1756" s="23" t="s">
        <v>156</v>
      </c>
      <c r="E1756" s="23" t="s">
        <v>80</v>
      </c>
      <c r="F1756" s="23">
        <v>2023</v>
      </c>
      <c r="G1756" s="77">
        <f t="shared" ref="G1756:J1756" si="850">G1936+L1756</f>
        <v>50798</v>
      </c>
      <c r="H1756" s="77">
        <f t="shared" si="850"/>
        <v>98</v>
      </c>
      <c r="I1756" s="77">
        <f t="shared" si="850"/>
        <v>109</v>
      </c>
      <c r="J1756" s="77">
        <f t="shared" si="850"/>
        <v>49036</v>
      </c>
      <c r="L1756" s="94">
        <v>0</v>
      </c>
      <c r="M1756" s="94">
        <v>5</v>
      </c>
      <c r="N1756" s="94">
        <v>5</v>
      </c>
      <c r="O1756" s="94">
        <v>0</v>
      </c>
    </row>
    <row r="1757" spans="1:15" ht="15.75" thickBot="1" x14ac:dyDescent="0.3">
      <c r="A1757" s="28" t="s">
        <v>103</v>
      </c>
      <c r="B1757" s="29" t="s">
        <v>116</v>
      </c>
      <c r="C1757" s="30">
        <v>2010</v>
      </c>
      <c r="D1757" s="28" t="s">
        <v>156</v>
      </c>
      <c r="E1757" s="28" t="s">
        <v>80</v>
      </c>
      <c r="F1757" s="28">
        <v>2024</v>
      </c>
      <c r="G1757" s="96">
        <f t="shared" ref="G1757:J1757" si="851">G1937+L1757</f>
        <v>9</v>
      </c>
      <c r="H1757" s="96">
        <f t="shared" si="851"/>
        <v>82</v>
      </c>
      <c r="I1757" s="96">
        <f t="shared" si="851"/>
        <v>332</v>
      </c>
      <c r="J1757" s="96">
        <f t="shared" si="851"/>
        <v>21045</v>
      </c>
      <c r="L1757" s="101"/>
      <c r="M1757" s="101">
        <v>7</v>
      </c>
      <c r="N1757" s="101">
        <v>27</v>
      </c>
      <c r="O1757" s="101">
        <v>0</v>
      </c>
    </row>
    <row r="1758" spans="1:15" ht="15.75" thickTop="1" x14ac:dyDescent="0.25">
      <c r="A1758" s="23" t="s">
        <v>103</v>
      </c>
      <c r="B1758" s="26" t="s">
        <v>116</v>
      </c>
      <c r="C1758" s="27">
        <v>2010</v>
      </c>
      <c r="D1758" s="23" t="s">
        <v>156</v>
      </c>
      <c r="E1758" s="23" t="s">
        <v>112</v>
      </c>
      <c r="F1758" s="23">
        <v>1980</v>
      </c>
      <c r="G1758" s="27">
        <f>(G1668/G1623)*100</f>
        <v>0.19960168986816362</v>
      </c>
      <c r="H1758" s="23">
        <f>(H1668/H1623)*100</f>
        <v>100</v>
      </c>
      <c r="I1758" s="27">
        <f>(I1668/I1623)*100</f>
        <v>1.3538470172512975</v>
      </c>
      <c r="J1758" s="23">
        <f>(J1668/J1623)*100</f>
        <v>0</v>
      </c>
    </row>
    <row r="1759" spans="1:15" x14ac:dyDescent="0.25">
      <c r="A1759" s="23" t="s">
        <v>103</v>
      </c>
      <c r="B1759" s="26" t="s">
        <v>116</v>
      </c>
      <c r="C1759" s="27">
        <v>2010</v>
      </c>
      <c r="D1759" s="23" t="s">
        <v>156</v>
      </c>
      <c r="E1759" s="23" t="s">
        <v>112</v>
      </c>
      <c r="F1759" s="23">
        <v>1981</v>
      </c>
      <c r="G1759" s="27">
        <f t="shared" ref="G1759:J1759" si="852">(G1669/G1624)*100</f>
        <v>0.5410140674308288</v>
      </c>
      <c r="H1759" s="27">
        <f t="shared" si="852"/>
        <v>12.361457053046044</v>
      </c>
      <c r="I1759" s="27">
        <f t="shared" si="852"/>
        <v>27.541513988607662</v>
      </c>
      <c r="J1759" s="23">
        <f t="shared" si="852"/>
        <v>0</v>
      </c>
    </row>
    <row r="1760" spans="1:15" x14ac:dyDescent="0.25">
      <c r="A1760" s="23" t="s">
        <v>103</v>
      </c>
      <c r="B1760" s="26" t="s">
        <v>116</v>
      </c>
      <c r="C1760" s="27">
        <v>2010</v>
      </c>
      <c r="D1760" s="23" t="s">
        <v>156</v>
      </c>
      <c r="E1760" s="23" t="s">
        <v>112</v>
      </c>
      <c r="F1760" s="23">
        <v>1982</v>
      </c>
      <c r="G1760" s="27">
        <f t="shared" ref="G1760:J1760" si="853">(G1670/G1625)*100</f>
        <v>0</v>
      </c>
      <c r="H1760" s="27">
        <f t="shared" si="853"/>
        <v>42.168336673346694</v>
      </c>
      <c r="I1760" s="27">
        <f t="shared" si="853"/>
        <v>11.219938459957705</v>
      </c>
      <c r="J1760" s="27">
        <f t="shared" si="853"/>
        <v>0</v>
      </c>
      <c r="K1760" s="4"/>
    </row>
    <row r="1761" spans="1:11" x14ac:dyDescent="0.25">
      <c r="A1761" s="23" t="s">
        <v>103</v>
      </c>
      <c r="B1761" s="26" t="s">
        <v>116</v>
      </c>
      <c r="C1761" s="27">
        <v>2010</v>
      </c>
      <c r="D1761" s="23" t="s">
        <v>156</v>
      </c>
      <c r="E1761" s="23" t="s">
        <v>112</v>
      </c>
      <c r="F1761" s="23">
        <v>1983</v>
      </c>
      <c r="G1761" s="27">
        <f t="shared" ref="G1761:J1761" si="854">(G1671/G1626)*100</f>
        <v>0</v>
      </c>
      <c r="H1761" s="27">
        <f t="shared" si="854"/>
        <v>3.6660494866184146</v>
      </c>
      <c r="I1761" s="27">
        <f t="shared" si="854"/>
        <v>8.8236212034513812</v>
      </c>
      <c r="J1761" s="27">
        <f t="shared" si="854"/>
        <v>0</v>
      </c>
      <c r="K1761" s="4"/>
    </row>
    <row r="1762" spans="1:11" x14ac:dyDescent="0.25">
      <c r="A1762" s="23" t="s">
        <v>103</v>
      </c>
      <c r="B1762" s="26" t="s">
        <v>116</v>
      </c>
      <c r="C1762" s="27">
        <v>2010</v>
      </c>
      <c r="D1762" s="23" t="s">
        <v>156</v>
      </c>
      <c r="E1762" s="23" t="s">
        <v>112</v>
      </c>
      <c r="F1762" s="23">
        <v>1984</v>
      </c>
      <c r="G1762" s="27">
        <f t="shared" ref="G1762:J1762" si="855">(G1672/G1627)*100</f>
        <v>0</v>
      </c>
      <c r="H1762" s="27">
        <f t="shared" si="855"/>
        <v>19.515009239878324</v>
      </c>
      <c r="I1762" s="27">
        <f t="shared" si="855"/>
        <v>0</v>
      </c>
      <c r="J1762" s="27" t="e">
        <f t="shared" si="855"/>
        <v>#DIV/0!</v>
      </c>
      <c r="K1762" s="4"/>
    </row>
    <row r="1763" spans="1:11" x14ac:dyDescent="0.25">
      <c r="A1763" s="23" t="s">
        <v>103</v>
      </c>
      <c r="B1763" s="26" t="s">
        <v>116</v>
      </c>
      <c r="C1763" s="27">
        <v>2010</v>
      </c>
      <c r="D1763" s="23" t="s">
        <v>156</v>
      </c>
      <c r="E1763" s="23" t="s">
        <v>112</v>
      </c>
      <c r="F1763" s="23">
        <v>1985</v>
      </c>
      <c r="G1763" s="27">
        <f t="shared" ref="G1763:J1763" si="856">(G1673/G1628)*100</f>
        <v>0</v>
      </c>
      <c r="H1763" s="27">
        <f t="shared" si="856"/>
        <v>27.74324694108909</v>
      </c>
      <c r="I1763" s="27">
        <f t="shared" si="856"/>
        <v>0</v>
      </c>
      <c r="J1763" s="27">
        <f t="shared" si="856"/>
        <v>32.711812883665623</v>
      </c>
      <c r="K1763" s="4"/>
    </row>
    <row r="1764" spans="1:11" x14ac:dyDescent="0.25">
      <c r="A1764" s="23" t="s">
        <v>103</v>
      </c>
      <c r="B1764" s="26" t="s">
        <v>116</v>
      </c>
      <c r="C1764" s="27">
        <v>2010</v>
      </c>
      <c r="D1764" s="23" t="s">
        <v>156</v>
      </c>
      <c r="E1764" s="23" t="s">
        <v>112</v>
      </c>
      <c r="F1764" s="23">
        <v>1986</v>
      </c>
      <c r="G1764" s="27">
        <f t="shared" ref="G1764:J1764" si="857">(G1674/G1629)*100</f>
        <v>0.55683482966332809</v>
      </c>
      <c r="H1764" s="27">
        <f t="shared" si="857"/>
        <v>44.291087162524057</v>
      </c>
      <c r="I1764" s="27">
        <f t="shared" si="857"/>
        <v>6.4305089391867547</v>
      </c>
      <c r="J1764" s="27">
        <f t="shared" si="857"/>
        <v>0</v>
      </c>
      <c r="K1764" s="4"/>
    </row>
    <row r="1765" spans="1:11" x14ac:dyDescent="0.25">
      <c r="A1765" s="23" t="s">
        <v>103</v>
      </c>
      <c r="B1765" s="26" t="s">
        <v>116</v>
      </c>
      <c r="C1765" s="27">
        <v>2010</v>
      </c>
      <c r="D1765" s="23" t="s">
        <v>156</v>
      </c>
      <c r="E1765" s="23" t="s">
        <v>112</v>
      </c>
      <c r="F1765" s="23">
        <v>1987</v>
      </c>
      <c r="G1765" s="27">
        <f t="shared" ref="G1765:J1765" si="858">(G1675/G1630)*100</f>
        <v>0</v>
      </c>
      <c r="H1765" s="27">
        <f t="shared" si="858"/>
        <v>19.855669491972492</v>
      </c>
      <c r="I1765" s="27">
        <f t="shared" si="858"/>
        <v>10.8717224893115</v>
      </c>
      <c r="J1765" s="27">
        <f t="shared" si="858"/>
        <v>0</v>
      </c>
      <c r="K1765" s="4"/>
    </row>
    <row r="1766" spans="1:11" x14ac:dyDescent="0.25">
      <c r="A1766" s="23" t="s">
        <v>103</v>
      </c>
      <c r="B1766" s="26" t="s">
        <v>116</v>
      </c>
      <c r="C1766" s="27">
        <v>2010</v>
      </c>
      <c r="D1766" s="23" t="s">
        <v>156</v>
      </c>
      <c r="E1766" s="23" t="s">
        <v>112</v>
      </c>
      <c r="F1766" s="23">
        <v>1988</v>
      </c>
      <c r="G1766" s="27">
        <f t="shared" ref="G1766:J1766" si="859">(G1676/G1631)*100</f>
        <v>0</v>
      </c>
      <c r="H1766" s="27">
        <f t="shared" si="859"/>
        <v>15.974035437134908</v>
      </c>
      <c r="I1766" s="27">
        <f t="shared" si="859"/>
        <v>23.201131947964182</v>
      </c>
      <c r="J1766" s="27" t="e">
        <f t="shared" si="859"/>
        <v>#DIV/0!</v>
      </c>
      <c r="K1766" s="4"/>
    </row>
    <row r="1767" spans="1:11" x14ac:dyDescent="0.25">
      <c r="A1767" s="23" t="s">
        <v>103</v>
      </c>
      <c r="B1767" s="26" t="s">
        <v>116</v>
      </c>
      <c r="C1767" s="27">
        <v>2010</v>
      </c>
      <c r="D1767" s="23" t="s">
        <v>156</v>
      </c>
      <c r="E1767" s="23" t="s">
        <v>112</v>
      </c>
      <c r="F1767" s="23">
        <v>1989</v>
      </c>
      <c r="G1767" s="27">
        <f t="shared" ref="G1767:J1767" si="860">(G1677/G1632)*100</f>
        <v>0</v>
      </c>
      <c r="H1767" s="27">
        <f t="shared" si="860"/>
        <v>8.27337952534997</v>
      </c>
      <c r="I1767" s="27">
        <f t="shared" si="860"/>
        <v>31.445953464817638</v>
      </c>
      <c r="J1767" s="27">
        <f t="shared" si="860"/>
        <v>15.727083584249424</v>
      </c>
      <c r="K1767" s="4"/>
    </row>
    <row r="1768" spans="1:11" x14ac:dyDescent="0.25">
      <c r="A1768" s="23" t="s">
        <v>103</v>
      </c>
      <c r="B1768" s="26" t="s">
        <v>116</v>
      </c>
      <c r="C1768" s="27">
        <v>2010</v>
      </c>
      <c r="D1768" s="23" t="s">
        <v>156</v>
      </c>
      <c r="E1768" s="23" t="s">
        <v>112</v>
      </c>
      <c r="F1768" s="23">
        <v>1990</v>
      </c>
      <c r="G1768" s="27">
        <f t="shared" ref="G1768:J1768" si="861">(G1678/G1633)*100</f>
        <v>0</v>
      </c>
      <c r="H1768" s="27">
        <f t="shared" si="861"/>
        <v>55.177586135944644</v>
      </c>
      <c r="I1768" s="27">
        <f t="shared" si="861"/>
        <v>5.3580992496031907</v>
      </c>
      <c r="J1768" s="27">
        <f t="shared" si="861"/>
        <v>21.934232360497713</v>
      </c>
      <c r="K1768" s="4"/>
    </row>
    <row r="1769" spans="1:11" x14ac:dyDescent="0.25">
      <c r="A1769" s="23" t="s">
        <v>103</v>
      </c>
      <c r="B1769" s="26" t="s">
        <v>116</v>
      </c>
      <c r="C1769" s="27">
        <v>2010</v>
      </c>
      <c r="D1769" s="23" t="s">
        <v>156</v>
      </c>
      <c r="E1769" s="23" t="s">
        <v>112</v>
      </c>
      <c r="F1769" s="23">
        <v>1991</v>
      </c>
      <c r="G1769" s="27">
        <f t="shared" ref="G1769:J1769" si="862">(G1679/G1634)*100</f>
        <v>0</v>
      </c>
      <c r="H1769" s="27">
        <f t="shared" si="862"/>
        <v>52.674505134692673</v>
      </c>
      <c r="I1769" s="27">
        <f t="shared" si="862"/>
        <v>14.697016852867421</v>
      </c>
      <c r="J1769" s="27">
        <f t="shared" si="862"/>
        <v>100</v>
      </c>
      <c r="K1769" s="4"/>
    </row>
    <row r="1770" spans="1:11" x14ac:dyDescent="0.25">
      <c r="A1770" s="23" t="s">
        <v>103</v>
      </c>
      <c r="B1770" s="26" t="s">
        <v>116</v>
      </c>
      <c r="C1770" s="27">
        <v>2010</v>
      </c>
      <c r="D1770" s="23" t="s">
        <v>156</v>
      </c>
      <c r="E1770" s="23" t="s">
        <v>112</v>
      </c>
      <c r="F1770" s="23">
        <v>1992</v>
      </c>
      <c r="G1770" s="27">
        <f t="shared" ref="G1770:J1770" si="863">(G1680/G1635)*100</f>
        <v>3.1302949456247355</v>
      </c>
      <c r="H1770" s="27">
        <f t="shared" si="863"/>
        <v>44.426838141974784</v>
      </c>
      <c r="I1770" s="27">
        <f t="shared" si="863"/>
        <v>9.0592652550902724</v>
      </c>
      <c r="J1770" s="27">
        <f t="shared" si="863"/>
        <v>4.3621246112025194</v>
      </c>
      <c r="K1770" s="4"/>
    </row>
    <row r="1771" spans="1:11" x14ac:dyDescent="0.25">
      <c r="A1771" s="23" t="s">
        <v>103</v>
      </c>
      <c r="B1771" s="26" t="s">
        <v>116</v>
      </c>
      <c r="C1771" s="27">
        <v>2010</v>
      </c>
      <c r="D1771" s="23" t="s">
        <v>156</v>
      </c>
      <c r="E1771" s="23" t="s">
        <v>112</v>
      </c>
      <c r="F1771" s="23">
        <v>1993</v>
      </c>
      <c r="G1771" s="27">
        <f t="shared" ref="G1771:J1771" si="864">(G1681/G1636)*100</f>
        <v>0</v>
      </c>
      <c r="H1771" s="27">
        <f t="shared" si="864"/>
        <v>16.520126320599434</v>
      </c>
      <c r="I1771" s="27">
        <f t="shared" si="864"/>
        <v>22.610449080261855</v>
      </c>
      <c r="J1771" s="27">
        <f t="shared" si="864"/>
        <v>0</v>
      </c>
      <c r="K1771" s="4"/>
    </row>
    <row r="1772" spans="1:11" x14ac:dyDescent="0.25">
      <c r="A1772" s="23" t="s">
        <v>103</v>
      </c>
      <c r="B1772" s="26" t="s">
        <v>116</v>
      </c>
      <c r="C1772" s="27">
        <v>2010</v>
      </c>
      <c r="D1772" s="23" t="s">
        <v>156</v>
      </c>
      <c r="E1772" s="23" t="s">
        <v>112</v>
      </c>
      <c r="F1772" s="23">
        <v>1994</v>
      </c>
      <c r="G1772" s="27">
        <f t="shared" ref="G1772:J1772" si="865">(G1682/G1637)*100</f>
        <v>0</v>
      </c>
      <c r="H1772" s="27">
        <f t="shared" si="865"/>
        <v>34.575100676348697</v>
      </c>
      <c r="I1772" s="27">
        <f t="shared" si="865"/>
        <v>2.8972815242030707</v>
      </c>
      <c r="J1772" s="27">
        <f t="shared" si="865"/>
        <v>22.406613813299053</v>
      </c>
      <c r="K1772" s="4"/>
    </row>
    <row r="1773" spans="1:11" x14ac:dyDescent="0.25">
      <c r="A1773" s="23" t="s">
        <v>103</v>
      </c>
      <c r="B1773" s="26" t="s">
        <v>116</v>
      </c>
      <c r="C1773" s="27">
        <v>2010</v>
      </c>
      <c r="D1773" s="23" t="s">
        <v>156</v>
      </c>
      <c r="E1773" s="23" t="s">
        <v>112</v>
      </c>
      <c r="F1773" s="23">
        <v>1995</v>
      </c>
      <c r="G1773" s="27">
        <f t="shared" ref="G1773:J1773" si="866">(G1683/G1638)*100</f>
        <v>1.2790770723170936E-2</v>
      </c>
      <c r="H1773" s="27">
        <f t="shared" si="866"/>
        <v>29.81218648113262</v>
      </c>
      <c r="I1773" s="27">
        <f t="shared" si="866"/>
        <v>13.883033760031838</v>
      </c>
      <c r="J1773" s="27">
        <f t="shared" si="866"/>
        <v>18.794325909653896</v>
      </c>
      <c r="K1773" s="4"/>
    </row>
    <row r="1774" spans="1:11" x14ac:dyDescent="0.25">
      <c r="A1774" s="23" t="s">
        <v>103</v>
      </c>
      <c r="B1774" s="26" t="s">
        <v>116</v>
      </c>
      <c r="C1774" s="27">
        <v>2010</v>
      </c>
      <c r="D1774" s="23" t="s">
        <v>156</v>
      </c>
      <c r="E1774" s="23" t="s">
        <v>112</v>
      </c>
      <c r="F1774" s="23">
        <v>1996</v>
      </c>
      <c r="G1774" s="27">
        <f t="shared" ref="G1774:J1774" si="867">(G1684/G1639)*100</f>
        <v>40.017217225780918</v>
      </c>
      <c r="H1774" s="27">
        <f t="shared" si="867"/>
        <v>31.583207380427336</v>
      </c>
      <c r="I1774" s="27">
        <f t="shared" si="867"/>
        <v>13.131078914413271</v>
      </c>
      <c r="J1774" s="27">
        <f t="shared" si="867"/>
        <v>68.486528764448266</v>
      </c>
      <c r="K1774" s="4"/>
    </row>
    <row r="1775" spans="1:11" x14ac:dyDescent="0.25">
      <c r="A1775" s="23" t="s">
        <v>103</v>
      </c>
      <c r="B1775" s="26" t="s">
        <v>116</v>
      </c>
      <c r="C1775" s="27">
        <v>2010</v>
      </c>
      <c r="D1775" s="23" t="s">
        <v>156</v>
      </c>
      <c r="E1775" s="23" t="s">
        <v>112</v>
      </c>
      <c r="F1775" s="23">
        <v>1997</v>
      </c>
      <c r="G1775" s="27">
        <f t="shared" ref="G1775:J1775" si="868">(G1685/G1640)*100</f>
        <v>0</v>
      </c>
      <c r="H1775" s="27">
        <f t="shared" si="868"/>
        <v>0</v>
      </c>
      <c r="I1775" s="27">
        <f t="shared" si="868"/>
        <v>14.818078511035296</v>
      </c>
      <c r="J1775" s="27">
        <f t="shared" si="868"/>
        <v>25.721869677439415</v>
      </c>
      <c r="K1775" s="4"/>
    </row>
    <row r="1776" spans="1:11" x14ac:dyDescent="0.25">
      <c r="A1776" s="23" t="s">
        <v>103</v>
      </c>
      <c r="B1776" s="26" t="s">
        <v>116</v>
      </c>
      <c r="C1776" s="27">
        <v>2010</v>
      </c>
      <c r="D1776" s="23" t="s">
        <v>156</v>
      </c>
      <c r="E1776" s="23" t="s">
        <v>112</v>
      </c>
      <c r="F1776" s="23">
        <v>1998</v>
      </c>
      <c r="G1776" s="27">
        <f t="shared" ref="G1776:J1776" si="869">(G1686/G1641)*100</f>
        <v>0.15515224724571935</v>
      </c>
      <c r="H1776" s="27">
        <f t="shared" si="869"/>
        <v>20.135769795081675</v>
      </c>
      <c r="I1776" s="27">
        <f t="shared" si="869"/>
        <v>4.6032618548820698</v>
      </c>
      <c r="J1776" s="27">
        <f t="shared" si="869"/>
        <v>33.877286648146345</v>
      </c>
      <c r="K1776" s="4"/>
    </row>
    <row r="1777" spans="1:11" x14ac:dyDescent="0.25">
      <c r="A1777" s="23" t="s">
        <v>103</v>
      </c>
      <c r="B1777" s="26" t="s">
        <v>116</v>
      </c>
      <c r="C1777" s="27">
        <v>2010</v>
      </c>
      <c r="D1777" s="23" t="s">
        <v>156</v>
      </c>
      <c r="E1777" s="23" t="s">
        <v>112</v>
      </c>
      <c r="F1777" s="23">
        <v>1999</v>
      </c>
      <c r="G1777" s="27">
        <f t="shared" ref="G1777:J1777" si="870">(G1687/G1642)*100</f>
        <v>3.9012057497233443</v>
      </c>
      <c r="H1777" s="27">
        <f t="shared" si="870"/>
        <v>55.95187750012434</v>
      </c>
      <c r="I1777" s="27">
        <f t="shared" si="870"/>
        <v>18.59544271666244</v>
      </c>
      <c r="J1777" s="27">
        <f t="shared" si="870"/>
        <v>2.1524514678861775</v>
      </c>
      <c r="K1777" s="4"/>
    </row>
    <row r="1778" spans="1:11" x14ac:dyDescent="0.25">
      <c r="A1778" s="23" t="s">
        <v>103</v>
      </c>
      <c r="B1778" s="26" t="s">
        <v>116</v>
      </c>
      <c r="C1778" s="27">
        <v>2010</v>
      </c>
      <c r="D1778" s="23" t="s">
        <v>156</v>
      </c>
      <c r="E1778" s="23" t="s">
        <v>112</v>
      </c>
      <c r="F1778" s="23">
        <v>2000</v>
      </c>
      <c r="G1778" s="27">
        <f>(G1688/G1643)*100</f>
        <v>0</v>
      </c>
      <c r="H1778" s="27">
        <f t="shared" ref="H1778:J1778" si="871">(H1688/H1643)*100</f>
        <v>47.397086133710651</v>
      </c>
      <c r="I1778" s="27">
        <f t="shared" si="871"/>
        <v>7.8476283248222884</v>
      </c>
      <c r="J1778" s="27">
        <f t="shared" si="871"/>
        <v>2.4816605363853004</v>
      </c>
      <c r="K1778" s="4"/>
    </row>
    <row r="1779" spans="1:11" x14ac:dyDescent="0.25">
      <c r="A1779" s="23" t="s">
        <v>103</v>
      </c>
      <c r="B1779" s="26" t="s">
        <v>116</v>
      </c>
      <c r="C1779" s="27">
        <v>2010</v>
      </c>
      <c r="D1779" s="23" t="s">
        <v>156</v>
      </c>
      <c r="E1779" s="23" t="s">
        <v>112</v>
      </c>
      <c r="F1779" s="23">
        <v>2001</v>
      </c>
      <c r="G1779" s="27">
        <f t="shared" ref="G1779:J1779" si="872">(G1689/G1644)*100</f>
        <v>0</v>
      </c>
      <c r="H1779" s="27">
        <f t="shared" si="872"/>
        <v>40.866225763388705</v>
      </c>
      <c r="I1779" s="27">
        <f t="shared" si="872"/>
        <v>6.9494029299519884</v>
      </c>
      <c r="J1779" s="27">
        <f t="shared" si="872"/>
        <v>15.375471482455138</v>
      </c>
      <c r="K1779" s="4"/>
    </row>
    <row r="1780" spans="1:11" x14ac:dyDescent="0.25">
      <c r="A1780" s="23" t="s">
        <v>103</v>
      </c>
      <c r="B1780" s="26" t="s">
        <v>116</v>
      </c>
      <c r="C1780" s="27">
        <v>2010</v>
      </c>
      <c r="D1780" s="23" t="s">
        <v>156</v>
      </c>
      <c r="E1780" s="23" t="s">
        <v>112</v>
      </c>
      <c r="F1780" s="23">
        <v>2002</v>
      </c>
      <c r="G1780" s="27">
        <f t="shared" ref="G1780:J1780" si="873">(G1690/G1645)*100</f>
        <v>0</v>
      </c>
      <c r="H1780" s="27">
        <f t="shared" si="873"/>
        <v>64.757761547490574</v>
      </c>
      <c r="I1780" s="27">
        <f t="shared" si="873"/>
        <v>15.321350462627494</v>
      </c>
      <c r="J1780" s="27">
        <f t="shared" si="873"/>
        <v>100</v>
      </c>
      <c r="K1780" s="4"/>
    </row>
    <row r="1781" spans="1:11" x14ac:dyDescent="0.25">
      <c r="A1781" s="23" t="s">
        <v>103</v>
      </c>
      <c r="B1781" s="26" t="s">
        <v>116</v>
      </c>
      <c r="C1781" s="27">
        <v>2010</v>
      </c>
      <c r="D1781" s="23" t="s">
        <v>156</v>
      </c>
      <c r="E1781" s="23" t="s">
        <v>112</v>
      </c>
      <c r="F1781" s="23">
        <v>2003</v>
      </c>
      <c r="G1781" s="27">
        <f t="shared" ref="G1781:J1781" si="874">(G1691/G1646)*100</f>
        <v>4.4849300415782478</v>
      </c>
      <c r="H1781" s="27">
        <f t="shared" si="874"/>
        <v>11.962518753715589</v>
      </c>
      <c r="I1781" s="27">
        <f t="shared" si="874"/>
        <v>22.267051425535108</v>
      </c>
      <c r="J1781" s="27">
        <f t="shared" si="874"/>
        <v>7.7044278573037488</v>
      </c>
      <c r="K1781" s="4"/>
    </row>
    <row r="1782" spans="1:11" x14ac:dyDescent="0.25">
      <c r="A1782" s="23" t="s">
        <v>103</v>
      </c>
      <c r="B1782" s="26" t="s">
        <v>116</v>
      </c>
      <c r="C1782" s="27">
        <v>2010</v>
      </c>
      <c r="D1782" s="23" t="s">
        <v>156</v>
      </c>
      <c r="E1782" s="23" t="s">
        <v>112</v>
      </c>
      <c r="F1782" s="23">
        <v>2004</v>
      </c>
      <c r="G1782" s="27">
        <f t="shared" ref="G1782:J1782" si="875">(G1692/G1647)*100</f>
        <v>3.0505895777862304</v>
      </c>
      <c r="H1782" s="27">
        <f t="shared" si="875"/>
        <v>35.899004335092741</v>
      </c>
      <c r="I1782" s="27">
        <f t="shared" si="875"/>
        <v>6.1148117214084818</v>
      </c>
      <c r="J1782" s="27">
        <f t="shared" si="875"/>
        <v>3.3063749913099905</v>
      </c>
      <c r="K1782" s="4"/>
    </row>
    <row r="1783" spans="1:11" x14ac:dyDescent="0.25">
      <c r="A1783" s="23" t="s">
        <v>103</v>
      </c>
      <c r="B1783" s="26" t="s">
        <v>116</v>
      </c>
      <c r="C1783" s="27">
        <v>2010</v>
      </c>
      <c r="D1783" s="23" t="s">
        <v>156</v>
      </c>
      <c r="E1783" s="23" t="s">
        <v>112</v>
      </c>
      <c r="F1783" s="23">
        <v>2005</v>
      </c>
      <c r="G1783" s="27">
        <f t="shared" ref="G1783:J1783" si="876">(G1693/G1648)*100</f>
        <v>0</v>
      </c>
      <c r="H1783" s="27">
        <f t="shared" si="876"/>
        <v>24.906305454426384</v>
      </c>
      <c r="I1783" s="27">
        <f t="shared" si="876"/>
        <v>23.334245443473321</v>
      </c>
      <c r="J1783" s="27">
        <f t="shared" si="876"/>
        <v>6.602678865975073</v>
      </c>
      <c r="K1783" s="4"/>
    </row>
    <row r="1784" spans="1:11" x14ac:dyDescent="0.25">
      <c r="A1784" s="23" t="s">
        <v>103</v>
      </c>
      <c r="B1784" s="26" t="s">
        <v>116</v>
      </c>
      <c r="C1784" s="27">
        <v>2010</v>
      </c>
      <c r="D1784" s="23" t="s">
        <v>156</v>
      </c>
      <c r="E1784" s="23" t="s">
        <v>112</v>
      </c>
      <c r="F1784" s="23">
        <v>2006</v>
      </c>
      <c r="G1784" s="27">
        <f t="shared" ref="G1784:J1784" si="877">(G1694/G1649)*100</f>
        <v>0</v>
      </c>
      <c r="H1784" s="27">
        <f t="shared" si="877"/>
        <v>34.202498028600949</v>
      </c>
      <c r="I1784" s="27">
        <f t="shared" si="877"/>
        <v>5.9886383992180274</v>
      </c>
      <c r="J1784" s="27">
        <f t="shared" si="877"/>
        <v>36.359909205594896</v>
      </c>
      <c r="K1784" s="4"/>
    </row>
    <row r="1785" spans="1:11" x14ac:dyDescent="0.25">
      <c r="A1785" s="23" t="s">
        <v>103</v>
      </c>
      <c r="B1785" s="26" t="s">
        <v>116</v>
      </c>
      <c r="C1785" s="27">
        <v>2010</v>
      </c>
      <c r="D1785" s="23" t="s">
        <v>156</v>
      </c>
      <c r="E1785" s="23" t="s">
        <v>112</v>
      </c>
      <c r="F1785" s="23">
        <v>2007</v>
      </c>
      <c r="G1785" s="27">
        <f t="shared" ref="G1785:J1785" si="878">(G1695/G1650)*100</f>
        <v>0</v>
      </c>
      <c r="H1785" s="27">
        <f t="shared" si="878"/>
        <v>56.238093938484212</v>
      </c>
      <c r="I1785" s="27">
        <f t="shared" si="878"/>
        <v>16.545150773573951</v>
      </c>
      <c r="J1785" s="27">
        <f t="shared" si="878"/>
        <v>8.2102663440823171</v>
      </c>
      <c r="K1785" s="4"/>
    </row>
    <row r="1786" spans="1:11" x14ac:dyDescent="0.25">
      <c r="A1786" s="23" t="s">
        <v>103</v>
      </c>
      <c r="B1786" s="26" t="s">
        <v>116</v>
      </c>
      <c r="C1786" s="27">
        <v>2010</v>
      </c>
      <c r="D1786" s="23" t="s">
        <v>156</v>
      </c>
      <c r="E1786" s="23" t="s">
        <v>112</v>
      </c>
      <c r="F1786" s="23">
        <v>2008</v>
      </c>
      <c r="G1786" s="27">
        <f t="shared" ref="G1786:J1786" si="879">(G1696/G1651)*100</f>
        <v>7.4075105473481955</v>
      </c>
      <c r="H1786" s="27">
        <f t="shared" si="879"/>
        <v>14.34996775432368</v>
      </c>
      <c r="I1786" s="27">
        <f t="shared" si="879"/>
        <v>24.616387128646654</v>
      </c>
      <c r="J1786" s="27">
        <f t="shared" si="879"/>
        <v>30.830480272499976</v>
      </c>
      <c r="K1786" s="4"/>
    </row>
    <row r="1787" spans="1:11" x14ac:dyDescent="0.25">
      <c r="A1787" s="23" t="s">
        <v>103</v>
      </c>
      <c r="B1787" s="26" t="s">
        <v>116</v>
      </c>
      <c r="C1787" s="27">
        <v>2010</v>
      </c>
      <c r="D1787" s="23" t="s">
        <v>156</v>
      </c>
      <c r="E1787" s="23" t="s">
        <v>112</v>
      </c>
      <c r="F1787" s="23">
        <v>2009</v>
      </c>
      <c r="G1787" s="27">
        <f t="shared" ref="G1787:J1787" si="880">(G1697/G1652)*100</f>
        <v>4.202810006241454</v>
      </c>
      <c r="H1787" s="27">
        <f t="shared" si="880"/>
        <v>10.524838878244209</v>
      </c>
      <c r="I1787" s="27">
        <f t="shared" si="880"/>
        <v>11.193767206169641</v>
      </c>
      <c r="J1787" s="27">
        <f t="shared" si="880"/>
        <v>74.982191064653307</v>
      </c>
    </row>
    <row r="1788" spans="1:11" x14ac:dyDescent="0.25">
      <c r="A1788" s="23" t="s">
        <v>103</v>
      </c>
      <c r="B1788" s="26" t="s">
        <v>116</v>
      </c>
      <c r="C1788" s="27">
        <v>2010</v>
      </c>
      <c r="D1788" s="23" t="s">
        <v>156</v>
      </c>
      <c r="E1788" s="23" t="s">
        <v>112</v>
      </c>
      <c r="F1788" s="23">
        <v>2010</v>
      </c>
      <c r="G1788" s="27">
        <f t="shared" ref="G1788:J1788" si="881">(G1698/G1653)*100</f>
        <v>3.0564119445692981</v>
      </c>
      <c r="H1788" s="27">
        <f t="shared" si="881"/>
        <v>20.766635871008109</v>
      </c>
      <c r="I1788" s="27">
        <f t="shared" si="881"/>
        <v>10.536960096828928</v>
      </c>
      <c r="J1788" s="27">
        <f t="shared" si="881"/>
        <v>1.0441431006311188</v>
      </c>
    </row>
    <row r="1789" spans="1:11" x14ac:dyDescent="0.25">
      <c r="A1789" s="23" t="s">
        <v>103</v>
      </c>
      <c r="B1789" s="26" t="s">
        <v>116</v>
      </c>
      <c r="C1789" s="27">
        <v>2010</v>
      </c>
      <c r="D1789" s="23" t="s">
        <v>156</v>
      </c>
      <c r="E1789" s="23" t="s">
        <v>112</v>
      </c>
      <c r="F1789" s="23">
        <v>2011</v>
      </c>
      <c r="G1789" s="27">
        <f t="shared" ref="G1789:J1789" si="882">(G1699/G1654)*100</f>
        <v>21.92534791771898</v>
      </c>
      <c r="H1789" s="27">
        <f t="shared" si="882"/>
        <v>65.41735520179715</v>
      </c>
      <c r="I1789" s="27">
        <f t="shared" si="882"/>
        <v>33.965109550167632</v>
      </c>
      <c r="J1789" s="27">
        <f t="shared" si="882"/>
        <v>63.298366142757345</v>
      </c>
    </row>
    <row r="1790" spans="1:11" x14ac:dyDescent="0.25">
      <c r="A1790" s="23" t="s">
        <v>103</v>
      </c>
      <c r="B1790" s="26" t="s">
        <v>116</v>
      </c>
      <c r="C1790" s="27">
        <v>2010</v>
      </c>
      <c r="D1790" s="23" t="s">
        <v>156</v>
      </c>
      <c r="E1790" s="23" t="s">
        <v>112</v>
      </c>
      <c r="F1790" s="23">
        <v>2012</v>
      </c>
      <c r="G1790" s="27">
        <f t="shared" ref="G1790:J1790" si="883">(G1700/G1655)*100</f>
        <v>9.6833425314715065</v>
      </c>
      <c r="H1790" s="27">
        <f t="shared" si="883"/>
        <v>8.5377838783151798</v>
      </c>
      <c r="I1790" s="27">
        <f t="shared" si="883"/>
        <v>20.022845063134287</v>
      </c>
      <c r="J1790" s="27">
        <f t="shared" si="883"/>
        <v>2.9710303259718613</v>
      </c>
    </row>
    <row r="1791" spans="1:11" x14ac:dyDescent="0.25">
      <c r="A1791" s="23" t="s">
        <v>103</v>
      </c>
      <c r="B1791" s="26" t="s">
        <v>116</v>
      </c>
      <c r="C1791" s="27">
        <v>2010</v>
      </c>
      <c r="D1791" s="23" t="s">
        <v>156</v>
      </c>
      <c r="E1791" s="23" t="s">
        <v>112</v>
      </c>
      <c r="F1791" s="23">
        <v>2013</v>
      </c>
      <c r="G1791" s="27">
        <f t="shared" ref="G1791:J1791" si="884">(G1701/G1656)*100</f>
        <v>4.7383477748974983</v>
      </c>
      <c r="H1791" s="27">
        <f t="shared" si="884"/>
        <v>66.339842774215313</v>
      </c>
      <c r="I1791" s="27">
        <f t="shared" si="884"/>
        <v>34.237091586109109</v>
      </c>
      <c r="J1791" s="27">
        <f t="shared" si="884"/>
        <v>100</v>
      </c>
    </row>
    <row r="1792" spans="1:11" x14ac:dyDescent="0.25">
      <c r="A1792" s="23" t="s">
        <v>103</v>
      </c>
      <c r="B1792" s="26" t="s">
        <v>116</v>
      </c>
      <c r="C1792" s="27">
        <v>2010</v>
      </c>
      <c r="D1792" s="23" t="s">
        <v>156</v>
      </c>
      <c r="E1792" s="23" t="s">
        <v>112</v>
      </c>
      <c r="F1792" s="23">
        <v>2014</v>
      </c>
      <c r="G1792" s="27">
        <f t="shared" ref="G1792:J1792" si="885">(G1702/G1657)*100</f>
        <v>4.2276796920759763</v>
      </c>
      <c r="H1792" s="27">
        <f t="shared" si="885"/>
        <v>52.218404087660652</v>
      </c>
      <c r="I1792" s="27">
        <f t="shared" si="885"/>
        <v>10.369735498784333</v>
      </c>
      <c r="J1792" s="27">
        <f t="shared" si="885"/>
        <v>17.644716453570407</v>
      </c>
    </row>
    <row r="1793" spans="1:10" x14ac:dyDescent="0.25">
      <c r="A1793" s="23" t="s">
        <v>103</v>
      </c>
      <c r="B1793" s="26" t="s">
        <v>116</v>
      </c>
      <c r="C1793" s="27">
        <v>2010</v>
      </c>
      <c r="D1793" s="23" t="s">
        <v>156</v>
      </c>
      <c r="E1793" s="23" t="s">
        <v>112</v>
      </c>
      <c r="F1793" s="23">
        <v>2015</v>
      </c>
      <c r="G1793" s="27">
        <f t="shared" ref="G1793:J1793" si="886">(G1703/G1658)*100</f>
        <v>21.123829344432885</v>
      </c>
      <c r="H1793" s="27">
        <f t="shared" si="886"/>
        <v>53.501199374562127</v>
      </c>
      <c r="I1793" s="27">
        <f t="shared" si="886"/>
        <v>7.1884479234122836</v>
      </c>
      <c r="J1793" s="27">
        <f t="shared" si="886"/>
        <v>0</v>
      </c>
    </row>
    <row r="1794" spans="1:10" x14ac:dyDescent="0.25">
      <c r="A1794" s="23" t="s">
        <v>103</v>
      </c>
      <c r="B1794" s="26" t="s">
        <v>116</v>
      </c>
      <c r="C1794" s="27">
        <v>2010</v>
      </c>
      <c r="D1794" s="23" t="s">
        <v>156</v>
      </c>
      <c r="E1794" s="23" t="s">
        <v>112</v>
      </c>
      <c r="F1794" s="23">
        <v>2016</v>
      </c>
      <c r="G1794" s="27">
        <f t="shared" ref="G1794:J1794" si="887">(G1704/G1659)*100</f>
        <v>1.0087946832731949</v>
      </c>
      <c r="H1794" s="27">
        <f t="shared" si="887"/>
        <v>56.763448946277585</v>
      </c>
      <c r="I1794" s="27">
        <f t="shared" si="887"/>
        <v>37.084253850736573</v>
      </c>
      <c r="J1794" s="27">
        <f t="shared" si="887"/>
        <v>34.135868291819882</v>
      </c>
    </row>
    <row r="1795" spans="1:10" x14ac:dyDescent="0.25">
      <c r="A1795" s="23" t="s">
        <v>103</v>
      </c>
      <c r="B1795" s="26" t="s">
        <v>116</v>
      </c>
      <c r="C1795" s="27">
        <v>2010</v>
      </c>
      <c r="D1795" s="23" t="s">
        <v>156</v>
      </c>
      <c r="E1795" s="23" t="s">
        <v>112</v>
      </c>
      <c r="F1795" s="23">
        <v>2017</v>
      </c>
      <c r="G1795" s="27">
        <f t="shared" ref="G1795:J1795" si="888">(G1705/G1660)*100</f>
        <v>4.1968902772630203</v>
      </c>
      <c r="H1795" s="27">
        <f t="shared" si="888"/>
        <v>23.960179950076991</v>
      </c>
      <c r="I1795" s="27">
        <f t="shared" si="888"/>
        <v>4.5693361377854185</v>
      </c>
      <c r="J1795" s="27">
        <f t="shared" si="888"/>
        <v>8.4471014188720588</v>
      </c>
    </row>
    <row r="1796" spans="1:10" x14ac:dyDescent="0.25">
      <c r="A1796" s="23" t="s">
        <v>103</v>
      </c>
      <c r="B1796" s="26" t="s">
        <v>116</v>
      </c>
      <c r="C1796" s="27">
        <v>2010</v>
      </c>
      <c r="D1796" s="23" t="s">
        <v>156</v>
      </c>
      <c r="E1796" s="23" t="s">
        <v>112</v>
      </c>
      <c r="F1796" s="23">
        <v>2018</v>
      </c>
      <c r="G1796" s="27">
        <f t="shared" ref="G1796:J1796" si="889">(G1706/G1661)*100</f>
        <v>2.5729817188070365</v>
      </c>
      <c r="H1796" s="27">
        <f t="shared" si="889"/>
        <v>12.649036469103731</v>
      </c>
      <c r="I1796" s="27">
        <f t="shared" si="889"/>
        <v>13.895353750887182</v>
      </c>
      <c r="J1796" s="27">
        <f t="shared" si="889"/>
        <v>20.601550405254955</v>
      </c>
    </row>
    <row r="1797" spans="1:10" x14ac:dyDescent="0.25">
      <c r="A1797" s="23" t="s">
        <v>103</v>
      </c>
      <c r="B1797" s="26" t="s">
        <v>116</v>
      </c>
      <c r="C1797" s="27">
        <v>2010</v>
      </c>
      <c r="D1797" s="23" t="s">
        <v>156</v>
      </c>
      <c r="E1797" s="23" t="s">
        <v>112</v>
      </c>
      <c r="F1797" s="23">
        <v>2019</v>
      </c>
      <c r="G1797" s="27">
        <f t="shared" ref="G1797:J1797" si="890">(G1707/G1662)*100</f>
        <v>4.7723840587439446</v>
      </c>
      <c r="H1797" s="27">
        <f t="shared" si="890"/>
        <v>30.569207513081182</v>
      </c>
      <c r="I1797" s="27">
        <f t="shared" si="890"/>
        <v>7.5375390276260017</v>
      </c>
      <c r="J1797" s="27">
        <f t="shared" si="890"/>
        <v>0</v>
      </c>
    </row>
    <row r="1798" spans="1:10" x14ac:dyDescent="0.25">
      <c r="A1798" s="23" t="s">
        <v>103</v>
      </c>
      <c r="B1798" s="26" t="s">
        <v>116</v>
      </c>
      <c r="C1798" s="27">
        <v>2010</v>
      </c>
      <c r="D1798" s="23" t="s">
        <v>156</v>
      </c>
      <c r="E1798" s="23" t="s">
        <v>112</v>
      </c>
      <c r="F1798" s="23">
        <v>2020</v>
      </c>
      <c r="G1798" s="27">
        <f t="shared" ref="G1798:J1798" si="891">(G1708/G1663)*100</f>
        <v>6.1143313353305784</v>
      </c>
      <c r="H1798" s="27">
        <f t="shared" si="891"/>
        <v>28.276348432475757</v>
      </c>
      <c r="I1798" s="27">
        <f t="shared" si="891"/>
        <v>2.9658645166238657</v>
      </c>
      <c r="J1798" s="27">
        <f t="shared" si="891"/>
        <v>0</v>
      </c>
    </row>
    <row r="1799" spans="1:10" x14ac:dyDescent="0.25">
      <c r="A1799" s="23" t="s">
        <v>103</v>
      </c>
      <c r="B1799" s="26" t="s">
        <v>116</v>
      </c>
      <c r="C1799" s="27">
        <v>2010</v>
      </c>
      <c r="D1799" s="23" t="s">
        <v>156</v>
      </c>
      <c r="E1799" s="23" t="s">
        <v>112</v>
      </c>
      <c r="F1799" s="23">
        <v>2021</v>
      </c>
      <c r="G1799" s="27">
        <f t="shared" ref="G1799:J1799" si="892">(G1709/G1664)*100</f>
        <v>25.578821764395617</v>
      </c>
      <c r="H1799" s="27">
        <f t="shared" si="892"/>
        <v>18.698508592400589</v>
      </c>
      <c r="I1799" s="27">
        <f t="shared" si="892"/>
        <v>24.836189237799413</v>
      </c>
      <c r="J1799" s="27">
        <f t="shared" si="892"/>
        <v>0.86414865185036449</v>
      </c>
    </row>
    <row r="1800" spans="1:10" x14ac:dyDescent="0.25">
      <c r="A1800" s="23" t="s">
        <v>103</v>
      </c>
      <c r="B1800" s="26" t="s">
        <v>116</v>
      </c>
      <c r="C1800" s="27">
        <v>2010</v>
      </c>
      <c r="D1800" s="23" t="s">
        <v>156</v>
      </c>
      <c r="E1800" s="23" t="s">
        <v>112</v>
      </c>
      <c r="F1800" s="23">
        <v>2022</v>
      </c>
      <c r="G1800" s="27">
        <f t="shared" ref="G1800:J1800" si="893">(G1710/G1665)*100</f>
        <v>0</v>
      </c>
      <c r="H1800" s="27">
        <f t="shared" si="893"/>
        <v>10.168181094622311</v>
      </c>
      <c r="I1800" s="27">
        <f t="shared" si="893"/>
        <v>1.6979713825384368</v>
      </c>
      <c r="J1800" s="27">
        <f t="shared" si="893"/>
        <v>7.1670046668542753</v>
      </c>
    </row>
    <row r="1801" spans="1:10" x14ac:dyDescent="0.25">
      <c r="A1801" s="23" t="s">
        <v>103</v>
      </c>
      <c r="B1801" s="26" t="s">
        <v>116</v>
      </c>
      <c r="C1801" s="27">
        <v>2010</v>
      </c>
      <c r="D1801" s="23" t="s">
        <v>156</v>
      </c>
      <c r="E1801" s="23" t="s">
        <v>112</v>
      </c>
      <c r="F1801" s="23">
        <v>2023</v>
      </c>
      <c r="G1801" s="27">
        <f t="shared" ref="G1801:J1801" si="894">(G1711/G1666)*100</f>
        <v>7.7708870171069737</v>
      </c>
      <c r="H1801" s="27">
        <f t="shared" si="894"/>
        <v>40.988831043081568</v>
      </c>
      <c r="I1801" s="27">
        <f t="shared" si="894"/>
        <v>9.5299567987711686</v>
      </c>
      <c r="J1801" s="27">
        <f t="shared" si="894"/>
        <v>8.1650403495120329</v>
      </c>
    </row>
    <row r="1802" spans="1:10" ht="15.75" thickBot="1" x14ac:dyDescent="0.3">
      <c r="A1802" s="28" t="s">
        <v>103</v>
      </c>
      <c r="B1802" s="29" t="s">
        <v>116</v>
      </c>
      <c r="C1802" s="30">
        <v>2010</v>
      </c>
      <c r="D1802" s="28" t="s">
        <v>156</v>
      </c>
      <c r="E1802" s="28" t="s">
        <v>112</v>
      </c>
      <c r="F1802" s="28">
        <v>2024</v>
      </c>
      <c r="G1802" s="30">
        <f t="shared" ref="G1802:J1802" si="895">(G1712/G1667)*100</f>
        <v>31.334598355471222</v>
      </c>
      <c r="H1802" s="30">
        <f t="shared" si="895"/>
        <v>36.988937017993692</v>
      </c>
      <c r="I1802" s="30">
        <f t="shared" si="895"/>
        <v>27.580149031099744</v>
      </c>
      <c r="J1802" s="30">
        <f t="shared" si="895"/>
        <v>8.9650301390405431</v>
      </c>
    </row>
    <row r="1803" spans="1:10" ht="15.75" thickTop="1" x14ac:dyDescent="0.25">
      <c r="A1803" s="23" t="s">
        <v>103</v>
      </c>
      <c r="B1803" s="26" t="s">
        <v>116</v>
      </c>
      <c r="C1803" s="27">
        <v>2010</v>
      </c>
      <c r="D1803" s="23" t="s">
        <v>6</v>
      </c>
      <c r="E1803" s="23" t="s">
        <v>140</v>
      </c>
      <c r="F1803" s="23">
        <v>1980</v>
      </c>
      <c r="G1803" s="70">
        <v>45891.182999999997</v>
      </c>
      <c r="H1803" s="70">
        <v>10.404</v>
      </c>
      <c r="I1803" s="70">
        <v>2494.5949999999998</v>
      </c>
      <c r="J1803" s="70">
        <v>3129.491</v>
      </c>
    </row>
    <row r="1804" spans="1:10" x14ac:dyDescent="0.25">
      <c r="A1804" s="23" t="s">
        <v>103</v>
      </c>
      <c r="B1804" s="26" t="s">
        <v>116</v>
      </c>
      <c r="C1804" s="27">
        <v>2010</v>
      </c>
      <c r="D1804" s="23" t="s">
        <v>6</v>
      </c>
      <c r="E1804" s="23" t="s">
        <v>140</v>
      </c>
      <c r="F1804" s="23">
        <v>1981</v>
      </c>
      <c r="G1804" s="70">
        <v>2242.2730000000001</v>
      </c>
      <c r="H1804" s="70">
        <v>183.87799999999999</v>
      </c>
      <c r="I1804" s="70">
        <v>1773.1220000000001</v>
      </c>
      <c r="J1804" s="70">
        <v>3973.5320000000002</v>
      </c>
    </row>
    <row r="1805" spans="1:10" x14ac:dyDescent="0.25">
      <c r="A1805" s="23" t="s">
        <v>103</v>
      </c>
      <c r="B1805" s="26" t="s">
        <v>116</v>
      </c>
      <c r="C1805" s="27">
        <v>2010</v>
      </c>
      <c r="D1805" s="23" t="s">
        <v>6</v>
      </c>
      <c r="E1805" s="23" t="s">
        <v>140</v>
      </c>
      <c r="F1805" s="23">
        <v>1982</v>
      </c>
      <c r="G1805" s="70">
        <v>1855.576</v>
      </c>
      <c r="H1805" s="70">
        <v>24.95</v>
      </c>
      <c r="I1805" s="70">
        <v>4204.4170000000004</v>
      </c>
      <c r="J1805" s="70">
        <v>4107.259</v>
      </c>
    </row>
    <row r="1806" spans="1:10" x14ac:dyDescent="0.25">
      <c r="A1806" s="23" t="s">
        <v>103</v>
      </c>
      <c r="B1806" s="26" t="s">
        <v>116</v>
      </c>
      <c r="C1806" s="27">
        <v>2010</v>
      </c>
      <c r="D1806" s="23" t="s">
        <v>6</v>
      </c>
      <c r="E1806" s="23" t="s">
        <v>140</v>
      </c>
      <c r="F1806" s="23">
        <v>1983</v>
      </c>
      <c r="G1806" s="70">
        <v>230.577</v>
      </c>
      <c r="H1806" s="70">
        <v>297.05</v>
      </c>
      <c r="I1806" s="70">
        <v>16373.391</v>
      </c>
      <c r="J1806" s="70">
        <v>304.56700000000001</v>
      </c>
    </row>
    <row r="1807" spans="1:10" x14ac:dyDescent="0.25">
      <c r="A1807" s="23" t="s">
        <v>103</v>
      </c>
      <c r="B1807" s="26" t="s">
        <v>116</v>
      </c>
      <c r="C1807" s="27">
        <v>2010</v>
      </c>
      <c r="D1807" s="23" t="s">
        <v>6</v>
      </c>
      <c r="E1807" s="23" t="s">
        <v>140</v>
      </c>
      <c r="F1807" s="23">
        <v>1984</v>
      </c>
      <c r="G1807" s="70">
        <v>138.536</v>
      </c>
      <c r="H1807" s="70">
        <v>5955.165</v>
      </c>
      <c r="I1807" s="70">
        <v>848.07600000000002</v>
      </c>
      <c r="J1807" s="70">
        <v>0</v>
      </c>
    </row>
    <row r="1808" spans="1:10" x14ac:dyDescent="0.25">
      <c r="A1808" s="23" t="s">
        <v>103</v>
      </c>
      <c r="B1808" s="26" t="s">
        <v>116</v>
      </c>
      <c r="C1808" s="27">
        <v>2010</v>
      </c>
      <c r="D1808" s="23" t="s">
        <v>6</v>
      </c>
      <c r="E1808" s="23" t="s">
        <v>140</v>
      </c>
      <c r="F1808" s="23">
        <v>1985</v>
      </c>
      <c r="G1808" s="70">
        <v>18.870999999999999</v>
      </c>
      <c r="H1808" s="70">
        <v>25.581</v>
      </c>
      <c r="I1808" s="70">
        <v>1530.7670000000001</v>
      </c>
      <c r="J1808" s="70">
        <v>1493.4880000000001</v>
      </c>
    </row>
    <row r="1809" spans="1:10" x14ac:dyDescent="0.25">
      <c r="A1809" s="23" t="s">
        <v>103</v>
      </c>
      <c r="B1809" s="26" t="s">
        <v>116</v>
      </c>
      <c r="C1809" s="27">
        <v>2010</v>
      </c>
      <c r="D1809" s="23" t="s">
        <v>6</v>
      </c>
      <c r="E1809" s="23" t="s">
        <v>140</v>
      </c>
      <c r="F1809" s="23">
        <v>1986</v>
      </c>
      <c r="G1809" s="70">
        <v>2139.0439999999999</v>
      </c>
      <c r="H1809" s="70">
        <v>339.80200000000002</v>
      </c>
      <c r="I1809" s="70">
        <v>627.46199999999999</v>
      </c>
      <c r="J1809" s="70">
        <v>2206.8409999999999</v>
      </c>
    </row>
    <row r="1810" spans="1:10" x14ac:dyDescent="0.25">
      <c r="A1810" s="23" t="s">
        <v>103</v>
      </c>
      <c r="B1810" s="26" t="s">
        <v>116</v>
      </c>
      <c r="C1810" s="27">
        <v>2010</v>
      </c>
      <c r="D1810" s="23" t="s">
        <v>6</v>
      </c>
      <c r="E1810" s="23" t="s">
        <v>140</v>
      </c>
      <c r="F1810" s="23">
        <v>1987</v>
      </c>
      <c r="G1810" s="70">
        <v>8.3710000000000004</v>
      </c>
      <c r="H1810" s="70">
        <v>5364.4930000000004</v>
      </c>
      <c r="I1810" s="70">
        <v>7215.232</v>
      </c>
      <c r="J1810" s="70">
        <v>1005.577</v>
      </c>
    </row>
    <row r="1811" spans="1:10" x14ac:dyDescent="0.25">
      <c r="A1811" s="23" t="s">
        <v>103</v>
      </c>
      <c r="B1811" s="26" t="s">
        <v>116</v>
      </c>
      <c r="C1811" s="27">
        <v>2010</v>
      </c>
      <c r="D1811" s="23" t="s">
        <v>6</v>
      </c>
      <c r="E1811" s="23" t="s">
        <v>140</v>
      </c>
      <c r="F1811" s="23">
        <v>1988</v>
      </c>
      <c r="G1811" s="70">
        <v>19.588000000000001</v>
      </c>
      <c r="H1811" s="70">
        <v>329.37200000000001</v>
      </c>
      <c r="I1811" s="70">
        <v>2130.84</v>
      </c>
      <c r="J1811" s="70">
        <v>0</v>
      </c>
    </row>
    <row r="1812" spans="1:10" x14ac:dyDescent="0.25">
      <c r="A1812" s="23" t="s">
        <v>103</v>
      </c>
      <c r="B1812" s="26" t="s">
        <v>116</v>
      </c>
      <c r="C1812" s="27">
        <v>2010</v>
      </c>
      <c r="D1812" s="23" t="s">
        <v>6</v>
      </c>
      <c r="E1812" s="23" t="s">
        <v>140</v>
      </c>
      <c r="F1812" s="23">
        <v>1989</v>
      </c>
      <c r="G1812" s="70">
        <v>10.19</v>
      </c>
      <c r="H1812" s="70">
        <v>1422.9010000000001</v>
      </c>
      <c r="I1812" s="70">
        <v>892.65899999999999</v>
      </c>
      <c r="J1812" s="70">
        <v>2129.6930000000002</v>
      </c>
    </row>
    <row r="1813" spans="1:10" x14ac:dyDescent="0.25">
      <c r="A1813" s="23" t="s">
        <v>103</v>
      </c>
      <c r="B1813" s="26" t="s">
        <v>116</v>
      </c>
      <c r="C1813" s="27">
        <v>2010</v>
      </c>
      <c r="D1813" s="23" t="s">
        <v>6</v>
      </c>
      <c r="E1813" s="23" t="s">
        <v>140</v>
      </c>
      <c r="F1813" s="23">
        <v>1990</v>
      </c>
      <c r="G1813" s="70">
        <v>643.63300000000004</v>
      </c>
      <c r="H1813" s="70">
        <v>13510.852000000001</v>
      </c>
      <c r="I1813" s="70">
        <v>2563.5770000000002</v>
      </c>
      <c r="J1813" s="70">
        <v>11606.62</v>
      </c>
    </row>
    <row r="1814" spans="1:10" x14ac:dyDescent="0.25">
      <c r="A1814" s="23" t="s">
        <v>103</v>
      </c>
      <c r="B1814" s="26" t="s">
        <v>116</v>
      </c>
      <c r="C1814" s="27">
        <v>2010</v>
      </c>
      <c r="D1814" s="23" t="s">
        <v>6</v>
      </c>
      <c r="E1814" s="23" t="s">
        <v>140</v>
      </c>
      <c r="F1814" s="23">
        <v>1991</v>
      </c>
      <c r="G1814" s="70">
        <v>48.875999999999998</v>
      </c>
      <c r="H1814" s="70">
        <v>67.19</v>
      </c>
      <c r="I1814" s="70">
        <v>1397.6849999999999</v>
      </c>
      <c r="J1814" s="70">
        <v>1119.674</v>
      </c>
    </row>
    <row r="1815" spans="1:10" x14ac:dyDescent="0.25">
      <c r="A1815" s="23" t="s">
        <v>103</v>
      </c>
      <c r="B1815" s="26" t="s">
        <v>116</v>
      </c>
      <c r="C1815" s="27">
        <v>2010</v>
      </c>
      <c r="D1815" s="23" t="s">
        <v>6</v>
      </c>
      <c r="E1815" s="23" t="s">
        <v>140</v>
      </c>
      <c r="F1815" s="23">
        <v>1992</v>
      </c>
      <c r="G1815" s="70">
        <v>1657.8309999999999</v>
      </c>
      <c r="H1815" s="70">
        <v>1477.375</v>
      </c>
      <c r="I1815" s="70">
        <v>2868.9670000000001</v>
      </c>
      <c r="J1815" s="70">
        <v>2989.6669999999999</v>
      </c>
    </row>
    <row r="1816" spans="1:10" x14ac:dyDescent="0.25">
      <c r="A1816" s="23" t="s">
        <v>103</v>
      </c>
      <c r="B1816" s="26" t="s">
        <v>116</v>
      </c>
      <c r="C1816" s="27">
        <v>2010</v>
      </c>
      <c r="D1816" s="23" t="s">
        <v>6</v>
      </c>
      <c r="E1816" s="23" t="s">
        <v>140</v>
      </c>
      <c r="F1816" s="23">
        <v>1993</v>
      </c>
      <c r="G1816" s="70">
        <v>52.692</v>
      </c>
      <c r="H1816" s="70">
        <v>2634.8829999999998</v>
      </c>
      <c r="I1816" s="70">
        <v>2844.614</v>
      </c>
      <c r="J1816" s="70">
        <v>394.84899999999999</v>
      </c>
    </row>
    <row r="1817" spans="1:10" x14ac:dyDescent="0.25">
      <c r="A1817" s="23" t="s">
        <v>103</v>
      </c>
      <c r="B1817" s="26" t="s">
        <v>116</v>
      </c>
      <c r="C1817" s="27">
        <v>2010</v>
      </c>
      <c r="D1817" s="23" t="s">
        <v>6</v>
      </c>
      <c r="E1817" s="23" t="s">
        <v>140</v>
      </c>
      <c r="F1817" s="23">
        <v>1994</v>
      </c>
      <c r="G1817" s="70">
        <v>1.7</v>
      </c>
      <c r="H1817" s="70">
        <v>1262.9580000000001</v>
      </c>
      <c r="I1817" s="70">
        <v>15809.337</v>
      </c>
      <c r="J1817" s="70">
        <v>280.02</v>
      </c>
    </row>
    <row r="1818" spans="1:10" x14ac:dyDescent="0.25">
      <c r="A1818" s="23" t="s">
        <v>103</v>
      </c>
      <c r="B1818" s="26" t="s">
        <v>116</v>
      </c>
      <c r="C1818" s="27">
        <v>2010</v>
      </c>
      <c r="D1818" s="23" t="s">
        <v>6</v>
      </c>
      <c r="E1818" s="23" t="s">
        <v>140</v>
      </c>
      <c r="F1818" s="23">
        <v>1995</v>
      </c>
      <c r="G1818" s="70">
        <v>1766.8989999999999</v>
      </c>
      <c r="H1818" s="70">
        <v>3399.915</v>
      </c>
      <c r="I1818" s="70">
        <v>2716.067</v>
      </c>
      <c r="J1818" s="70">
        <v>1069.7750000000001</v>
      </c>
    </row>
    <row r="1819" spans="1:10" x14ac:dyDescent="0.25">
      <c r="A1819" s="23" t="s">
        <v>103</v>
      </c>
      <c r="B1819" s="26" t="s">
        <v>116</v>
      </c>
      <c r="C1819" s="27">
        <v>2010</v>
      </c>
      <c r="D1819" s="23" t="s">
        <v>6</v>
      </c>
      <c r="E1819" s="23" t="s">
        <v>140</v>
      </c>
      <c r="F1819" s="23">
        <v>1996</v>
      </c>
      <c r="G1819" s="70">
        <v>187.02199999999999</v>
      </c>
      <c r="H1819" s="70">
        <v>121.077</v>
      </c>
      <c r="I1819" s="70">
        <v>2323.973</v>
      </c>
      <c r="J1819" s="70">
        <v>772.23800000000006</v>
      </c>
    </row>
    <row r="1820" spans="1:10" x14ac:dyDescent="0.25">
      <c r="A1820" s="23" t="s">
        <v>103</v>
      </c>
      <c r="B1820" s="26" t="s">
        <v>116</v>
      </c>
      <c r="C1820" s="27">
        <v>2010</v>
      </c>
      <c r="D1820" s="23" t="s">
        <v>6</v>
      </c>
      <c r="E1820" s="23" t="s">
        <v>140</v>
      </c>
      <c r="F1820" s="23">
        <v>1997</v>
      </c>
      <c r="G1820" s="70">
        <v>7179.15</v>
      </c>
      <c r="H1820" s="70">
        <v>220.096</v>
      </c>
      <c r="I1820" s="70">
        <v>10851.137000000001</v>
      </c>
      <c r="J1820" s="70">
        <v>1350.971</v>
      </c>
    </row>
    <row r="1821" spans="1:10" x14ac:dyDescent="0.25">
      <c r="A1821" s="23" t="s">
        <v>103</v>
      </c>
      <c r="B1821" s="26" t="s">
        <v>116</v>
      </c>
      <c r="C1821" s="27">
        <v>2010</v>
      </c>
      <c r="D1821" s="23" t="s">
        <v>6</v>
      </c>
      <c r="E1821" s="23" t="s">
        <v>140</v>
      </c>
      <c r="F1821" s="23">
        <v>1998</v>
      </c>
      <c r="G1821" s="70">
        <v>912.88599999999997</v>
      </c>
      <c r="H1821" s="70">
        <v>712.23500000000001</v>
      </c>
      <c r="I1821" s="70">
        <v>4489.8379999999997</v>
      </c>
      <c r="J1821" s="70">
        <v>1335.47</v>
      </c>
    </row>
    <row r="1822" spans="1:10" x14ac:dyDescent="0.25">
      <c r="A1822" s="23" t="s">
        <v>103</v>
      </c>
      <c r="B1822" s="26" t="s">
        <v>116</v>
      </c>
      <c r="C1822" s="27">
        <v>2010</v>
      </c>
      <c r="D1822" s="23" t="s">
        <v>6</v>
      </c>
      <c r="E1822" s="23" t="s">
        <v>140</v>
      </c>
      <c r="F1822" s="23">
        <v>1999</v>
      </c>
      <c r="G1822" s="70">
        <v>33216.345999999998</v>
      </c>
      <c r="H1822" s="70">
        <v>23544.579000000002</v>
      </c>
      <c r="I1822" s="70">
        <v>4562.9219999999996</v>
      </c>
      <c r="J1822" s="70">
        <v>4327.8559999999998</v>
      </c>
    </row>
    <row r="1823" spans="1:10" x14ac:dyDescent="0.25">
      <c r="A1823" s="23" t="s">
        <v>103</v>
      </c>
      <c r="B1823" s="26" t="s">
        <v>116</v>
      </c>
      <c r="C1823" s="27">
        <v>2010</v>
      </c>
      <c r="D1823" s="23" t="s">
        <v>6</v>
      </c>
      <c r="E1823" s="23" t="s">
        <v>140</v>
      </c>
      <c r="F1823" s="23">
        <v>2000</v>
      </c>
      <c r="G1823" s="70">
        <v>30.824999999999999</v>
      </c>
      <c r="H1823" s="70">
        <v>904.64</v>
      </c>
      <c r="I1823" s="70">
        <v>15741.268</v>
      </c>
      <c r="J1823" s="70">
        <v>2223.8679999999999</v>
      </c>
    </row>
    <row r="1824" spans="1:10" x14ac:dyDescent="0.25">
      <c r="A1824" s="23" t="s">
        <v>103</v>
      </c>
      <c r="B1824" s="26" t="s">
        <v>116</v>
      </c>
      <c r="C1824" s="27">
        <v>2010</v>
      </c>
      <c r="D1824" s="23" t="s">
        <v>6</v>
      </c>
      <c r="E1824" s="23" t="s">
        <v>140</v>
      </c>
      <c r="F1824" s="23">
        <v>2001</v>
      </c>
      <c r="G1824" s="70">
        <v>14.413</v>
      </c>
      <c r="H1824" s="70">
        <v>1307.165</v>
      </c>
      <c r="I1824" s="70">
        <v>3135.4780000000001</v>
      </c>
      <c r="J1824" s="70">
        <v>87.49</v>
      </c>
    </row>
    <row r="1825" spans="1:10" x14ac:dyDescent="0.25">
      <c r="A1825" s="23" t="s">
        <v>103</v>
      </c>
      <c r="B1825" s="26" t="s">
        <v>116</v>
      </c>
      <c r="C1825" s="27">
        <v>2010</v>
      </c>
      <c r="D1825" s="23" t="s">
        <v>6</v>
      </c>
      <c r="E1825" s="23" t="s">
        <v>140</v>
      </c>
      <c r="F1825" s="23">
        <v>2002</v>
      </c>
      <c r="G1825" s="70">
        <v>1952.8030000000001</v>
      </c>
      <c r="H1825" s="70">
        <v>4119.1850000000004</v>
      </c>
      <c r="I1825" s="70">
        <v>22673</v>
      </c>
      <c r="J1825" s="70">
        <v>298.39</v>
      </c>
    </row>
    <row r="1826" spans="1:10" x14ac:dyDescent="0.25">
      <c r="A1826" s="23" t="s">
        <v>103</v>
      </c>
      <c r="B1826" s="26" t="s">
        <v>116</v>
      </c>
      <c r="C1826" s="27">
        <v>2010</v>
      </c>
      <c r="D1826" s="23" t="s">
        <v>6</v>
      </c>
      <c r="E1826" s="23" t="s">
        <v>140</v>
      </c>
      <c r="F1826" s="23">
        <v>2003</v>
      </c>
      <c r="G1826" s="70">
        <v>289.815</v>
      </c>
      <c r="H1826" s="70">
        <v>1031.1289999999999</v>
      </c>
      <c r="I1826" s="70">
        <v>4569.442</v>
      </c>
      <c r="J1826" s="70">
        <v>17891.832999999999</v>
      </c>
    </row>
    <row r="1827" spans="1:10" x14ac:dyDescent="0.25">
      <c r="A1827" s="23" t="s">
        <v>103</v>
      </c>
      <c r="B1827" s="26" t="s">
        <v>116</v>
      </c>
      <c r="C1827" s="27">
        <v>2010</v>
      </c>
      <c r="D1827" s="23" t="s">
        <v>6</v>
      </c>
      <c r="E1827" s="23" t="s">
        <v>140</v>
      </c>
      <c r="F1827" s="23">
        <v>2004</v>
      </c>
      <c r="G1827" s="70">
        <v>236.61</v>
      </c>
      <c r="H1827" s="70">
        <v>1933.9839999999999</v>
      </c>
      <c r="I1827" s="70">
        <v>981.75199999999995</v>
      </c>
      <c r="J1827" s="70">
        <v>1294.5899999999999</v>
      </c>
    </row>
    <row r="1828" spans="1:10" x14ac:dyDescent="0.25">
      <c r="A1828" s="23" t="s">
        <v>103</v>
      </c>
      <c r="B1828" s="26" t="s">
        <v>116</v>
      </c>
      <c r="C1828" s="27">
        <v>2010</v>
      </c>
      <c r="D1828" s="23" t="s">
        <v>6</v>
      </c>
      <c r="E1828" s="23" t="s">
        <v>140</v>
      </c>
      <c r="F1828" s="23">
        <v>2005</v>
      </c>
      <c r="G1828" s="70">
        <v>18.789000000000001</v>
      </c>
      <c r="H1828" s="70">
        <v>4941.5159999999996</v>
      </c>
      <c r="I1828" s="70">
        <v>9249.5159999999996</v>
      </c>
      <c r="J1828" s="70">
        <v>5621.4139999999998</v>
      </c>
    </row>
    <row r="1829" spans="1:10" x14ac:dyDescent="0.25">
      <c r="A1829" s="23" t="s">
        <v>103</v>
      </c>
      <c r="B1829" s="26" t="s">
        <v>116</v>
      </c>
      <c r="C1829" s="27">
        <v>2010</v>
      </c>
      <c r="D1829" s="23" t="s">
        <v>6</v>
      </c>
      <c r="E1829" s="23" t="s">
        <v>140</v>
      </c>
      <c r="F1829" s="23">
        <v>2006</v>
      </c>
      <c r="G1829" s="70">
        <v>5.5490000000000004</v>
      </c>
      <c r="H1829" s="70">
        <v>686.06100000000004</v>
      </c>
      <c r="I1829" s="70">
        <v>3253.6559999999999</v>
      </c>
      <c r="J1829" s="70">
        <v>1741.5170000000001</v>
      </c>
    </row>
    <row r="1830" spans="1:10" x14ac:dyDescent="0.25">
      <c r="A1830" s="23" t="s">
        <v>103</v>
      </c>
      <c r="B1830" s="26" t="s">
        <v>116</v>
      </c>
      <c r="C1830" s="27">
        <v>2010</v>
      </c>
      <c r="D1830" s="23" t="s">
        <v>6</v>
      </c>
      <c r="E1830" s="23" t="s">
        <v>140</v>
      </c>
      <c r="F1830" s="23">
        <v>2007</v>
      </c>
      <c r="G1830" s="70">
        <v>8.3670000000000009</v>
      </c>
      <c r="H1830" s="70">
        <v>6595.38</v>
      </c>
      <c r="I1830" s="70">
        <v>1671.444</v>
      </c>
      <c r="J1830" s="70">
        <v>1564.4290000000001</v>
      </c>
    </row>
    <row r="1831" spans="1:10" x14ac:dyDescent="0.25">
      <c r="A1831" s="23" t="s">
        <v>103</v>
      </c>
      <c r="B1831" s="26" t="s">
        <v>116</v>
      </c>
      <c r="C1831" s="27">
        <v>2010</v>
      </c>
      <c r="D1831" s="23" t="s">
        <v>6</v>
      </c>
      <c r="E1831" s="23" t="s">
        <v>140</v>
      </c>
      <c r="F1831" s="23">
        <v>2008</v>
      </c>
      <c r="G1831" s="70">
        <v>71.819000000000003</v>
      </c>
      <c r="H1831" s="70">
        <v>2882.5569999999998</v>
      </c>
      <c r="I1831" s="70">
        <v>1510.0509999999999</v>
      </c>
      <c r="J1831" s="70">
        <v>229.578</v>
      </c>
    </row>
    <row r="1832" spans="1:10" x14ac:dyDescent="0.25">
      <c r="A1832" s="23" t="s">
        <v>103</v>
      </c>
      <c r="B1832" s="26" t="s">
        <v>116</v>
      </c>
      <c r="C1832" s="27">
        <v>2010</v>
      </c>
      <c r="D1832" s="23" t="s">
        <v>6</v>
      </c>
      <c r="E1832" s="23" t="s">
        <v>140</v>
      </c>
      <c r="F1832" s="23">
        <v>2009</v>
      </c>
      <c r="G1832" s="70">
        <v>9097.3430000000008</v>
      </c>
      <c r="H1832" s="70">
        <v>5741</v>
      </c>
      <c r="I1832" s="70">
        <v>4371.665</v>
      </c>
      <c r="J1832" s="70">
        <v>327.08300000000003</v>
      </c>
    </row>
    <row r="1833" spans="1:10" x14ac:dyDescent="0.25">
      <c r="A1833" s="23" t="s">
        <v>103</v>
      </c>
      <c r="B1833" s="26" t="s">
        <v>116</v>
      </c>
      <c r="C1833" s="27">
        <v>2010</v>
      </c>
      <c r="D1833" s="23" t="s">
        <v>6</v>
      </c>
      <c r="E1833" s="23" t="s">
        <v>140</v>
      </c>
      <c r="F1833" s="23">
        <v>2010</v>
      </c>
      <c r="G1833" s="70">
        <v>51.023000000000003</v>
      </c>
      <c r="H1833" s="70">
        <v>5510.5169999999998</v>
      </c>
      <c r="I1833" s="70">
        <v>13185.307000000001</v>
      </c>
      <c r="J1833" s="70">
        <v>2171.7820000000002</v>
      </c>
    </row>
    <row r="1834" spans="1:10" x14ac:dyDescent="0.25">
      <c r="A1834" s="23" t="s">
        <v>103</v>
      </c>
      <c r="B1834" s="26" t="s">
        <v>116</v>
      </c>
      <c r="C1834" s="27">
        <v>2010</v>
      </c>
      <c r="D1834" s="23" t="s">
        <v>6</v>
      </c>
      <c r="E1834" s="23" t="s">
        <v>140</v>
      </c>
      <c r="F1834" s="23">
        <v>2011</v>
      </c>
      <c r="G1834" s="70">
        <v>2698.3620000000001</v>
      </c>
      <c r="H1834" s="70">
        <v>1360.376</v>
      </c>
      <c r="I1834" s="70">
        <v>4311.2749999999996</v>
      </c>
      <c r="J1834" s="70">
        <v>705.02099999999996</v>
      </c>
    </row>
    <row r="1835" spans="1:10" x14ac:dyDescent="0.25">
      <c r="A1835" s="23" t="s">
        <v>103</v>
      </c>
      <c r="B1835" s="26" t="s">
        <v>116</v>
      </c>
      <c r="C1835" s="27">
        <v>2010</v>
      </c>
      <c r="D1835" s="23" t="s">
        <v>6</v>
      </c>
      <c r="E1835" s="23" t="s">
        <v>140</v>
      </c>
      <c r="F1835" s="23">
        <v>2012</v>
      </c>
      <c r="G1835" s="70">
        <v>12973.64</v>
      </c>
      <c r="H1835" s="70">
        <v>733.63300000000004</v>
      </c>
      <c r="I1835" s="70">
        <v>1723.7860000000001</v>
      </c>
      <c r="J1835" s="70">
        <v>1963.3219999999999</v>
      </c>
    </row>
    <row r="1836" spans="1:10" x14ac:dyDescent="0.25">
      <c r="A1836" s="23" t="s">
        <v>103</v>
      </c>
      <c r="B1836" s="26" t="s">
        <v>116</v>
      </c>
      <c r="C1836" s="27">
        <v>2010</v>
      </c>
      <c r="D1836" s="23" t="s">
        <v>6</v>
      </c>
      <c r="E1836" s="23" t="s">
        <v>140</v>
      </c>
      <c r="F1836" s="23">
        <v>2013</v>
      </c>
      <c r="G1836" s="70">
        <v>95.39</v>
      </c>
      <c r="H1836" s="70">
        <v>7730.1570000000002</v>
      </c>
      <c r="I1836" s="70">
        <v>10534.191999999999</v>
      </c>
      <c r="J1836" s="70">
        <v>7.1879999999999997</v>
      </c>
    </row>
    <row r="1837" spans="1:10" x14ac:dyDescent="0.25">
      <c r="A1837" s="23" t="s">
        <v>103</v>
      </c>
      <c r="B1837" s="26" t="s">
        <v>116</v>
      </c>
      <c r="C1837" s="27">
        <v>2010</v>
      </c>
      <c r="D1837" s="23" t="s">
        <v>6</v>
      </c>
      <c r="E1837" s="23" t="s">
        <v>140</v>
      </c>
      <c r="F1837" s="23">
        <v>2014</v>
      </c>
      <c r="G1837" s="70">
        <v>184.125</v>
      </c>
      <c r="H1837" s="70">
        <v>5366.7860000000001</v>
      </c>
      <c r="I1837" s="70">
        <v>5671.2020000000002</v>
      </c>
      <c r="J1837" s="70">
        <v>115.51900000000001</v>
      </c>
    </row>
    <row r="1838" spans="1:10" x14ac:dyDescent="0.25">
      <c r="A1838" s="23" t="s">
        <v>103</v>
      </c>
      <c r="B1838" s="26" t="s">
        <v>116</v>
      </c>
      <c r="C1838" s="27">
        <v>2010</v>
      </c>
      <c r="D1838" s="23" t="s">
        <v>6</v>
      </c>
      <c r="E1838" s="23" t="s">
        <v>140</v>
      </c>
      <c r="F1838" s="23">
        <v>2015</v>
      </c>
      <c r="G1838" s="70">
        <v>17.297999999999998</v>
      </c>
      <c r="H1838" s="70">
        <v>3232.9349999999999</v>
      </c>
      <c r="I1838" s="70">
        <v>4974.9799999999996</v>
      </c>
      <c r="J1838" s="70">
        <v>2222.7550000000001</v>
      </c>
    </row>
    <row r="1839" spans="1:10" x14ac:dyDescent="0.25">
      <c r="A1839" s="23" t="s">
        <v>103</v>
      </c>
      <c r="B1839" s="26" t="s">
        <v>116</v>
      </c>
      <c r="C1839" s="27">
        <v>2010</v>
      </c>
      <c r="D1839" s="23" t="s">
        <v>6</v>
      </c>
      <c r="E1839" s="23" t="s">
        <v>140</v>
      </c>
      <c r="F1839" s="23">
        <v>2016</v>
      </c>
      <c r="G1839" s="70">
        <v>5694.2020000000002</v>
      </c>
      <c r="H1839" s="70">
        <v>1417.546</v>
      </c>
      <c r="I1839" s="70">
        <v>7233.7939999999999</v>
      </c>
      <c r="J1839" s="70">
        <v>627.38699999999994</v>
      </c>
    </row>
    <row r="1840" spans="1:10" x14ac:dyDescent="0.25">
      <c r="A1840" s="23" t="s">
        <v>103</v>
      </c>
      <c r="B1840" s="26" t="s">
        <v>116</v>
      </c>
      <c r="C1840" s="27">
        <v>2010</v>
      </c>
      <c r="D1840" s="23" t="s">
        <v>6</v>
      </c>
      <c r="E1840" s="23" t="s">
        <v>140</v>
      </c>
      <c r="F1840" s="23">
        <v>2017</v>
      </c>
      <c r="G1840" s="70">
        <v>226.64400000000001</v>
      </c>
      <c r="H1840" s="70">
        <v>8449.01</v>
      </c>
      <c r="I1840" s="70">
        <v>2799.7730000000001</v>
      </c>
      <c r="J1840" s="70">
        <v>15132.669</v>
      </c>
    </row>
    <row r="1841" spans="1:10" x14ac:dyDescent="0.25">
      <c r="A1841" s="23" t="s">
        <v>103</v>
      </c>
      <c r="B1841" s="26" t="s">
        <v>116</v>
      </c>
      <c r="C1841" s="27">
        <v>2010</v>
      </c>
      <c r="D1841" s="23" t="s">
        <v>6</v>
      </c>
      <c r="E1841" s="23" t="s">
        <v>140</v>
      </c>
      <c r="F1841" s="23">
        <v>2018</v>
      </c>
      <c r="G1841" s="70">
        <v>98.301000000000002</v>
      </c>
      <c r="H1841" s="70">
        <v>11859.764999999999</v>
      </c>
      <c r="I1841" s="70">
        <v>2197.5650000000001</v>
      </c>
      <c r="J1841" s="70">
        <v>5970.4390000000003</v>
      </c>
    </row>
    <row r="1842" spans="1:10" x14ac:dyDescent="0.25">
      <c r="A1842" s="23" t="s">
        <v>103</v>
      </c>
      <c r="B1842" s="26" t="s">
        <v>116</v>
      </c>
      <c r="C1842" s="27">
        <v>2010</v>
      </c>
      <c r="D1842" s="23" t="s">
        <v>6</v>
      </c>
      <c r="E1842" s="23" t="s">
        <v>140</v>
      </c>
      <c r="F1842" s="23">
        <v>2019</v>
      </c>
      <c r="G1842" s="70">
        <v>215.62799999999999</v>
      </c>
      <c r="H1842" s="70">
        <v>6646.3810000000003</v>
      </c>
      <c r="I1842" s="70">
        <v>7763.2950000000001</v>
      </c>
      <c r="J1842" s="70">
        <v>7071.4489999999996</v>
      </c>
    </row>
    <row r="1843" spans="1:10" x14ac:dyDescent="0.25">
      <c r="A1843" s="23" t="s">
        <v>103</v>
      </c>
      <c r="B1843" s="26" t="s">
        <v>116</v>
      </c>
      <c r="C1843" s="27">
        <v>2010</v>
      </c>
      <c r="D1843" s="23" t="s">
        <v>6</v>
      </c>
      <c r="E1843" s="23" t="s">
        <v>140</v>
      </c>
      <c r="F1843" s="23">
        <v>2020</v>
      </c>
      <c r="G1843" s="69">
        <v>1761.0920000000001</v>
      </c>
      <c r="H1843" s="69">
        <v>9822.3680000000004</v>
      </c>
      <c r="I1843" s="69">
        <v>1790.768</v>
      </c>
      <c r="J1843" s="69">
        <v>1471.2760000000001</v>
      </c>
    </row>
    <row r="1844" spans="1:10" x14ac:dyDescent="0.25">
      <c r="A1844" s="23" t="s">
        <v>103</v>
      </c>
      <c r="B1844" s="26" t="s">
        <v>116</v>
      </c>
      <c r="C1844" s="27">
        <v>2010</v>
      </c>
      <c r="D1844" s="23" t="s">
        <v>6</v>
      </c>
      <c r="E1844" s="23" t="s">
        <v>140</v>
      </c>
      <c r="F1844" s="23">
        <v>2021</v>
      </c>
      <c r="G1844" s="69">
        <v>889.17700000000002</v>
      </c>
      <c r="H1844" s="69">
        <v>7309.2690000000002</v>
      </c>
      <c r="I1844" s="69">
        <v>36217.900999999998</v>
      </c>
      <c r="J1844" s="69">
        <v>5119.7209999999995</v>
      </c>
    </row>
    <row r="1845" spans="1:10" x14ac:dyDescent="0.25">
      <c r="A1845" s="23" t="s">
        <v>103</v>
      </c>
      <c r="B1845" s="26" t="s">
        <v>116</v>
      </c>
      <c r="C1845" s="27">
        <v>2010</v>
      </c>
      <c r="D1845" s="23" t="s">
        <v>6</v>
      </c>
      <c r="E1845" s="23" t="s">
        <v>140</v>
      </c>
      <c r="F1845" s="23">
        <v>2022</v>
      </c>
      <c r="G1845" s="69">
        <v>65.194999999999993</v>
      </c>
      <c r="H1845" s="69">
        <v>6852.7560000000003</v>
      </c>
      <c r="I1845" s="69">
        <v>3332.8310000000001</v>
      </c>
      <c r="J1845" s="69">
        <v>34207.052000000003</v>
      </c>
    </row>
    <row r="1846" spans="1:10" x14ac:dyDescent="0.25">
      <c r="A1846" s="23" t="s">
        <v>103</v>
      </c>
      <c r="B1846" s="26" t="s">
        <v>116</v>
      </c>
      <c r="C1846" s="27">
        <v>2010</v>
      </c>
      <c r="D1846" s="23" t="s">
        <v>6</v>
      </c>
      <c r="E1846" s="23" t="s">
        <v>140</v>
      </c>
      <c r="F1846" s="23">
        <v>2023</v>
      </c>
      <c r="G1846" s="69">
        <v>89581.304999999993</v>
      </c>
      <c r="H1846" s="69">
        <v>8272.8040000000001</v>
      </c>
      <c r="I1846" s="69">
        <v>20388.063999999998</v>
      </c>
      <c r="J1846" s="69">
        <v>6984.5950000000003</v>
      </c>
    </row>
    <row r="1847" spans="1:10" ht="15.75" thickBot="1" x14ac:dyDescent="0.3">
      <c r="A1847" s="28" t="s">
        <v>103</v>
      </c>
      <c r="B1847" s="29" t="s">
        <v>116</v>
      </c>
      <c r="C1847" s="30">
        <v>2010</v>
      </c>
      <c r="D1847" s="28" t="s">
        <v>6</v>
      </c>
      <c r="E1847" s="28" t="s">
        <v>140</v>
      </c>
      <c r="F1847" s="28">
        <v>2024</v>
      </c>
      <c r="G1847" s="71">
        <v>86.954999999999998</v>
      </c>
      <c r="H1847" s="71">
        <v>3280.933</v>
      </c>
      <c r="I1847" s="71">
        <v>23622.738000000001</v>
      </c>
      <c r="J1847" s="71">
        <v>4116.47</v>
      </c>
    </row>
    <row r="1848" spans="1:10" ht="15.75" thickTop="1" x14ac:dyDescent="0.25">
      <c r="A1848" s="23" t="s">
        <v>103</v>
      </c>
      <c r="B1848" s="26" t="s">
        <v>116</v>
      </c>
      <c r="C1848" s="27">
        <v>2010</v>
      </c>
      <c r="D1848" s="23" t="s">
        <v>6</v>
      </c>
      <c r="E1848" s="23" t="s">
        <v>141</v>
      </c>
      <c r="F1848" s="23">
        <v>1980</v>
      </c>
      <c r="G1848" s="70">
        <v>91.617000000000004</v>
      </c>
      <c r="H1848" s="70">
        <v>10.404</v>
      </c>
      <c r="I1848" s="70">
        <v>33.773000000000003</v>
      </c>
      <c r="J1848" s="70">
        <v>0</v>
      </c>
    </row>
    <row r="1849" spans="1:10" x14ac:dyDescent="0.25">
      <c r="A1849" s="23" t="s">
        <v>103</v>
      </c>
      <c r="B1849" s="26" t="s">
        <v>116</v>
      </c>
      <c r="C1849" s="27">
        <v>2010</v>
      </c>
      <c r="D1849" s="23" t="s">
        <v>6</v>
      </c>
      <c r="E1849" s="23" t="s">
        <v>141</v>
      </c>
      <c r="F1849" s="23">
        <v>1981</v>
      </c>
      <c r="G1849" s="70">
        <v>12.191000000000001</v>
      </c>
      <c r="H1849" s="70">
        <v>22.73</v>
      </c>
      <c r="I1849" s="70">
        <v>505.31599999999997</v>
      </c>
      <c r="J1849" s="70">
        <v>0</v>
      </c>
    </row>
    <row r="1850" spans="1:10" x14ac:dyDescent="0.25">
      <c r="A1850" s="23" t="s">
        <v>103</v>
      </c>
      <c r="B1850" s="26" t="s">
        <v>116</v>
      </c>
      <c r="C1850" s="27">
        <v>2010</v>
      </c>
      <c r="D1850" s="23" t="s">
        <v>6</v>
      </c>
      <c r="E1850" s="23" t="s">
        <v>141</v>
      </c>
      <c r="F1850" s="23">
        <v>1982</v>
      </c>
      <c r="G1850" s="70">
        <v>0</v>
      </c>
      <c r="H1850" s="70">
        <v>10.521000000000001</v>
      </c>
      <c r="I1850" s="70">
        <v>471.733</v>
      </c>
      <c r="J1850" s="70">
        <v>0</v>
      </c>
    </row>
    <row r="1851" spans="1:10" x14ac:dyDescent="0.25">
      <c r="A1851" s="23" t="s">
        <v>103</v>
      </c>
      <c r="B1851" s="26" t="s">
        <v>116</v>
      </c>
      <c r="C1851" s="27">
        <v>2010</v>
      </c>
      <c r="D1851" s="23" t="s">
        <v>6</v>
      </c>
      <c r="E1851" s="23" t="s">
        <v>141</v>
      </c>
      <c r="F1851" s="23">
        <v>1983</v>
      </c>
      <c r="G1851" s="70">
        <v>0</v>
      </c>
      <c r="H1851" s="70">
        <v>10.89</v>
      </c>
      <c r="I1851" s="70">
        <v>1444.7260000000001</v>
      </c>
      <c r="J1851" s="70">
        <v>0</v>
      </c>
    </row>
    <row r="1852" spans="1:10" x14ac:dyDescent="0.25">
      <c r="A1852" s="23" t="s">
        <v>103</v>
      </c>
      <c r="B1852" s="26" t="s">
        <v>116</v>
      </c>
      <c r="C1852" s="27">
        <v>2010</v>
      </c>
      <c r="D1852" s="23" t="s">
        <v>6</v>
      </c>
      <c r="E1852" s="23" t="s">
        <v>141</v>
      </c>
      <c r="F1852" s="23">
        <v>1984</v>
      </c>
      <c r="G1852" s="70">
        <v>0</v>
      </c>
      <c r="H1852" s="70">
        <v>1162.1510000000001</v>
      </c>
      <c r="I1852" s="70">
        <v>0</v>
      </c>
      <c r="J1852" s="70">
        <v>0</v>
      </c>
    </row>
    <row r="1853" spans="1:10" x14ac:dyDescent="0.25">
      <c r="A1853" s="23" t="s">
        <v>103</v>
      </c>
      <c r="B1853" s="26" t="s">
        <v>116</v>
      </c>
      <c r="C1853" s="27">
        <v>2010</v>
      </c>
      <c r="D1853" s="23" t="s">
        <v>6</v>
      </c>
      <c r="E1853" s="23" t="s">
        <v>141</v>
      </c>
      <c r="F1853" s="23">
        <v>1985</v>
      </c>
      <c r="G1853" s="70">
        <v>0</v>
      </c>
      <c r="H1853" s="70">
        <v>7.0970000000000004</v>
      </c>
      <c r="I1853" s="70">
        <v>0</v>
      </c>
      <c r="J1853" s="70">
        <v>488.54700000000003</v>
      </c>
    </row>
    <row r="1854" spans="1:10" x14ac:dyDescent="0.25">
      <c r="A1854" s="23" t="s">
        <v>103</v>
      </c>
      <c r="B1854" s="26" t="s">
        <v>116</v>
      </c>
      <c r="C1854" s="27">
        <v>2010</v>
      </c>
      <c r="D1854" s="23" t="s">
        <v>6</v>
      </c>
      <c r="E1854" s="23" t="s">
        <v>141</v>
      </c>
      <c r="F1854" s="23">
        <v>1986</v>
      </c>
      <c r="G1854" s="70">
        <v>11.912000000000001</v>
      </c>
      <c r="H1854" s="70">
        <v>150.50200000000001</v>
      </c>
      <c r="I1854" s="70">
        <v>40.348999999999997</v>
      </c>
      <c r="J1854" s="70">
        <v>0</v>
      </c>
    </row>
    <row r="1855" spans="1:10" x14ac:dyDescent="0.25">
      <c r="A1855" s="23" t="s">
        <v>103</v>
      </c>
      <c r="B1855" s="26" t="s">
        <v>116</v>
      </c>
      <c r="C1855" s="27">
        <v>2010</v>
      </c>
      <c r="D1855" s="23" t="s">
        <v>6</v>
      </c>
      <c r="E1855" s="23" t="s">
        <v>141</v>
      </c>
      <c r="F1855" s="23">
        <v>1987</v>
      </c>
      <c r="G1855" s="70">
        <v>0</v>
      </c>
      <c r="H1855" s="70">
        <v>1065.1559999999999</v>
      </c>
      <c r="I1855" s="70">
        <v>784.42</v>
      </c>
      <c r="J1855" s="70">
        <v>0</v>
      </c>
    </row>
    <row r="1856" spans="1:10" x14ac:dyDescent="0.25">
      <c r="A1856" s="23" t="s">
        <v>103</v>
      </c>
      <c r="B1856" s="26" t="s">
        <v>116</v>
      </c>
      <c r="C1856" s="27">
        <v>2010</v>
      </c>
      <c r="D1856" s="23" t="s">
        <v>6</v>
      </c>
      <c r="E1856" s="23" t="s">
        <v>141</v>
      </c>
      <c r="F1856" s="23">
        <v>1988</v>
      </c>
      <c r="G1856" s="70">
        <v>0</v>
      </c>
      <c r="H1856" s="70">
        <v>52.613999999999997</v>
      </c>
      <c r="I1856" s="70">
        <v>494.37900000000002</v>
      </c>
      <c r="J1856" s="70">
        <v>0</v>
      </c>
    </row>
    <row r="1857" spans="1:10" x14ac:dyDescent="0.25">
      <c r="A1857" s="23" t="s">
        <v>103</v>
      </c>
      <c r="B1857" s="26" t="s">
        <v>116</v>
      </c>
      <c r="C1857" s="27">
        <v>2010</v>
      </c>
      <c r="D1857" s="23" t="s">
        <v>6</v>
      </c>
      <c r="E1857" s="23" t="s">
        <v>141</v>
      </c>
      <c r="F1857" s="23">
        <v>1989</v>
      </c>
      <c r="G1857" s="70">
        <v>0</v>
      </c>
      <c r="H1857" s="70">
        <v>117.72199999999999</v>
      </c>
      <c r="I1857" s="70">
        <v>283.15100000000001</v>
      </c>
      <c r="J1857" s="70">
        <v>342.12099999999998</v>
      </c>
    </row>
    <row r="1858" spans="1:10" x14ac:dyDescent="0.25">
      <c r="A1858" s="23" t="s">
        <v>103</v>
      </c>
      <c r="B1858" s="26" t="s">
        <v>116</v>
      </c>
      <c r="C1858" s="27">
        <v>2010</v>
      </c>
      <c r="D1858" s="23" t="s">
        <v>6</v>
      </c>
      <c r="E1858" s="23" t="s">
        <v>141</v>
      </c>
      <c r="F1858" s="23">
        <v>1990</v>
      </c>
      <c r="G1858" s="70">
        <v>0</v>
      </c>
      <c r="H1858" s="70">
        <v>7454.9620000000004</v>
      </c>
      <c r="I1858" s="70">
        <v>137.35900000000001</v>
      </c>
      <c r="J1858" s="70">
        <v>2545.8229999999999</v>
      </c>
    </row>
    <row r="1859" spans="1:10" x14ac:dyDescent="0.25">
      <c r="A1859" s="23" t="s">
        <v>103</v>
      </c>
      <c r="B1859" s="26" t="s">
        <v>116</v>
      </c>
      <c r="C1859" s="27">
        <v>2010</v>
      </c>
      <c r="D1859" s="23" t="s">
        <v>6</v>
      </c>
      <c r="E1859" s="23" t="s">
        <v>141</v>
      </c>
      <c r="F1859" s="23">
        <v>1991</v>
      </c>
      <c r="G1859" s="70">
        <v>0</v>
      </c>
      <c r="H1859" s="70">
        <v>35.392000000000003</v>
      </c>
      <c r="I1859" s="70">
        <v>205.41800000000001</v>
      </c>
      <c r="J1859" s="70">
        <v>1119.674</v>
      </c>
    </row>
    <row r="1860" spans="1:10" x14ac:dyDescent="0.25">
      <c r="A1860" s="23" t="s">
        <v>103</v>
      </c>
      <c r="B1860" s="26" t="s">
        <v>116</v>
      </c>
      <c r="C1860" s="27">
        <v>2010</v>
      </c>
      <c r="D1860" s="23" t="s">
        <v>6</v>
      </c>
      <c r="E1860" s="23" t="s">
        <v>141</v>
      </c>
      <c r="F1860" s="23">
        <v>1992</v>
      </c>
      <c r="G1860" s="70">
        <v>51.895000000000003</v>
      </c>
      <c r="H1860" s="70">
        <v>656.351</v>
      </c>
      <c r="I1860" s="70">
        <v>262.00599999999997</v>
      </c>
      <c r="J1860" s="70">
        <v>130.41300000000001</v>
      </c>
    </row>
    <row r="1861" spans="1:10" x14ac:dyDescent="0.25">
      <c r="A1861" s="23" t="s">
        <v>103</v>
      </c>
      <c r="B1861" s="26" t="s">
        <v>116</v>
      </c>
      <c r="C1861" s="27">
        <v>2010</v>
      </c>
      <c r="D1861" s="23" t="s">
        <v>6</v>
      </c>
      <c r="E1861" s="23" t="s">
        <v>141</v>
      </c>
      <c r="F1861" s="23">
        <v>1993</v>
      </c>
      <c r="G1861" s="70">
        <v>0</v>
      </c>
      <c r="H1861" s="70">
        <v>435.286</v>
      </c>
      <c r="I1861" s="70">
        <v>643.17999999999995</v>
      </c>
      <c r="J1861" s="70">
        <v>0</v>
      </c>
    </row>
    <row r="1862" spans="1:10" x14ac:dyDescent="0.25">
      <c r="A1862" s="23" t="s">
        <v>103</v>
      </c>
      <c r="B1862" s="26" t="s">
        <v>116</v>
      </c>
      <c r="C1862" s="27">
        <v>2010</v>
      </c>
      <c r="D1862" s="23" t="s">
        <v>6</v>
      </c>
      <c r="E1862" s="23" t="s">
        <v>141</v>
      </c>
      <c r="F1862" s="23">
        <v>1994</v>
      </c>
      <c r="G1862" s="70">
        <v>0</v>
      </c>
      <c r="H1862" s="70">
        <v>436.66899999999998</v>
      </c>
      <c r="I1862" s="70">
        <v>458.041</v>
      </c>
      <c r="J1862" s="70">
        <v>62.743000000000002</v>
      </c>
    </row>
    <row r="1863" spans="1:10" x14ac:dyDescent="0.25">
      <c r="A1863" s="23" t="s">
        <v>103</v>
      </c>
      <c r="B1863" s="26" t="s">
        <v>116</v>
      </c>
      <c r="C1863" s="27">
        <v>2010</v>
      </c>
      <c r="D1863" s="23" t="s">
        <v>6</v>
      </c>
      <c r="E1863" s="23" t="s">
        <v>141</v>
      </c>
      <c r="F1863" s="23">
        <v>1995</v>
      </c>
      <c r="G1863" s="70">
        <v>0.22600000000000001</v>
      </c>
      <c r="H1863" s="70">
        <v>1013.5890000000001</v>
      </c>
      <c r="I1863" s="70">
        <v>418.62900000000002</v>
      </c>
      <c r="J1863" s="70">
        <v>201.05699999999999</v>
      </c>
    </row>
    <row r="1864" spans="1:10" x14ac:dyDescent="0.25">
      <c r="A1864" s="23" t="s">
        <v>103</v>
      </c>
      <c r="B1864" s="26" t="s">
        <v>116</v>
      </c>
      <c r="C1864" s="27">
        <v>2010</v>
      </c>
      <c r="D1864" s="23" t="s">
        <v>6</v>
      </c>
      <c r="E1864" s="23" t="s">
        <v>141</v>
      </c>
      <c r="F1864" s="23">
        <v>1996</v>
      </c>
      <c r="G1864" s="70">
        <v>74.840999999999994</v>
      </c>
      <c r="H1864" s="70">
        <v>38.24</v>
      </c>
      <c r="I1864" s="70">
        <v>305.23599999999999</v>
      </c>
      <c r="J1864" s="70">
        <v>528.87900000000002</v>
      </c>
    </row>
    <row r="1865" spans="1:10" x14ac:dyDescent="0.25">
      <c r="A1865" s="23" t="s">
        <v>103</v>
      </c>
      <c r="B1865" s="26" t="s">
        <v>116</v>
      </c>
      <c r="C1865" s="27">
        <v>2010</v>
      </c>
      <c r="D1865" s="23" t="s">
        <v>6</v>
      </c>
      <c r="E1865" s="23" t="s">
        <v>141</v>
      </c>
      <c r="F1865" s="23">
        <v>1997</v>
      </c>
      <c r="G1865" s="70">
        <v>0</v>
      </c>
      <c r="H1865" s="70">
        <v>0</v>
      </c>
      <c r="I1865" s="70">
        <v>1607.93</v>
      </c>
      <c r="J1865" s="70">
        <v>347.495</v>
      </c>
    </row>
    <row r="1866" spans="1:10" x14ac:dyDescent="0.25">
      <c r="A1866" s="23" t="s">
        <v>103</v>
      </c>
      <c r="B1866" s="26" t="s">
        <v>116</v>
      </c>
      <c r="C1866" s="27">
        <v>2010</v>
      </c>
      <c r="D1866" s="23" t="s">
        <v>6</v>
      </c>
      <c r="E1866" s="23" t="s">
        <v>141</v>
      </c>
      <c r="F1866" s="23">
        <v>1998</v>
      </c>
      <c r="G1866" s="70">
        <v>1.4179999999999999</v>
      </c>
      <c r="H1866" s="70">
        <v>143.41399999999999</v>
      </c>
      <c r="I1866" s="70">
        <v>206.679</v>
      </c>
      <c r="J1866" s="70">
        <v>452.42099999999999</v>
      </c>
    </row>
    <row r="1867" spans="1:10" x14ac:dyDescent="0.25">
      <c r="A1867" s="23" t="s">
        <v>103</v>
      </c>
      <c r="B1867" s="26" t="s">
        <v>116</v>
      </c>
      <c r="C1867" s="27">
        <v>2010</v>
      </c>
      <c r="D1867" s="23" t="s">
        <v>6</v>
      </c>
      <c r="E1867" s="23" t="s">
        <v>141</v>
      </c>
      <c r="F1867" s="23">
        <v>1999</v>
      </c>
      <c r="G1867" s="70">
        <v>1295.838</v>
      </c>
      <c r="H1867" s="70">
        <v>13173.634</v>
      </c>
      <c r="I1867" s="70">
        <v>877.91800000000001</v>
      </c>
      <c r="J1867" s="70">
        <v>93.155000000000001</v>
      </c>
    </row>
    <row r="1868" spans="1:10" x14ac:dyDescent="0.25">
      <c r="A1868" s="23" t="s">
        <v>103</v>
      </c>
      <c r="B1868" s="26" t="s">
        <v>116</v>
      </c>
      <c r="C1868" s="27">
        <v>2010</v>
      </c>
      <c r="D1868" s="23" t="s">
        <v>6</v>
      </c>
      <c r="E1868" s="23" t="s">
        <v>141</v>
      </c>
      <c r="F1868" s="23">
        <v>2000</v>
      </c>
      <c r="G1868" s="70">
        <v>0</v>
      </c>
      <c r="H1868" s="70">
        <v>428.77300000000002</v>
      </c>
      <c r="I1868" s="70">
        <v>1235.5039999999999</v>
      </c>
      <c r="J1868" s="70">
        <v>73.656999999999996</v>
      </c>
    </row>
    <row r="1869" spans="1:10" x14ac:dyDescent="0.25">
      <c r="A1869" s="23" t="s">
        <v>103</v>
      </c>
      <c r="B1869" s="26" t="s">
        <v>116</v>
      </c>
      <c r="C1869" s="27">
        <v>2010</v>
      </c>
      <c r="D1869" s="23" t="s">
        <v>6</v>
      </c>
      <c r="E1869" s="23" t="s">
        <v>141</v>
      </c>
      <c r="F1869" s="23">
        <v>2001</v>
      </c>
      <c r="G1869" s="70">
        <v>0</v>
      </c>
      <c r="H1869" s="70">
        <v>534.18899999999996</v>
      </c>
      <c r="I1869" s="70">
        <v>217.89699999999999</v>
      </c>
      <c r="J1869" s="70">
        <v>13.452</v>
      </c>
    </row>
    <row r="1870" spans="1:10" x14ac:dyDescent="0.25">
      <c r="A1870" s="23" t="s">
        <v>103</v>
      </c>
      <c r="B1870" s="26" t="s">
        <v>116</v>
      </c>
      <c r="C1870" s="27">
        <v>2010</v>
      </c>
      <c r="D1870" s="23" t="s">
        <v>6</v>
      </c>
      <c r="E1870" s="23" t="s">
        <v>141</v>
      </c>
      <c r="F1870" s="23">
        <v>2002</v>
      </c>
      <c r="G1870" s="70">
        <v>0</v>
      </c>
      <c r="H1870" s="70">
        <v>2667.4920000000002</v>
      </c>
      <c r="I1870" s="70">
        <v>3478.23</v>
      </c>
      <c r="J1870" s="70">
        <v>298.39</v>
      </c>
    </row>
    <row r="1871" spans="1:10" x14ac:dyDescent="0.25">
      <c r="A1871" s="23" t="s">
        <v>103</v>
      </c>
      <c r="B1871" s="26" t="s">
        <v>116</v>
      </c>
      <c r="C1871" s="27">
        <v>2010</v>
      </c>
      <c r="D1871" s="23" t="s">
        <v>6</v>
      </c>
      <c r="E1871" s="23" t="s">
        <v>141</v>
      </c>
      <c r="F1871" s="23">
        <v>2003</v>
      </c>
      <c r="G1871" s="70">
        <v>12.997999999999999</v>
      </c>
      <c r="H1871" s="70">
        <v>123.349</v>
      </c>
      <c r="I1871" s="70">
        <v>1017.48</v>
      </c>
      <c r="J1871" s="70">
        <v>1402.0440000000001</v>
      </c>
    </row>
    <row r="1872" spans="1:10" x14ac:dyDescent="0.25">
      <c r="A1872" s="23" t="s">
        <v>103</v>
      </c>
      <c r="B1872" s="26" t="s">
        <v>116</v>
      </c>
      <c r="C1872" s="27">
        <v>2010</v>
      </c>
      <c r="D1872" s="23" t="s">
        <v>6</v>
      </c>
      <c r="E1872" s="23" t="s">
        <v>141</v>
      </c>
      <c r="F1872" s="23">
        <v>2004</v>
      </c>
      <c r="G1872" s="70">
        <v>7.218</v>
      </c>
      <c r="H1872" s="70">
        <v>694.28099999999995</v>
      </c>
      <c r="I1872" s="70">
        <v>62.156999999999996</v>
      </c>
      <c r="J1872" s="70">
        <v>42.804000000000002</v>
      </c>
    </row>
    <row r="1873" spans="1:10" x14ac:dyDescent="0.25">
      <c r="A1873" s="23" t="s">
        <v>103</v>
      </c>
      <c r="B1873" s="26" t="s">
        <v>116</v>
      </c>
      <c r="C1873" s="27">
        <v>2010</v>
      </c>
      <c r="D1873" s="23" t="s">
        <v>6</v>
      </c>
      <c r="E1873" s="23" t="s">
        <v>141</v>
      </c>
      <c r="F1873" s="23">
        <v>2005</v>
      </c>
      <c r="G1873" s="70">
        <v>0</v>
      </c>
      <c r="H1873" s="70">
        <v>1232.163</v>
      </c>
      <c r="I1873" s="70">
        <v>2174.5300000000002</v>
      </c>
      <c r="J1873" s="70">
        <v>371.27199999999999</v>
      </c>
    </row>
    <row r="1874" spans="1:10" x14ac:dyDescent="0.25">
      <c r="A1874" s="23" t="s">
        <v>103</v>
      </c>
      <c r="B1874" s="26" t="s">
        <v>116</v>
      </c>
      <c r="C1874" s="27">
        <v>2010</v>
      </c>
      <c r="D1874" s="23" t="s">
        <v>6</v>
      </c>
      <c r="E1874" s="23" t="s">
        <v>141</v>
      </c>
      <c r="F1874" s="23">
        <v>2006</v>
      </c>
      <c r="G1874" s="70">
        <v>0</v>
      </c>
      <c r="H1874" s="70">
        <v>234.65</v>
      </c>
      <c r="I1874" s="70">
        <v>196.91200000000001</v>
      </c>
      <c r="J1874" s="70">
        <v>633.21400000000006</v>
      </c>
    </row>
    <row r="1875" spans="1:10" x14ac:dyDescent="0.25">
      <c r="A1875" s="23" t="s">
        <v>103</v>
      </c>
      <c r="B1875" s="26" t="s">
        <v>116</v>
      </c>
      <c r="C1875" s="27">
        <v>2010</v>
      </c>
      <c r="D1875" s="23" t="s">
        <v>6</v>
      </c>
      <c r="E1875" s="23" t="s">
        <v>141</v>
      </c>
      <c r="F1875" s="23">
        <v>2007</v>
      </c>
      <c r="G1875" s="70">
        <v>0</v>
      </c>
      <c r="H1875" s="70">
        <v>3709.116</v>
      </c>
      <c r="I1875" s="70">
        <v>280.84500000000003</v>
      </c>
      <c r="J1875" s="70">
        <v>185.898</v>
      </c>
    </row>
    <row r="1876" spans="1:10" x14ac:dyDescent="0.25">
      <c r="A1876" s="23" t="s">
        <v>103</v>
      </c>
      <c r="B1876" s="26" t="s">
        <v>116</v>
      </c>
      <c r="C1876" s="27">
        <v>2010</v>
      </c>
      <c r="D1876" s="23" t="s">
        <v>6</v>
      </c>
      <c r="E1876" s="23" t="s">
        <v>141</v>
      </c>
      <c r="F1876" s="23">
        <v>2008</v>
      </c>
      <c r="G1876" s="70">
        <v>5.32</v>
      </c>
      <c r="H1876" s="70">
        <v>413.64600000000002</v>
      </c>
      <c r="I1876" s="70">
        <v>371.72</v>
      </c>
      <c r="J1876" s="70">
        <v>70.78</v>
      </c>
    </row>
    <row r="1877" spans="1:10" x14ac:dyDescent="0.25">
      <c r="A1877" s="23" t="s">
        <v>103</v>
      </c>
      <c r="B1877" s="26" t="s">
        <v>116</v>
      </c>
      <c r="C1877" s="27">
        <v>2010</v>
      </c>
      <c r="D1877" s="23" t="s">
        <v>6</v>
      </c>
      <c r="E1877" s="23" t="s">
        <v>141</v>
      </c>
      <c r="F1877" s="23">
        <v>2009</v>
      </c>
      <c r="G1877" s="70">
        <v>382.40699999999998</v>
      </c>
      <c r="H1877" s="70">
        <v>604.23099999999999</v>
      </c>
      <c r="I1877" s="70">
        <v>492.03199999999998</v>
      </c>
      <c r="J1877" s="70">
        <v>245.25399999999999</v>
      </c>
    </row>
    <row r="1878" spans="1:10" x14ac:dyDescent="0.25">
      <c r="A1878" s="23" t="s">
        <v>103</v>
      </c>
      <c r="B1878" s="26" t="s">
        <v>116</v>
      </c>
      <c r="C1878" s="27">
        <v>2010</v>
      </c>
      <c r="D1878" s="23" t="s">
        <v>6</v>
      </c>
      <c r="E1878" s="23" t="s">
        <v>141</v>
      </c>
      <c r="F1878" s="23">
        <v>2010</v>
      </c>
      <c r="G1878" s="70">
        <v>4.8280000000000003</v>
      </c>
      <c r="H1878" s="70">
        <v>1144.3489999999999</v>
      </c>
      <c r="I1878" s="70">
        <v>1459.76</v>
      </c>
      <c r="J1878" s="70">
        <v>23.707999999999998</v>
      </c>
    </row>
    <row r="1879" spans="1:10" x14ac:dyDescent="0.25">
      <c r="A1879" s="23" t="s">
        <v>103</v>
      </c>
      <c r="B1879" s="26" t="s">
        <v>116</v>
      </c>
      <c r="C1879" s="27">
        <v>2010</v>
      </c>
      <c r="D1879" s="23" t="s">
        <v>6</v>
      </c>
      <c r="E1879" s="23" t="s">
        <v>141</v>
      </c>
      <c r="F1879" s="23">
        <v>2011</v>
      </c>
      <c r="G1879" s="70">
        <v>591.63599999999997</v>
      </c>
      <c r="H1879" s="70">
        <v>889.92200000000003</v>
      </c>
      <c r="I1879" s="70">
        <v>1464.404</v>
      </c>
      <c r="J1879" s="70">
        <v>705.02099999999996</v>
      </c>
    </row>
    <row r="1880" spans="1:10" x14ac:dyDescent="0.25">
      <c r="A1880" s="23" t="s">
        <v>103</v>
      </c>
      <c r="B1880" s="26" t="s">
        <v>116</v>
      </c>
      <c r="C1880" s="27">
        <v>2010</v>
      </c>
      <c r="D1880" s="23" t="s">
        <v>6</v>
      </c>
      <c r="E1880" s="23" t="s">
        <v>141</v>
      </c>
      <c r="F1880" s="23">
        <v>2012</v>
      </c>
      <c r="G1880" s="70">
        <v>1256.2819999999999</v>
      </c>
      <c r="H1880" s="70">
        <v>62.636000000000003</v>
      </c>
      <c r="I1880" s="70">
        <v>345.15100000000001</v>
      </c>
      <c r="J1880" s="70">
        <v>162.626</v>
      </c>
    </row>
    <row r="1881" spans="1:10" x14ac:dyDescent="0.25">
      <c r="A1881" s="23" t="s">
        <v>103</v>
      </c>
      <c r="B1881" s="26" t="s">
        <v>116</v>
      </c>
      <c r="C1881" s="27">
        <v>2010</v>
      </c>
      <c r="D1881" s="23" t="s">
        <v>6</v>
      </c>
      <c r="E1881" s="23" t="s">
        <v>141</v>
      </c>
      <c r="F1881" s="23">
        <v>2013</v>
      </c>
      <c r="G1881" s="70">
        <v>4.5880000000000001</v>
      </c>
      <c r="H1881" s="70">
        <v>5128.174</v>
      </c>
      <c r="I1881" s="70">
        <v>3610.1759999999999</v>
      </c>
      <c r="J1881" s="70">
        <v>7.1879999999999997</v>
      </c>
    </row>
    <row r="1882" spans="1:10" x14ac:dyDescent="0.25">
      <c r="A1882" s="23" t="s">
        <v>103</v>
      </c>
      <c r="B1882" s="26" t="s">
        <v>116</v>
      </c>
      <c r="C1882" s="27">
        <v>2010</v>
      </c>
      <c r="D1882" s="23" t="s">
        <v>6</v>
      </c>
      <c r="E1882" s="23" t="s">
        <v>141</v>
      </c>
      <c r="F1882" s="23">
        <v>2014</v>
      </c>
      <c r="G1882" s="70">
        <v>8.0839999999999996</v>
      </c>
      <c r="H1882" s="70">
        <v>2802.45</v>
      </c>
      <c r="I1882" s="70">
        <v>813.89700000000005</v>
      </c>
      <c r="J1882" s="70">
        <v>20.382999999999999</v>
      </c>
    </row>
    <row r="1883" spans="1:10" x14ac:dyDescent="0.25">
      <c r="A1883" s="23" t="s">
        <v>103</v>
      </c>
      <c r="B1883" s="26" t="s">
        <v>116</v>
      </c>
      <c r="C1883" s="27">
        <v>2010</v>
      </c>
      <c r="D1883" s="23" t="s">
        <v>6</v>
      </c>
      <c r="E1883" s="23" t="s">
        <v>141</v>
      </c>
      <c r="F1883" s="23">
        <v>2015</v>
      </c>
      <c r="G1883" s="70">
        <v>3.6539999999999999</v>
      </c>
      <c r="H1883" s="70">
        <v>1729.6590000000001</v>
      </c>
      <c r="I1883" s="70">
        <v>359.87799999999999</v>
      </c>
      <c r="J1883" s="70">
        <v>0</v>
      </c>
    </row>
    <row r="1884" spans="1:10" x14ac:dyDescent="0.25">
      <c r="A1884" s="23" t="s">
        <v>103</v>
      </c>
      <c r="B1884" s="26" t="s">
        <v>116</v>
      </c>
      <c r="C1884" s="27">
        <v>2010</v>
      </c>
      <c r="D1884" s="23" t="s">
        <v>6</v>
      </c>
      <c r="E1884" s="23" t="s">
        <v>141</v>
      </c>
      <c r="F1884" s="23">
        <v>2016</v>
      </c>
      <c r="G1884" s="70">
        <v>57.52</v>
      </c>
      <c r="H1884" s="70">
        <v>804.64800000000002</v>
      </c>
      <c r="I1884" s="70">
        <v>2750.7159999999999</v>
      </c>
      <c r="J1884" s="70">
        <v>214.16399999999999</v>
      </c>
    </row>
    <row r="1885" spans="1:10" x14ac:dyDescent="0.25">
      <c r="A1885" s="23" t="s">
        <v>103</v>
      </c>
      <c r="B1885" s="26" t="s">
        <v>116</v>
      </c>
      <c r="C1885" s="27">
        <v>2010</v>
      </c>
      <c r="D1885" s="23" t="s">
        <v>6</v>
      </c>
      <c r="E1885" s="23" t="s">
        <v>141</v>
      </c>
      <c r="F1885" s="23">
        <v>2017</v>
      </c>
      <c r="G1885" s="70">
        <v>9.5120000000000005</v>
      </c>
      <c r="H1885" s="70">
        <v>2024.3979999999999</v>
      </c>
      <c r="I1885" s="70">
        <v>129.88900000000001</v>
      </c>
      <c r="J1885" s="70">
        <v>1369.0419999999999</v>
      </c>
    </row>
    <row r="1886" spans="1:10" x14ac:dyDescent="0.25">
      <c r="A1886" s="23" t="s">
        <v>103</v>
      </c>
      <c r="B1886" s="26" t="s">
        <v>116</v>
      </c>
      <c r="C1886" s="27">
        <v>2010</v>
      </c>
      <c r="D1886" s="23" t="s">
        <v>6</v>
      </c>
      <c r="E1886" s="23" t="s">
        <v>141</v>
      </c>
      <c r="F1886" s="23">
        <v>2018</v>
      </c>
      <c r="G1886" s="70">
        <v>2.6080000000000001</v>
      </c>
      <c r="H1886" s="70">
        <v>1500.146</v>
      </c>
      <c r="I1886" s="70">
        <v>305.80700000000002</v>
      </c>
      <c r="J1886" s="70">
        <v>1230.0029999999999</v>
      </c>
    </row>
    <row r="1887" spans="1:10" x14ac:dyDescent="0.25">
      <c r="A1887" s="23" t="s">
        <v>103</v>
      </c>
      <c r="B1887" s="26" t="s">
        <v>116</v>
      </c>
      <c r="C1887" s="27">
        <v>2010</v>
      </c>
      <c r="D1887" s="23" t="s">
        <v>6</v>
      </c>
      <c r="E1887" s="23" t="s">
        <v>141</v>
      </c>
      <c r="F1887" s="23">
        <v>2019</v>
      </c>
      <c r="G1887" s="70">
        <v>17.651</v>
      </c>
      <c r="H1887" s="70">
        <v>2031.7460000000001</v>
      </c>
      <c r="I1887" s="70">
        <v>587.87400000000002</v>
      </c>
      <c r="J1887" s="70">
        <v>0</v>
      </c>
    </row>
    <row r="1888" spans="1:10" x14ac:dyDescent="0.25">
      <c r="A1888" s="23" t="s">
        <v>103</v>
      </c>
      <c r="B1888" s="26" t="s">
        <v>116</v>
      </c>
      <c r="C1888" s="27">
        <v>2010</v>
      </c>
      <c r="D1888" s="23" t="s">
        <v>6</v>
      </c>
      <c r="E1888" s="23" t="s">
        <v>141</v>
      </c>
      <c r="F1888" s="23">
        <v>2020</v>
      </c>
      <c r="G1888" s="69">
        <v>107.679</v>
      </c>
      <c r="H1888" s="69">
        <v>2777.4070000000002</v>
      </c>
      <c r="I1888" s="69">
        <v>54.523000000000003</v>
      </c>
      <c r="J1888" s="69">
        <v>0</v>
      </c>
    </row>
    <row r="1889" spans="1:10" x14ac:dyDescent="0.25">
      <c r="A1889" s="23" t="s">
        <v>103</v>
      </c>
      <c r="B1889" s="26" t="s">
        <v>116</v>
      </c>
      <c r="C1889" s="27">
        <v>2010</v>
      </c>
      <c r="D1889" s="23" t="s">
        <v>6</v>
      </c>
      <c r="E1889" s="23" t="s">
        <v>141</v>
      </c>
      <c r="F1889" s="23">
        <v>2021</v>
      </c>
      <c r="G1889" s="69">
        <v>227.441</v>
      </c>
      <c r="H1889" s="69">
        <v>1367.6020000000001</v>
      </c>
      <c r="I1889" s="69">
        <v>9006.5069999999996</v>
      </c>
      <c r="J1889" s="69">
        <v>44.241999999999997</v>
      </c>
    </row>
    <row r="1890" spans="1:10" x14ac:dyDescent="0.25">
      <c r="A1890" s="23" t="s">
        <v>103</v>
      </c>
      <c r="B1890" s="26" t="s">
        <v>116</v>
      </c>
      <c r="C1890" s="27">
        <v>2010</v>
      </c>
      <c r="D1890" s="23" t="s">
        <v>6</v>
      </c>
      <c r="E1890" s="23" t="s">
        <v>141</v>
      </c>
      <c r="F1890" s="23">
        <v>2022</v>
      </c>
      <c r="G1890" s="69">
        <v>0</v>
      </c>
      <c r="H1890" s="69">
        <v>696.90099999999995</v>
      </c>
      <c r="I1890" s="69">
        <v>56.698999999999998</v>
      </c>
      <c r="J1890" s="69">
        <v>2493.5720000000001</v>
      </c>
    </row>
    <row r="1891" spans="1:10" x14ac:dyDescent="0.25">
      <c r="A1891" s="23" t="s">
        <v>103</v>
      </c>
      <c r="B1891" s="26" t="s">
        <v>116</v>
      </c>
      <c r="C1891" s="27">
        <v>2010</v>
      </c>
      <c r="D1891" s="23" t="s">
        <v>6</v>
      </c>
      <c r="E1891" s="23" t="s">
        <v>141</v>
      </c>
      <c r="F1891" s="23">
        <v>2023</v>
      </c>
      <c r="G1891" s="69">
        <v>6961.2619999999997</v>
      </c>
      <c r="H1891" s="69">
        <v>3392.482</v>
      </c>
      <c r="I1891" s="69">
        <v>1962.277</v>
      </c>
      <c r="J1891" s="69">
        <v>570.29499999999996</v>
      </c>
    </row>
    <row r="1892" spans="1:10" ht="15.75" thickBot="1" x14ac:dyDescent="0.3">
      <c r="A1892" s="28" t="s">
        <v>103</v>
      </c>
      <c r="B1892" s="29" t="s">
        <v>116</v>
      </c>
      <c r="C1892" s="30">
        <v>2010</v>
      </c>
      <c r="D1892" s="28" t="s">
        <v>6</v>
      </c>
      <c r="E1892" s="28" t="s">
        <v>141</v>
      </c>
      <c r="F1892" s="28">
        <v>2024</v>
      </c>
      <c r="G1892" s="71">
        <v>27.247</v>
      </c>
      <c r="H1892" s="71">
        <v>1224.6189999999999</v>
      </c>
      <c r="I1892" s="71">
        <v>6598.8670000000002</v>
      </c>
      <c r="J1892" s="71">
        <v>426.61099999999999</v>
      </c>
    </row>
    <row r="1893" spans="1:10" ht="15.75" thickTop="1" x14ac:dyDescent="0.25">
      <c r="A1893" s="23" t="s">
        <v>103</v>
      </c>
      <c r="B1893" s="26" t="s">
        <v>116</v>
      </c>
      <c r="C1893" s="27">
        <v>2010</v>
      </c>
      <c r="D1893" s="23" t="s">
        <v>6</v>
      </c>
      <c r="E1893" s="23" t="s">
        <v>80</v>
      </c>
      <c r="F1893" s="23">
        <v>1980</v>
      </c>
      <c r="G1893" s="70">
        <v>3032</v>
      </c>
      <c r="H1893" s="70">
        <v>8</v>
      </c>
      <c r="I1893" s="70">
        <v>98</v>
      </c>
      <c r="J1893" s="70">
        <v>155</v>
      </c>
    </row>
    <row r="1894" spans="1:10" x14ac:dyDescent="0.25">
      <c r="A1894" s="23" t="s">
        <v>103</v>
      </c>
      <c r="B1894" s="26" t="s">
        <v>116</v>
      </c>
      <c r="C1894" s="27">
        <v>2010</v>
      </c>
      <c r="D1894" s="23" t="s">
        <v>6</v>
      </c>
      <c r="E1894" s="23" t="s">
        <v>80</v>
      </c>
      <c r="F1894" s="23">
        <v>1981</v>
      </c>
      <c r="G1894" s="70">
        <v>41</v>
      </c>
      <c r="H1894" s="70">
        <v>39</v>
      </c>
      <c r="I1894" s="70">
        <v>85</v>
      </c>
      <c r="J1894" s="70">
        <v>4104</v>
      </c>
    </row>
    <row r="1895" spans="1:10" x14ac:dyDescent="0.25">
      <c r="A1895" s="23" t="s">
        <v>103</v>
      </c>
      <c r="B1895" s="26" t="s">
        <v>116</v>
      </c>
      <c r="C1895" s="27">
        <v>2010</v>
      </c>
      <c r="D1895" s="23" t="s">
        <v>6</v>
      </c>
      <c r="E1895" s="23" t="s">
        <v>80</v>
      </c>
      <c r="F1895" s="23">
        <v>1982</v>
      </c>
      <c r="G1895" s="70">
        <v>28</v>
      </c>
      <c r="H1895" s="70">
        <v>2</v>
      </c>
      <c r="I1895" s="70">
        <v>107</v>
      </c>
      <c r="J1895" s="70">
        <v>892</v>
      </c>
    </row>
    <row r="1896" spans="1:10" x14ac:dyDescent="0.25">
      <c r="A1896" s="23" t="s">
        <v>103</v>
      </c>
      <c r="B1896" s="26" t="s">
        <v>116</v>
      </c>
      <c r="C1896" s="27">
        <v>2010</v>
      </c>
      <c r="D1896" s="23" t="s">
        <v>6</v>
      </c>
      <c r="E1896" s="23" t="s">
        <v>80</v>
      </c>
      <c r="F1896" s="23">
        <v>1983</v>
      </c>
      <c r="G1896" s="70">
        <v>1479</v>
      </c>
      <c r="H1896" s="70">
        <v>36</v>
      </c>
      <c r="I1896" s="70">
        <v>144</v>
      </c>
      <c r="J1896" s="70">
        <v>7673</v>
      </c>
    </row>
    <row r="1897" spans="1:10" x14ac:dyDescent="0.25">
      <c r="A1897" s="23" t="s">
        <v>103</v>
      </c>
      <c r="B1897" s="26" t="s">
        <v>116</v>
      </c>
      <c r="C1897" s="27">
        <v>2010</v>
      </c>
      <c r="D1897" s="23" t="s">
        <v>6</v>
      </c>
      <c r="E1897" s="23" t="s">
        <v>80</v>
      </c>
      <c r="F1897" s="23">
        <v>1984</v>
      </c>
      <c r="G1897" s="70">
        <v>51</v>
      </c>
      <c r="H1897" s="70">
        <v>33</v>
      </c>
      <c r="I1897" s="70">
        <v>16</v>
      </c>
      <c r="J1897" s="70">
        <v>324</v>
      </c>
    </row>
    <row r="1898" spans="1:10" x14ac:dyDescent="0.25">
      <c r="A1898" s="23" t="s">
        <v>103</v>
      </c>
      <c r="B1898" s="26" t="s">
        <v>116</v>
      </c>
      <c r="C1898" s="27">
        <v>2010</v>
      </c>
      <c r="D1898" s="23" t="s">
        <v>6</v>
      </c>
      <c r="E1898" s="23" t="s">
        <v>80</v>
      </c>
      <c r="F1898" s="23">
        <v>1985</v>
      </c>
      <c r="G1898" s="70">
        <v>14</v>
      </c>
      <c r="H1898" s="70">
        <v>0</v>
      </c>
      <c r="I1898" s="70">
        <v>56</v>
      </c>
      <c r="J1898" s="70">
        <v>413</v>
      </c>
    </row>
    <row r="1899" spans="1:10" x14ac:dyDescent="0.25">
      <c r="A1899" s="23" t="s">
        <v>103</v>
      </c>
      <c r="B1899" s="26" t="s">
        <v>116</v>
      </c>
      <c r="C1899" s="27">
        <v>2010</v>
      </c>
      <c r="D1899" s="23" t="s">
        <v>6</v>
      </c>
      <c r="E1899" s="23" t="s">
        <v>80</v>
      </c>
      <c r="F1899" s="23">
        <v>1986</v>
      </c>
      <c r="G1899" s="70">
        <v>46</v>
      </c>
      <c r="H1899" s="70">
        <v>58</v>
      </c>
      <c r="I1899" s="70">
        <v>53</v>
      </c>
      <c r="J1899" s="70">
        <v>832</v>
      </c>
    </row>
    <row r="1900" spans="1:10" x14ac:dyDescent="0.25">
      <c r="A1900" s="23" t="s">
        <v>103</v>
      </c>
      <c r="B1900" s="26" t="s">
        <v>116</v>
      </c>
      <c r="C1900" s="27">
        <v>2010</v>
      </c>
      <c r="D1900" s="23" t="s">
        <v>6</v>
      </c>
      <c r="E1900" s="23" t="s">
        <v>80</v>
      </c>
      <c r="F1900" s="23">
        <v>1987</v>
      </c>
      <c r="G1900" s="70">
        <v>21</v>
      </c>
      <c r="H1900" s="70">
        <v>95</v>
      </c>
      <c r="I1900" s="70">
        <v>183</v>
      </c>
      <c r="J1900" s="70">
        <v>2549</v>
      </c>
    </row>
    <row r="1901" spans="1:10" x14ac:dyDescent="0.25">
      <c r="A1901" s="23" t="s">
        <v>103</v>
      </c>
      <c r="B1901" s="26" t="s">
        <v>116</v>
      </c>
      <c r="C1901" s="27">
        <v>2010</v>
      </c>
      <c r="D1901" s="23" t="s">
        <v>6</v>
      </c>
      <c r="E1901" s="23" t="s">
        <v>80</v>
      </c>
      <c r="F1901" s="23">
        <v>1988</v>
      </c>
      <c r="G1901" s="70">
        <v>81</v>
      </c>
      <c r="H1901" s="70">
        <v>9</v>
      </c>
      <c r="I1901" s="70">
        <v>119</v>
      </c>
      <c r="J1901" s="70">
        <v>378</v>
      </c>
    </row>
    <row r="1902" spans="1:10" x14ac:dyDescent="0.25">
      <c r="A1902" s="23" t="s">
        <v>103</v>
      </c>
      <c r="B1902" s="26" t="s">
        <v>116</v>
      </c>
      <c r="C1902" s="27">
        <v>2010</v>
      </c>
      <c r="D1902" s="23" t="s">
        <v>6</v>
      </c>
      <c r="E1902" s="23" t="s">
        <v>80</v>
      </c>
      <c r="F1902" s="23">
        <v>1989</v>
      </c>
      <c r="G1902" s="70">
        <v>0</v>
      </c>
      <c r="H1902" s="70">
        <v>43</v>
      </c>
      <c r="I1902" s="70">
        <v>58</v>
      </c>
      <c r="J1902" s="70">
        <v>690</v>
      </c>
    </row>
    <row r="1903" spans="1:10" x14ac:dyDescent="0.25">
      <c r="A1903" s="23" t="s">
        <v>103</v>
      </c>
      <c r="B1903" s="26" t="s">
        <v>116</v>
      </c>
      <c r="C1903" s="27">
        <v>2010</v>
      </c>
      <c r="D1903" s="23" t="s">
        <v>6</v>
      </c>
      <c r="E1903" s="23" t="s">
        <v>80</v>
      </c>
      <c r="F1903" s="23">
        <v>1990</v>
      </c>
      <c r="G1903" s="70">
        <v>107</v>
      </c>
      <c r="H1903" s="70">
        <v>198</v>
      </c>
      <c r="I1903" s="70">
        <v>141</v>
      </c>
      <c r="J1903" s="70">
        <v>1593</v>
      </c>
    </row>
    <row r="1904" spans="1:10" x14ac:dyDescent="0.25">
      <c r="A1904" s="23" t="s">
        <v>103</v>
      </c>
      <c r="B1904" s="26" t="s">
        <v>116</v>
      </c>
      <c r="C1904" s="27">
        <v>2010</v>
      </c>
      <c r="D1904" s="23" t="s">
        <v>6</v>
      </c>
      <c r="E1904" s="23" t="s">
        <v>80</v>
      </c>
      <c r="F1904" s="23">
        <v>1991</v>
      </c>
      <c r="G1904" s="70">
        <v>14</v>
      </c>
      <c r="H1904" s="70">
        <v>1</v>
      </c>
      <c r="I1904" s="70">
        <v>221</v>
      </c>
      <c r="J1904" s="70">
        <v>1599</v>
      </c>
    </row>
    <row r="1905" spans="1:10" x14ac:dyDescent="0.25">
      <c r="A1905" s="23" t="s">
        <v>103</v>
      </c>
      <c r="B1905" s="26" t="s">
        <v>116</v>
      </c>
      <c r="C1905" s="27">
        <v>2010</v>
      </c>
      <c r="D1905" s="23" t="s">
        <v>6</v>
      </c>
      <c r="E1905" s="23" t="s">
        <v>80</v>
      </c>
      <c r="F1905" s="23">
        <v>1992</v>
      </c>
      <c r="G1905" s="70">
        <v>922</v>
      </c>
      <c r="H1905" s="70">
        <v>76</v>
      </c>
      <c r="I1905" s="70">
        <v>279</v>
      </c>
      <c r="J1905" s="70">
        <v>4203</v>
      </c>
    </row>
    <row r="1906" spans="1:10" x14ac:dyDescent="0.25">
      <c r="A1906" s="23" t="s">
        <v>103</v>
      </c>
      <c r="B1906" s="26" t="s">
        <v>116</v>
      </c>
      <c r="C1906" s="27">
        <v>2010</v>
      </c>
      <c r="D1906" s="23" t="s">
        <v>6</v>
      </c>
      <c r="E1906" s="23" t="s">
        <v>80</v>
      </c>
      <c r="F1906" s="23">
        <v>1993</v>
      </c>
      <c r="G1906" s="70">
        <v>136</v>
      </c>
      <c r="H1906" s="70">
        <v>97</v>
      </c>
      <c r="I1906" s="70">
        <v>75</v>
      </c>
      <c r="J1906" s="70">
        <v>240</v>
      </c>
    </row>
    <row r="1907" spans="1:10" x14ac:dyDescent="0.25">
      <c r="A1907" s="23" t="s">
        <v>103</v>
      </c>
      <c r="B1907" s="26" t="s">
        <v>116</v>
      </c>
      <c r="C1907" s="27">
        <v>2010</v>
      </c>
      <c r="D1907" s="23" t="s">
        <v>6</v>
      </c>
      <c r="E1907" s="23" t="s">
        <v>80</v>
      </c>
      <c r="F1907" s="23">
        <v>1994</v>
      </c>
      <c r="G1907" s="70">
        <v>0</v>
      </c>
      <c r="H1907" s="70">
        <v>57</v>
      </c>
      <c r="I1907" s="70">
        <v>157</v>
      </c>
      <c r="J1907" s="70">
        <v>12316</v>
      </c>
    </row>
    <row r="1908" spans="1:10" x14ac:dyDescent="0.25">
      <c r="A1908" s="23" t="s">
        <v>103</v>
      </c>
      <c r="B1908" s="26" t="s">
        <v>116</v>
      </c>
      <c r="C1908" s="27">
        <v>2010</v>
      </c>
      <c r="D1908" s="23" t="s">
        <v>6</v>
      </c>
      <c r="E1908" s="23" t="s">
        <v>80</v>
      </c>
      <c r="F1908" s="23">
        <v>1995</v>
      </c>
      <c r="G1908" s="70">
        <v>246</v>
      </c>
      <c r="H1908" s="70">
        <v>31</v>
      </c>
      <c r="I1908" s="70">
        <v>121</v>
      </c>
      <c r="J1908" s="70">
        <v>3854</v>
      </c>
    </row>
    <row r="1909" spans="1:10" x14ac:dyDescent="0.25">
      <c r="A1909" s="23" t="s">
        <v>103</v>
      </c>
      <c r="B1909" s="26" t="s">
        <v>116</v>
      </c>
      <c r="C1909" s="27">
        <v>2010</v>
      </c>
      <c r="D1909" s="23" t="s">
        <v>6</v>
      </c>
      <c r="E1909" s="23" t="s">
        <v>80</v>
      </c>
      <c r="F1909" s="23">
        <v>1996</v>
      </c>
      <c r="G1909" s="70">
        <v>3</v>
      </c>
      <c r="H1909" s="70">
        <v>6</v>
      </c>
      <c r="I1909" s="70">
        <v>179</v>
      </c>
      <c r="J1909" s="70">
        <v>471</v>
      </c>
    </row>
    <row r="1910" spans="1:10" x14ac:dyDescent="0.25">
      <c r="A1910" s="23" t="s">
        <v>103</v>
      </c>
      <c r="B1910" s="26" t="s">
        <v>116</v>
      </c>
      <c r="C1910" s="27">
        <v>2010</v>
      </c>
      <c r="D1910" s="23" t="s">
        <v>6</v>
      </c>
      <c r="E1910" s="23" t="s">
        <v>80</v>
      </c>
      <c r="F1910" s="23">
        <v>1997</v>
      </c>
      <c r="G1910" s="70">
        <v>14</v>
      </c>
      <c r="H1910" s="70">
        <v>97</v>
      </c>
      <c r="I1910" s="70">
        <v>242</v>
      </c>
      <c r="J1910" s="70">
        <v>2591</v>
      </c>
    </row>
    <row r="1911" spans="1:10" x14ac:dyDescent="0.25">
      <c r="A1911" s="23" t="s">
        <v>103</v>
      </c>
      <c r="B1911" s="26" t="s">
        <v>116</v>
      </c>
      <c r="C1911" s="27">
        <v>2010</v>
      </c>
      <c r="D1911" s="23" t="s">
        <v>6</v>
      </c>
      <c r="E1911" s="23" t="s">
        <v>80</v>
      </c>
      <c r="F1911" s="23">
        <v>1998</v>
      </c>
      <c r="G1911" s="70">
        <v>168</v>
      </c>
      <c r="H1911" s="70">
        <v>11</v>
      </c>
      <c r="I1911" s="70">
        <v>390</v>
      </c>
      <c r="J1911" s="70">
        <v>1970</v>
      </c>
    </row>
    <row r="1912" spans="1:10" x14ac:dyDescent="0.25">
      <c r="A1912" s="23" t="s">
        <v>103</v>
      </c>
      <c r="B1912" s="26" t="s">
        <v>116</v>
      </c>
      <c r="C1912" s="27">
        <v>2010</v>
      </c>
      <c r="D1912" s="23" t="s">
        <v>6</v>
      </c>
      <c r="E1912" s="23" t="s">
        <v>80</v>
      </c>
      <c r="F1912" s="23">
        <v>1999</v>
      </c>
      <c r="G1912" s="70">
        <v>18584</v>
      </c>
      <c r="H1912" s="70">
        <v>166</v>
      </c>
      <c r="I1912" s="70">
        <v>206</v>
      </c>
      <c r="J1912" s="70">
        <v>1348</v>
      </c>
    </row>
    <row r="1913" spans="1:10" x14ac:dyDescent="0.25">
      <c r="A1913" s="23" t="s">
        <v>103</v>
      </c>
      <c r="B1913" s="26" t="s">
        <v>116</v>
      </c>
      <c r="C1913" s="27">
        <v>2010</v>
      </c>
      <c r="D1913" s="23" t="s">
        <v>6</v>
      </c>
      <c r="E1913" s="23" t="s">
        <v>80</v>
      </c>
      <c r="F1913" s="23">
        <v>2000</v>
      </c>
      <c r="G1913" s="70">
        <v>23</v>
      </c>
      <c r="H1913" s="70">
        <v>43</v>
      </c>
      <c r="I1913" s="70">
        <v>146</v>
      </c>
      <c r="J1913" s="70">
        <v>916</v>
      </c>
    </row>
    <row r="1914" spans="1:10" x14ac:dyDescent="0.25">
      <c r="A1914" s="23" t="s">
        <v>103</v>
      </c>
      <c r="B1914" s="26" t="s">
        <v>116</v>
      </c>
      <c r="C1914" s="27">
        <v>2010</v>
      </c>
      <c r="D1914" s="23" t="s">
        <v>6</v>
      </c>
      <c r="E1914" s="23" t="s">
        <v>80</v>
      </c>
      <c r="F1914" s="23">
        <v>2001</v>
      </c>
      <c r="G1914" s="70">
        <v>15</v>
      </c>
      <c r="H1914" s="70">
        <v>62</v>
      </c>
      <c r="I1914" s="70">
        <v>118</v>
      </c>
      <c r="J1914" s="70">
        <v>3436</v>
      </c>
    </row>
    <row r="1915" spans="1:10" x14ac:dyDescent="0.25">
      <c r="A1915" s="23" t="s">
        <v>103</v>
      </c>
      <c r="B1915" s="26" t="s">
        <v>116</v>
      </c>
      <c r="C1915" s="27">
        <v>2010</v>
      </c>
      <c r="D1915" s="23" t="s">
        <v>6</v>
      </c>
      <c r="E1915" s="23" t="s">
        <v>80</v>
      </c>
      <c r="F1915" s="23">
        <v>2002</v>
      </c>
      <c r="G1915" s="70">
        <v>85</v>
      </c>
      <c r="H1915" s="70">
        <v>77</v>
      </c>
      <c r="I1915" s="70">
        <v>172</v>
      </c>
      <c r="J1915" s="70">
        <v>1958</v>
      </c>
    </row>
    <row r="1916" spans="1:10" x14ac:dyDescent="0.25">
      <c r="A1916" s="23" t="s">
        <v>103</v>
      </c>
      <c r="B1916" s="26" t="s">
        <v>116</v>
      </c>
      <c r="C1916" s="27">
        <v>2010</v>
      </c>
      <c r="D1916" s="23" t="s">
        <v>6</v>
      </c>
      <c r="E1916" s="23" t="s">
        <v>80</v>
      </c>
      <c r="F1916" s="23">
        <v>2003</v>
      </c>
      <c r="G1916" s="70">
        <v>180</v>
      </c>
      <c r="H1916" s="70">
        <v>32</v>
      </c>
      <c r="I1916" s="70">
        <v>86</v>
      </c>
      <c r="J1916" s="70">
        <v>76138</v>
      </c>
    </row>
    <row r="1917" spans="1:10" x14ac:dyDescent="0.25">
      <c r="A1917" s="23" t="s">
        <v>103</v>
      </c>
      <c r="B1917" s="26" t="s">
        <v>116</v>
      </c>
      <c r="C1917" s="27">
        <v>2010</v>
      </c>
      <c r="D1917" s="23" t="s">
        <v>6</v>
      </c>
      <c r="E1917" s="23" t="s">
        <v>80</v>
      </c>
      <c r="F1917" s="23">
        <v>2004</v>
      </c>
      <c r="G1917" s="70">
        <v>39</v>
      </c>
      <c r="H1917" s="70">
        <v>105</v>
      </c>
      <c r="I1917" s="70">
        <v>75</v>
      </c>
      <c r="J1917" s="70">
        <v>1434</v>
      </c>
    </row>
    <row r="1918" spans="1:10" x14ac:dyDescent="0.25">
      <c r="A1918" s="23" t="s">
        <v>103</v>
      </c>
      <c r="B1918" s="26" t="s">
        <v>116</v>
      </c>
      <c r="C1918" s="27">
        <v>2010</v>
      </c>
      <c r="D1918" s="23" t="s">
        <v>6</v>
      </c>
      <c r="E1918" s="23" t="s">
        <v>80</v>
      </c>
      <c r="F1918" s="23">
        <v>2005</v>
      </c>
      <c r="G1918" s="70">
        <v>24</v>
      </c>
      <c r="H1918" s="70">
        <v>62</v>
      </c>
      <c r="I1918" s="70">
        <v>266</v>
      </c>
      <c r="J1918" s="70">
        <v>9411</v>
      </c>
    </row>
    <row r="1919" spans="1:10" x14ac:dyDescent="0.25">
      <c r="A1919" s="23" t="s">
        <v>103</v>
      </c>
      <c r="B1919" s="26" t="s">
        <v>116</v>
      </c>
      <c r="C1919" s="27">
        <v>2010</v>
      </c>
      <c r="D1919" s="23" t="s">
        <v>6</v>
      </c>
      <c r="E1919" s="23" t="s">
        <v>80</v>
      </c>
      <c r="F1919" s="23">
        <v>2006</v>
      </c>
      <c r="G1919" s="70">
        <v>7</v>
      </c>
      <c r="H1919" s="70">
        <v>31</v>
      </c>
      <c r="I1919" s="70">
        <v>166</v>
      </c>
      <c r="J1919" s="70">
        <v>16154</v>
      </c>
    </row>
    <row r="1920" spans="1:10" x14ac:dyDescent="0.25">
      <c r="A1920" s="23" t="s">
        <v>103</v>
      </c>
      <c r="B1920" s="26" t="s">
        <v>116</v>
      </c>
      <c r="C1920" s="27">
        <v>2010</v>
      </c>
      <c r="D1920" s="23" t="s">
        <v>6</v>
      </c>
      <c r="E1920" s="23" t="s">
        <v>80</v>
      </c>
      <c r="F1920" s="23">
        <v>2007</v>
      </c>
      <c r="G1920" s="70">
        <v>0</v>
      </c>
      <c r="H1920" s="70">
        <v>83</v>
      </c>
      <c r="I1920" s="70">
        <v>94</v>
      </c>
      <c r="J1920" s="70">
        <v>2435</v>
      </c>
    </row>
    <row r="1921" spans="1:10" x14ac:dyDescent="0.25">
      <c r="A1921" s="23" t="s">
        <v>103</v>
      </c>
      <c r="B1921" s="26" t="s">
        <v>116</v>
      </c>
      <c r="C1921" s="27">
        <v>2010</v>
      </c>
      <c r="D1921" s="23" t="s">
        <v>6</v>
      </c>
      <c r="E1921" s="23" t="s">
        <v>80</v>
      </c>
      <c r="F1921" s="23">
        <v>2008</v>
      </c>
      <c r="G1921" s="70">
        <v>8</v>
      </c>
      <c r="H1921" s="70">
        <v>45</v>
      </c>
      <c r="I1921" s="70">
        <v>49</v>
      </c>
      <c r="J1921" s="70">
        <v>1674</v>
      </c>
    </row>
    <row r="1922" spans="1:10" x14ac:dyDescent="0.25">
      <c r="A1922" s="23" t="s">
        <v>103</v>
      </c>
      <c r="B1922" s="26" t="s">
        <v>116</v>
      </c>
      <c r="C1922" s="27">
        <v>2010</v>
      </c>
      <c r="D1922" s="23" t="s">
        <v>6</v>
      </c>
      <c r="E1922" s="23" t="s">
        <v>80</v>
      </c>
      <c r="F1922" s="23">
        <v>2009</v>
      </c>
      <c r="G1922" s="70">
        <v>329</v>
      </c>
      <c r="H1922" s="70">
        <v>57</v>
      </c>
      <c r="I1922" s="70">
        <v>151</v>
      </c>
      <c r="J1922" s="70">
        <v>2602</v>
      </c>
    </row>
    <row r="1923" spans="1:10" x14ac:dyDescent="0.25">
      <c r="A1923" s="23" t="s">
        <v>103</v>
      </c>
      <c r="B1923" s="26" t="s">
        <v>116</v>
      </c>
      <c r="C1923" s="27">
        <v>2010</v>
      </c>
      <c r="D1923" s="23" t="s">
        <v>6</v>
      </c>
      <c r="E1923" s="23" t="s">
        <v>80</v>
      </c>
      <c r="F1923" s="23">
        <v>2010</v>
      </c>
      <c r="G1923" s="70">
        <v>58</v>
      </c>
      <c r="H1923" s="70">
        <v>109</v>
      </c>
      <c r="I1923" s="70">
        <v>237</v>
      </c>
      <c r="J1923" s="70">
        <v>9049</v>
      </c>
    </row>
    <row r="1924" spans="1:10" x14ac:dyDescent="0.25">
      <c r="A1924" s="23" t="s">
        <v>103</v>
      </c>
      <c r="B1924" s="26" t="s">
        <v>116</v>
      </c>
      <c r="C1924" s="27">
        <v>2010</v>
      </c>
      <c r="D1924" s="23" t="s">
        <v>6</v>
      </c>
      <c r="E1924" s="23" t="s">
        <v>80</v>
      </c>
      <c r="F1924" s="23">
        <v>2011</v>
      </c>
      <c r="G1924" s="70">
        <v>697</v>
      </c>
      <c r="H1924" s="70">
        <v>16</v>
      </c>
      <c r="I1924" s="70">
        <v>58</v>
      </c>
      <c r="J1924" s="70">
        <v>1435</v>
      </c>
    </row>
    <row r="1925" spans="1:10" x14ac:dyDescent="0.25">
      <c r="A1925" s="23" t="s">
        <v>103</v>
      </c>
      <c r="B1925" s="26" t="s">
        <v>116</v>
      </c>
      <c r="C1925" s="27">
        <v>2010</v>
      </c>
      <c r="D1925" s="23" t="s">
        <v>6</v>
      </c>
      <c r="E1925" s="23" t="s">
        <v>80</v>
      </c>
      <c r="F1925" s="23">
        <v>2012</v>
      </c>
      <c r="G1925" s="70">
        <v>50</v>
      </c>
      <c r="H1925" s="70">
        <v>320</v>
      </c>
      <c r="I1925" s="70">
        <v>66</v>
      </c>
      <c r="J1925" s="70">
        <v>3608</v>
      </c>
    </row>
    <row r="1926" spans="1:10" x14ac:dyDescent="0.25">
      <c r="A1926" s="23" t="s">
        <v>103</v>
      </c>
      <c r="B1926" s="26" t="s">
        <v>116</v>
      </c>
      <c r="C1926" s="27">
        <v>2010</v>
      </c>
      <c r="D1926" s="23" t="s">
        <v>6</v>
      </c>
      <c r="E1926" s="23" t="s">
        <v>80</v>
      </c>
      <c r="F1926" s="23">
        <v>2013</v>
      </c>
      <c r="G1926" s="70">
        <v>20</v>
      </c>
      <c r="H1926" s="70">
        <v>174</v>
      </c>
      <c r="I1926" s="70">
        <v>115</v>
      </c>
      <c r="J1926" s="70">
        <v>6659</v>
      </c>
    </row>
    <row r="1927" spans="1:10" x14ac:dyDescent="0.25">
      <c r="A1927" s="23" t="s">
        <v>103</v>
      </c>
      <c r="B1927" s="26" t="s">
        <v>116</v>
      </c>
      <c r="C1927" s="27">
        <v>2010</v>
      </c>
      <c r="D1927" s="23" t="s">
        <v>6</v>
      </c>
      <c r="E1927" s="23" t="s">
        <v>80</v>
      </c>
      <c r="F1927" s="23">
        <v>2014</v>
      </c>
      <c r="G1927" s="70">
        <v>3</v>
      </c>
      <c r="H1927" s="70">
        <v>45</v>
      </c>
      <c r="I1927" s="70">
        <v>162</v>
      </c>
      <c r="J1927" s="70">
        <v>2839</v>
      </c>
    </row>
    <row r="1928" spans="1:10" x14ac:dyDescent="0.25">
      <c r="A1928" s="23" t="s">
        <v>103</v>
      </c>
      <c r="B1928" s="26" t="s">
        <v>116</v>
      </c>
      <c r="C1928" s="27">
        <v>2010</v>
      </c>
      <c r="D1928" s="23" t="s">
        <v>6</v>
      </c>
      <c r="E1928" s="23" t="s">
        <v>80</v>
      </c>
      <c r="F1928" s="23">
        <v>2015</v>
      </c>
      <c r="G1928" s="70">
        <v>4</v>
      </c>
      <c r="H1928" s="70">
        <v>61</v>
      </c>
      <c r="I1928" s="70">
        <v>119</v>
      </c>
      <c r="J1928" s="70">
        <v>14933</v>
      </c>
    </row>
    <row r="1929" spans="1:10" x14ac:dyDescent="0.25">
      <c r="A1929" s="23" t="s">
        <v>103</v>
      </c>
      <c r="B1929" s="26" t="s">
        <v>116</v>
      </c>
      <c r="C1929" s="27">
        <v>2010</v>
      </c>
      <c r="D1929" s="23" t="s">
        <v>6</v>
      </c>
      <c r="E1929" s="23" t="s">
        <v>80</v>
      </c>
      <c r="F1929" s="23">
        <v>2016</v>
      </c>
      <c r="G1929" s="70">
        <v>308</v>
      </c>
      <c r="H1929" s="70">
        <v>37</v>
      </c>
      <c r="I1929" s="70">
        <v>66</v>
      </c>
      <c r="J1929" s="70">
        <v>5178</v>
      </c>
    </row>
    <row r="1930" spans="1:10" x14ac:dyDescent="0.25">
      <c r="A1930" s="23" t="s">
        <v>103</v>
      </c>
      <c r="B1930" s="26" t="s">
        <v>116</v>
      </c>
      <c r="C1930" s="27">
        <v>2010</v>
      </c>
      <c r="D1930" s="23" t="s">
        <v>6</v>
      </c>
      <c r="E1930" s="23" t="s">
        <v>80</v>
      </c>
      <c r="F1930" s="23">
        <v>2017</v>
      </c>
      <c r="G1930" s="70">
        <v>7</v>
      </c>
      <c r="H1930" s="70">
        <v>149</v>
      </c>
      <c r="I1930" s="70">
        <v>48</v>
      </c>
      <c r="J1930" s="70">
        <v>10531</v>
      </c>
    </row>
    <row r="1931" spans="1:10" x14ac:dyDescent="0.25">
      <c r="A1931" s="23" t="s">
        <v>103</v>
      </c>
      <c r="B1931" s="26" t="s">
        <v>116</v>
      </c>
      <c r="C1931" s="27">
        <v>2010</v>
      </c>
      <c r="D1931" s="23" t="s">
        <v>6</v>
      </c>
      <c r="E1931" s="23" t="s">
        <v>80</v>
      </c>
      <c r="F1931" s="23">
        <v>2018</v>
      </c>
      <c r="G1931" s="70">
        <v>30</v>
      </c>
      <c r="H1931" s="70">
        <v>94</v>
      </c>
      <c r="I1931" s="70">
        <v>100</v>
      </c>
      <c r="J1931" s="70">
        <v>24015</v>
      </c>
    </row>
    <row r="1932" spans="1:10" x14ac:dyDescent="0.25">
      <c r="A1932" s="23" t="s">
        <v>103</v>
      </c>
      <c r="B1932" s="26" t="s">
        <v>116</v>
      </c>
      <c r="C1932" s="27">
        <v>2010</v>
      </c>
      <c r="D1932" s="23" t="s">
        <v>6</v>
      </c>
      <c r="E1932" s="23" t="s">
        <v>80</v>
      </c>
      <c r="F1932" s="23">
        <v>2019</v>
      </c>
      <c r="G1932" s="70">
        <v>4</v>
      </c>
      <c r="H1932" s="70">
        <v>99</v>
      </c>
      <c r="I1932" s="70">
        <v>65</v>
      </c>
      <c r="J1932" s="70">
        <v>23897</v>
      </c>
    </row>
    <row r="1933" spans="1:10" x14ac:dyDescent="0.25">
      <c r="A1933" s="23" t="s">
        <v>103</v>
      </c>
      <c r="B1933" s="26" t="s">
        <v>116</v>
      </c>
      <c r="C1933" s="27">
        <v>2010</v>
      </c>
      <c r="D1933" s="23" t="s">
        <v>6</v>
      </c>
      <c r="E1933" s="23" t="s">
        <v>80</v>
      </c>
      <c r="F1933" s="23">
        <v>2020</v>
      </c>
      <c r="G1933" s="69">
        <v>196</v>
      </c>
      <c r="H1933" s="69">
        <v>153</v>
      </c>
      <c r="I1933" s="69">
        <v>84</v>
      </c>
      <c r="J1933" s="69">
        <v>26513</v>
      </c>
    </row>
    <row r="1934" spans="1:10" x14ac:dyDescent="0.25">
      <c r="A1934" s="23" t="s">
        <v>103</v>
      </c>
      <c r="B1934" s="26" t="s">
        <v>116</v>
      </c>
      <c r="C1934" s="27">
        <v>2010</v>
      </c>
      <c r="D1934" s="23" t="s">
        <v>6</v>
      </c>
      <c r="E1934" s="23" t="s">
        <v>80</v>
      </c>
      <c r="F1934" s="23">
        <v>2021</v>
      </c>
      <c r="G1934" s="69">
        <v>3</v>
      </c>
      <c r="H1934" s="69">
        <v>103</v>
      </c>
      <c r="I1934" s="69">
        <v>358</v>
      </c>
      <c r="J1934" s="69">
        <v>19687</v>
      </c>
    </row>
    <row r="1935" spans="1:10" x14ac:dyDescent="0.25">
      <c r="A1935" s="23" t="s">
        <v>103</v>
      </c>
      <c r="B1935" s="26" t="s">
        <v>116</v>
      </c>
      <c r="C1935" s="27">
        <v>2010</v>
      </c>
      <c r="D1935" s="23" t="s">
        <v>6</v>
      </c>
      <c r="E1935" s="23" t="s">
        <v>80</v>
      </c>
      <c r="F1935" s="23">
        <v>2022</v>
      </c>
      <c r="G1935" s="69">
        <v>29</v>
      </c>
      <c r="H1935" s="69">
        <v>134</v>
      </c>
      <c r="I1935" s="69">
        <v>38</v>
      </c>
      <c r="J1935" s="69">
        <v>71502</v>
      </c>
    </row>
    <row r="1936" spans="1:10" x14ac:dyDescent="0.25">
      <c r="A1936" s="23" t="s">
        <v>103</v>
      </c>
      <c r="B1936" s="26" t="s">
        <v>116</v>
      </c>
      <c r="C1936" s="27">
        <v>2010</v>
      </c>
      <c r="D1936" s="23" t="s">
        <v>6</v>
      </c>
      <c r="E1936" s="23" t="s">
        <v>80</v>
      </c>
      <c r="F1936" s="23">
        <v>2023</v>
      </c>
      <c r="G1936" s="69">
        <v>50798</v>
      </c>
      <c r="H1936" s="69">
        <v>93</v>
      </c>
      <c r="I1936" s="69">
        <v>104</v>
      </c>
      <c r="J1936" s="69">
        <v>49036</v>
      </c>
    </row>
    <row r="1937" spans="1:10" ht="15.75" thickBot="1" x14ac:dyDescent="0.3">
      <c r="A1937" s="28" t="s">
        <v>103</v>
      </c>
      <c r="B1937" s="29" t="s">
        <v>116</v>
      </c>
      <c r="C1937" s="30">
        <v>2010</v>
      </c>
      <c r="D1937" s="28" t="s">
        <v>6</v>
      </c>
      <c r="E1937" s="28" t="s">
        <v>80</v>
      </c>
      <c r="F1937" s="28">
        <v>2024</v>
      </c>
      <c r="G1937" s="71">
        <v>9</v>
      </c>
      <c r="H1937" s="71">
        <v>75</v>
      </c>
      <c r="I1937" s="71">
        <v>305</v>
      </c>
      <c r="J1937" s="71">
        <v>21045</v>
      </c>
    </row>
    <row r="1938" spans="1:10" ht="15.75" thickTop="1" x14ac:dyDescent="0.25">
      <c r="A1938" s="23" t="s">
        <v>103</v>
      </c>
      <c r="B1938" s="26" t="s">
        <v>116</v>
      </c>
      <c r="C1938" s="27">
        <v>2010</v>
      </c>
      <c r="D1938" s="23" t="s">
        <v>6</v>
      </c>
      <c r="E1938" s="23" t="s">
        <v>112</v>
      </c>
      <c r="F1938" s="23">
        <v>1980</v>
      </c>
      <c r="G1938" s="27">
        <f>(G1848/G1803)*100</f>
        <v>0.19963965627122754</v>
      </c>
      <c r="H1938" s="27">
        <f>(H1848/H1803)*100</f>
        <v>100</v>
      </c>
      <c r="I1938" s="27">
        <f>(I1848/I1803)*100</f>
        <v>1.3538470172512975</v>
      </c>
      <c r="J1938" s="27">
        <f>(J1848/J1803)*100</f>
        <v>0</v>
      </c>
    </row>
    <row r="1939" spans="1:10" x14ac:dyDescent="0.25">
      <c r="A1939" s="23" t="s">
        <v>103</v>
      </c>
      <c r="B1939" s="26" t="s">
        <v>116</v>
      </c>
      <c r="C1939" s="27">
        <v>2010</v>
      </c>
      <c r="D1939" s="23" t="s">
        <v>6</v>
      </c>
      <c r="E1939" s="23" t="s">
        <v>112</v>
      </c>
      <c r="F1939" s="23">
        <v>1981</v>
      </c>
      <c r="G1939" s="27">
        <f t="shared" ref="G1939:J1939" si="896">(G1849/G1804)*100</f>
        <v>0.54368937234672143</v>
      </c>
      <c r="H1939" s="27">
        <f t="shared" si="896"/>
        <v>12.361457053046044</v>
      </c>
      <c r="I1939" s="27">
        <f t="shared" si="896"/>
        <v>28.498659426706112</v>
      </c>
      <c r="J1939" s="27">
        <f t="shared" si="896"/>
        <v>0</v>
      </c>
    </row>
    <row r="1940" spans="1:10" x14ac:dyDescent="0.25">
      <c r="A1940" s="23" t="s">
        <v>103</v>
      </c>
      <c r="B1940" s="26" t="s">
        <v>116</v>
      </c>
      <c r="C1940" s="27">
        <v>2010</v>
      </c>
      <c r="D1940" s="23" t="s">
        <v>6</v>
      </c>
      <c r="E1940" s="23" t="s">
        <v>112</v>
      </c>
      <c r="F1940" s="23">
        <v>1982</v>
      </c>
      <c r="G1940" s="27">
        <f t="shared" ref="G1940:J1940" si="897">(G1850/G1805)*100</f>
        <v>0</v>
      </c>
      <c r="H1940" s="27">
        <f t="shared" si="897"/>
        <v>42.168336673346694</v>
      </c>
      <c r="I1940" s="27">
        <f t="shared" si="897"/>
        <v>11.219938459957705</v>
      </c>
      <c r="J1940" s="27">
        <f t="shared" si="897"/>
        <v>0</v>
      </c>
    </row>
    <row r="1941" spans="1:10" x14ac:dyDescent="0.25">
      <c r="A1941" s="23" t="s">
        <v>103</v>
      </c>
      <c r="B1941" s="26" t="s">
        <v>116</v>
      </c>
      <c r="C1941" s="27">
        <v>2010</v>
      </c>
      <c r="D1941" s="23" t="s">
        <v>6</v>
      </c>
      <c r="E1941" s="23" t="s">
        <v>112</v>
      </c>
      <c r="F1941" s="23">
        <v>1983</v>
      </c>
      <c r="G1941" s="27">
        <f t="shared" ref="G1941:J1941" si="898">(G1851/G1806)*100</f>
        <v>0</v>
      </c>
      <c r="H1941" s="27">
        <f t="shared" si="898"/>
        <v>3.6660494866184146</v>
      </c>
      <c r="I1941" s="27">
        <f t="shared" si="898"/>
        <v>8.8236212034513812</v>
      </c>
      <c r="J1941" s="27">
        <f t="shared" si="898"/>
        <v>0</v>
      </c>
    </row>
    <row r="1942" spans="1:10" x14ac:dyDescent="0.25">
      <c r="A1942" s="23" t="s">
        <v>103</v>
      </c>
      <c r="B1942" s="26" t="s">
        <v>116</v>
      </c>
      <c r="C1942" s="27">
        <v>2010</v>
      </c>
      <c r="D1942" s="23" t="s">
        <v>6</v>
      </c>
      <c r="E1942" s="23" t="s">
        <v>112</v>
      </c>
      <c r="F1942" s="23">
        <v>1984</v>
      </c>
      <c r="G1942" s="27">
        <f t="shared" ref="G1942:I1942" si="899">(G1852/G1807)*100</f>
        <v>0</v>
      </c>
      <c r="H1942" s="27">
        <f t="shared" si="899"/>
        <v>19.515009239878324</v>
      </c>
      <c r="I1942" s="27">
        <f t="shared" si="899"/>
        <v>0</v>
      </c>
      <c r="J1942" s="27">
        <v>0</v>
      </c>
    </row>
    <row r="1943" spans="1:10" x14ac:dyDescent="0.25">
      <c r="A1943" s="23" t="s">
        <v>103</v>
      </c>
      <c r="B1943" s="26" t="s">
        <v>116</v>
      </c>
      <c r="C1943" s="27">
        <v>2010</v>
      </c>
      <c r="D1943" s="23" t="s">
        <v>6</v>
      </c>
      <c r="E1943" s="23" t="s">
        <v>112</v>
      </c>
      <c r="F1943" s="23">
        <v>1985</v>
      </c>
      <c r="G1943" s="27">
        <f t="shared" ref="G1943:J1943" si="900">(G1853/G1808)*100</f>
        <v>0</v>
      </c>
      <c r="H1943" s="27">
        <f t="shared" si="900"/>
        <v>27.74324694108909</v>
      </c>
      <c r="I1943" s="27">
        <f t="shared" si="900"/>
        <v>0</v>
      </c>
      <c r="J1943" s="27">
        <f t="shared" si="900"/>
        <v>32.711812883665623</v>
      </c>
    </row>
    <row r="1944" spans="1:10" x14ac:dyDescent="0.25">
      <c r="A1944" s="23" t="s">
        <v>103</v>
      </c>
      <c r="B1944" s="26" t="s">
        <v>116</v>
      </c>
      <c r="C1944" s="27">
        <v>2010</v>
      </c>
      <c r="D1944" s="23" t="s">
        <v>6</v>
      </c>
      <c r="E1944" s="23" t="s">
        <v>112</v>
      </c>
      <c r="F1944" s="23">
        <v>1986</v>
      </c>
      <c r="G1944" s="27">
        <f t="shared" ref="G1944:J1944" si="901">(G1854/G1809)*100</f>
        <v>0.55688429036522868</v>
      </c>
      <c r="H1944" s="27">
        <f t="shared" si="901"/>
        <v>44.291087162524057</v>
      </c>
      <c r="I1944" s="27">
        <f t="shared" si="901"/>
        <v>6.4305089391867547</v>
      </c>
      <c r="J1944" s="27">
        <f t="shared" si="901"/>
        <v>0</v>
      </c>
    </row>
    <row r="1945" spans="1:10" x14ac:dyDescent="0.25">
      <c r="A1945" s="23" t="s">
        <v>103</v>
      </c>
      <c r="B1945" s="26" t="s">
        <v>116</v>
      </c>
      <c r="C1945" s="27">
        <v>2010</v>
      </c>
      <c r="D1945" s="23" t="s">
        <v>6</v>
      </c>
      <c r="E1945" s="23" t="s">
        <v>112</v>
      </c>
      <c r="F1945" s="23">
        <v>1987</v>
      </c>
      <c r="G1945" s="27">
        <f t="shared" ref="G1945:J1945" si="902">(G1855/G1810)*100</f>
        <v>0</v>
      </c>
      <c r="H1945" s="27">
        <f t="shared" si="902"/>
        <v>19.855669491972492</v>
      </c>
      <c r="I1945" s="27">
        <f t="shared" si="902"/>
        <v>10.8717224893115</v>
      </c>
      <c r="J1945" s="27">
        <f t="shared" si="902"/>
        <v>0</v>
      </c>
    </row>
    <row r="1946" spans="1:10" x14ac:dyDescent="0.25">
      <c r="A1946" s="23" t="s">
        <v>103</v>
      </c>
      <c r="B1946" s="26" t="s">
        <v>116</v>
      </c>
      <c r="C1946" s="27">
        <v>2010</v>
      </c>
      <c r="D1946" s="23" t="s">
        <v>6</v>
      </c>
      <c r="E1946" s="23" t="s">
        <v>112</v>
      </c>
      <c r="F1946" s="23">
        <v>1988</v>
      </c>
      <c r="G1946" s="27">
        <f t="shared" ref="G1946:I1946" si="903">(G1856/G1811)*100</f>
        <v>0</v>
      </c>
      <c r="H1946" s="27">
        <f t="shared" si="903"/>
        <v>15.974035437134908</v>
      </c>
      <c r="I1946" s="27">
        <f t="shared" si="903"/>
        <v>23.201131947964182</v>
      </c>
      <c r="J1946" s="27">
        <v>0</v>
      </c>
    </row>
    <row r="1947" spans="1:10" x14ac:dyDescent="0.25">
      <c r="A1947" s="23" t="s">
        <v>103</v>
      </c>
      <c r="B1947" s="26" t="s">
        <v>116</v>
      </c>
      <c r="C1947" s="27">
        <v>2010</v>
      </c>
      <c r="D1947" s="23" t="s">
        <v>6</v>
      </c>
      <c r="E1947" s="23" t="s">
        <v>112</v>
      </c>
      <c r="F1947" s="23">
        <v>1989</v>
      </c>
      <c r="G1947" s="27">
        <f t="shared" ref="G1947:J1947" si="904">(G1857/G1812)*100</f>
        <v>0</v>
      </c>
      <c r="H1947" s="27">
        <f t="shared" si="904"/>
        <v>8.27337952534997</v>
      </c>
      <c r="I1947" s="27">
        <f t="shared" si="904"/>
        <v>31.719951291590633</v>
      </c>
      <c r="J1947" s="27">
        <f t="shared" si="904"/>
        <v>16.064334155204527</v>
      </c>
    </row>
    <row r="1948" spans="1:10" x14ac:dyDescent="0.25">
      <c r="A1948" s="23" t="s">
        <v>103</v>
      </c>
      <c r="B1948" s="26" t="s">
        <v>116</v>
      </c>
      <c r="C1948" s="27">
        <v>2010</v>
      </c>
      <c r="D1948" s="23" t="s">
        <v>6</v>
      </c>
      <c r="E1948" s="23" t="s">
        <v>112</v>
      </c>
      <c r="F1948" s="23">
        <v>1990</v>
      </c>
      <c r="G1948" s="27">
        <f t="shared" ref="G1948:J1948" si="905">(G1858/G1813)*100</f>
        <v>0</v>
      </c>
      <c r="H1948" s="27">
        <f t="shared" si="905"/>
        <v>55.177586135944644</v>
      </c>
      <c r="I1948" s="27">
        <f t="shared" si="905"/>
        <v>5.3580992496031907</v>
      </c>
      <c r="J1948" s="27">
        <f t="shared" si="905"/>
        <v>21.934232360497713</v>
      </c>
    </row>
    <row r="1949" spans="1:10" x14ac:dyDescent="0.25">
      <c r="A1949" s="23" t="s">
        <v>103</v>
      </c>
      <c r="B1949" s="26" t="s">
        <v>116</v>
      </c>
      <c r="C1949" s="27">
        <v>2010</v>
      </c>
      <c r="D1949" s="23" t="s">
        <v>6</v>
      </c>
      <c r="E1949" s="23" t="s">
        <v>112</v>
      </c>
      <c r="F1949" s="23">
        <v>1991</v>
      </c>
      <c r="G1949" s="27">
        <f t="shared" ref="G1949:J1949" si="906">(G1859/G1814)*100</f>
        <v>0</v>
      </c>
      <c r="H1949" s="27">
        <f t="shared" si="906"/>
        <v>52.674505134692673</v>
      </c>
      <c r="I1949" s="27">
        <f t="shared" si="906"/>
        <v>14.697016852867421</v>
      </c>
      <c r="J1949" s="27">
        <f t="shared" si="906"/>
        <v>100</v>
      </c>
    </row>
    <row r="1950" spans="1:10" x14ac:dyDescent="0.25">
      <c r="A1950" s="23" t="s">
        <v>103</v>
      </c>
      <c r="B1950" s="26" t="s">
        <v>116</v>
      </c>
      <c r="C1950" s="27">
        <v>2010</v>
      </c>
      <c r="D1950" s="23" t="s">
        <v>6</v>
      </c>
      <c r="E1950" s="23" t="s">
        <v>112</v>
      </c>
      <c r="F1950" s="23">
        <v>1992</v>
      </c>
      <c r="G1950" s="27">
        <f t="shared" ref="G1950:J1950" si="907">(G1860/G1815)*100</f>
        <v>3.1302949456247355</v>
      </c>
      <c r="H1950" s="27">
        <f t="shared" si="907"/>
        <v>44.426838141974784</v>
      </c>
      <c r="I1950" s="27">
        <f t="shared" si="907"/>
        <v>9.1324159531984854</v>
      </c>
      <c r="J1950" s="27">
        <f t="shared" si="907"/>
        <v>4.3621246112025194</v>
      </c>
    </row>
    <row r="1951" spans="1:10" x14ac:dyDescent="0.25">
      <c r="A1951" s="23" t="s">
        <v>103</v>
      </c>
      <c r="B1951" s="26" t="s">
        <v>116</v>
      </c>
      <c r="C1951" s="27">
        <v>2010</v>
      </c>
      <c r="D1951" s="23" t="s">
        <v>6</v>
      </c>
      <c r="E1951" s="23" t="s">
        <v>112</v>
      </c>
      <c r="F1951" s="23">
        <v>1993</v>
      </c>
      <c r="G1951" s="27">
        <f t="shared" ref="G1951:J1951" si="908">(G1861/G1816)*100</f>
        <v>0</v>
      </c>
      <c r="H1951" s="27">
        <f t="shared" si="908"/>
        <v>16.520126320599434</v>
      </c>
      <c r="I1951" s="27">
        <f t="shared" si="908"/>
        <v>22.610449080261855</v>
      </c>
      <c r="J1951" s="27">
        <f t="shared" si="908"/>
        <v>0</v>
      </c>
    </row>
    <row r="1952" spans="1:10" x14ac:dyDescent="0.25">
      <c r="A1952" s="23" t="s">
        <v>103</v>
      </c>
      <c r="B1952" s="26" t="s">
        <v>116</v>
      </c>
      <c r="C1952" s="27">
        <v>2010</v>
      </c>
      <c r="D1952" s="23" t="s">
        <v>6</v>
      </c>
      <c r="E1952" s="23" t="s">
        <v>112</v>
      </c>
      <c r="F1952" s="23">
        <v>1994</v>
      </c>
      <c r="G1952" s="27">
        <f t="shared" ref="G1952:J1952" si="909">(G1862/G1817)*100</f>
        <v>0</v>
      </c>
      <c r="H1952" s="27">
        <f t="shared" si="909"/>
        <v>34.575100676348697</v>
      </c>
      <c r="I1952" s="27">
        <f t="shared" si="909"/>
        <v>2.8972815242030707</v>
      </c>
      <c r="J1952" s="27">
        <f t="shared" si="909"/>
        <v>22.406613813299053</v>
      </c>
    </row>
    <row r="1953" spans="1:10" x14ac:dyDescent="0.25">
      <c r="A1953" s="23" t="s">
        <v>103</v>
      </c>
      <c r="B1953" s="26" t="s">
        <v>116</v>
      </c>
      <c r="C1953" s="27">
        <v>2010</v>
      </c>
      <c r="D1953" s="23" t="s">
        <v>6</v>
      </c>
      <c r="E1953" s="23" t="s">
        <v>112</v>
      </c>
      <c r="F1953" s="23">
        <v>1995</v>
      </c>
      <c r="G1953" s="27">
        <f t="shared" ref="G1953:J1953" si="910">(G1863/G1818)*100</f>
        <v>1.2790770723170936E-2</v>
      </c>
      <c r="H1953" s="27">
        <f t="shared" si="910"/>
        <v>29.81218648113262</v>
      </c>
      <c r="I1953" s="27">
        <f t="shared" si="910"/>
        <v>15.413058661660409</v>
      </c>
      <c r="J1953" s="27">
        <f t="shared" si="910"/>
        <v>18.794325909653896</v>
      </c>
    </row>
    <row r="1954" spans="1:10" x14ac:dyDescent="0.25">
      <c r="A1954" s="23" t="s">
        <v>103</v>
      </c>
      <c r="B1954" s="26" t="s">
        <v>116</v>
      </c>
      <c r="C1954" s="27">
        <v>2010</v>
      </c>
      <c r="D1954" s="23" t="s">
        <v>6</v>
      </c>
      <c r="E1954" s="23" t="s">
        <v>112</v>
      </c>
      <c r="F1954" s="23">
        <v>1996</v>
      </c>
      <c r="G1954" s="27">
        <f t="shared" ref="G1954:J1954" si="911">(G1864/G1819)*100</f>
        <v>40.017217225780918</v>
      </c>
      <c r="H1954" s="27">
        <f t="shared" si="911"/>
        <v>31.583207380427336</v>
      </c>
      <c r="I1954" s="27">
        <f t="shared" si="911"/>
        <v>13.134231766031704</v>
      </c>
      <c r="J1954" s="27">
        <f t="shared" si="911"/>
        <v>68.486528764448266</v>
      </c>
    </row>
    <row r="1955" spans="1:10" x14ac:dyDescent="0.25">
      <c r="A1955" s="23" t="s">
        <v>103</v>
      </c>
      <c r="B1955" s="26" t="s">
        <v>116</v>
      </c>
      <c r="C1955" s="27">
        <v>2010</v>
      </c>
      <c r="D1955" s="23" t="s">
        <v>6</v>
      </c>
      <c r="E1955" s="23" t="s">
        <v>112</v>
      </c>
      <c r="F1955" s="23">
        <v>1997</v>
      </c>
      <c r="G1955" s="27">
        <f t="shared" ref="G1955:J1955" si="912">(G1865/G1820)*100</f>
        <v>0</v>
      </c>
      <c r="H1955" s="27">
        <f t="shared" si="912"/>
        <v>0</v>
      </c>
      <c r="I1955" s="27">
        <f t="shared" si="912"/>
        <v>14.818078511035296</v>
      </c>
      <c r="J1955" s="27">
        <f t="shared" si="912"/>
        <v>25.721869677439415</v>
      </c>
    </row>
    <row r="1956" spans="1:10" x14ac:dyDescent="0.25">
      <c r="A1956" s="23" t="s">
        <v>103</v>
      </c>
      <c r="B1956" s="26" t="s">
        <v>116</v>
      </c>
      <c r="C1956" s="27">
        <v>2010</v>
      </c>
      <c r="D1956" s="23" t="s">
        <v>6</v>
      </c>
      <c r="E1956" s="23" t="s">
        <v>112</v>
      </c>
      <c r="F1956" s="23">
        <v>1998</v>
      </c>
      <c r="G1956" s="27">
        <f t="shared" ref="G1956:J1956" si="913">(G1866/G1821)*100</f>
        <v>0.15533155289926673</v>
      </c>
      <c r="H1956" s="27">
        <f t="shared" si="913"/>
        <v>20.135769795081675</v>
      </c>
      <c r="I1956" s="27">
        <f t="shared" si="913"/>
        <v>4.6032618548820698</v>
      </c>
      <c r="J1956" s="27">
        <f t="shared" si="913"/>
        <v>33.877286648146345</v>
      </c>
    </row>
    <row r="1957" spans="1:10" x14ac:dyDescent="0.25">
      <c r="A1957" s="23" t="s">
        <v>103</v>
      </c>
      <c r="B1957" s="26" t="s">
        <v>116</v>
      </c>
      <c r="C1957" s="27">
        <v>2010</v>
      </c>
      <c r="D1957" s="23" t="s">
        <v>6</v>
      </c>
      <c r="E1957" s="23" t="s">
        <v>112</v>
      </c>
      <c r="F1957" s="23">
        <v>1999</v>
      </c>
      <c r="G1957" s="27">
        <f t="shared" ref="G1957:J1957" si="914">(G1867/G1822)*100</f>
        <v>3.9012057497233443</v>
      </c>
      <c r="H1957" s="27">
        <f t="shared" si="914"/>
        <v>55.95187750012434</v>
      </c>
      <c r="I1957" s="27">
        <f t="shared" si="914"/>
        <v>19.240258764011308</v>
      </c>
      <c r="J1957" s="27">
        <f t="shared" si="914"/>
        <v>2.1524514678861775</v>
      </c>
    </row>
    <row r="1958" spans="1:10" x14ac:dyDescent="0.25">
      <c r="A1958" s="23" t="s">
        <v>103</v>
      </c>
      <c r="B1958" s="26" t="s">
        <v>116</v>
      </c>
      <c r="C1958" s="27">
        <v>2010</v>
      </c>
      <c r="D1958" s="23" t="s">
        <v>6</v>
      </c>
      <c r="E1958" s="23" t="s">
        <v>112</v>
      </c>
      <c r="F1958" s="23">
        <v>2000</v>
      </c>
      <c r="G1958" s="27">
        <f t="shared" ref="G1958:J1958" si="915">(G1868/G1823)*100</f>
        <v>0</v>
      </c>
      <c r="H1958" s="27">
        <f t="shared" si="915"/>
        <v>47.397086133710651</v>
      </c>
      <c r="I1958" s="27">
        <f t="shared" si="915"/>
        <v>7.8488213274813683</v>
      </c>
      <c r="J1958" s="27">
        <f t="shared" si="915"/>
        <v>3.312112049815906</v>
      </c>
    </row>
    <row r="1959" spans="1:10" x14ac:dyDescent="0.25">
      <c r="A1959" s="23" t="s">
        <v>103</v>
      </c>
      <c r="B1959" s="26" t="s">
        <v>116</v>
      </c>
      <c r="C1959" s="27">
        <v>2010</v>
      </c>
      <c r="D1959" s="23" t="s">
        <v>6</v>
      </c>
      <c r="E1959" s="23" t="s">
        <v>112</v>
      </c>
      <c r="F1959" s="23">
        <v>2001</v>
      </c>
      <c r="G1959" s="27">
        <f t="shared" ref="G1959:J1959" si="916">(G1869/G1824)*100</f>
        <v>0</v>
      </c>
      <c r="H1959" s="27">
        <f t="shared" si="916"/>
        <v>40.866225763388705</v>
      </c>
      <c r="I1959" s="27">
        <f t="shared" si="916"/>
        <v>6.9494029299519884</v>
      </c>
      <c r="J1959" s="27">
        <f t="shared" si="916"/>
        <v>15.375471482455138</v>
      </c>
    </row>
    <row r="1960" spans="1:10" x14ac:dyDescent="0.25">
      <c r="A1960" s="23" t="s">
        <v>103</v>
      </c>
      <c r="B1960" s="26" t="s">
        <v>116</v>
      </c>
      <c r="C1960" s="27">
        <v>2010</v>
      </c>
      <c r="D1960" s="23" t="s">
        <v>6</v>
      </c>
      <c r="E1960" s="23" t="s">
        <v>112</v>
      </c>
      <c r="F1960" s="23">
        <v>2002</v>
      </c>
      <c r="G1960" s="27">
        <f t="shared" ref="G1960:J1960" si="917">(G1870/G1825)*100</f>
        <v>0</v>
      </c>
      <c r="H1960" s="27">
        <f t="shared" si="917"/>
        <v>64.757761547490574</v>
      </c>
      <c r="I1960" s="27">
        <f t="shared" si="917"/>
        <v>15.340845940104971</v>
      </c>
      <c r="J1960" s="27">
        <f t="shared" si="917"/>
        <v>100</v>
      </c>
    </row>
    <row r="1961" spans="1:10" x14ac:dyDescent="0.25">
      <c r="A1961" s="23" t="s">
        <v>103</v>
      </c>
      <c r="B1961" s="26" t="s">
        <v>116</v>
      </c>
      <c r="C1961" s="27">
        <v>2010</v>
      </c>
      <c r="D1961" s="23" t="s">
        <v>6</v>
      </c>
      <c r="E1961" s="23" t="s">
        <v>112</v>
      </c>
      <c r="F1961" s="23">
        <v>2003</v>
      </c>
      <c r="G1961" s="27">
        <f t="shared" ref="G1961:J1961" si="918">(G1871/G1826)*100</f>
        <v>4.4849300415782478</v>
      </c>
      <c r="H1961" s="27">
        <f t="shared" si="918"/>
        <v>11.962518753715589</v>
      </c>
      <c r="I1961" s="27">
        <f t="shared" si="918"/>
        <v>22.267051425535108</v>
      </c>
      <c r="J1961" s="27">
        <f t="shared" si="918"/>
        <v>7.8362233763304197</v>
      </c>
    </row>
    <row r="1962" spans="1:10" x14ac:dyDescent="0.25">
      <c r="A1962" s="23" t="s">
        <v>103</v>
      </c>
      <c r="B1962" s="26" t="s">
        <v>116</v>
      </c>
      <c r="C1962" s="27">
        <v>2010</v>
      </c>
      <c r="D1962" s="23" t="s">
        <v>6</v>
      </c>
      <c r="E1962" s="23" t="s">
        <v>112</v>
      </c>
      <c r="F1962" s="23">
        <v>2004</v>
      </c>
      <c r="G1962" s="27">
        <f t="shared" ref="G1962:J1962" si="919">(G1872/G1827)*100</f>
        <v>3.0505895777862304</v>
      </c>
      <c r="H1962" s="27">
        <f t="shared" si="919"/>
        <v>35.899004335092741</v>
      </c>
      <c r="I1962" s="27">
        <f t="shared" si="919"/>
        <v>6.3312323275124465</v>
      </c>
      <c r="J1962" s="27">
        <f t="shared" si="919"/>
        <v>3.3063749913099905</v>
      </c>
    </row>
    <row r="1963" spans="1:10" x14ac:dyDescent="0.25">
      <c r="A1963" s="23" t="s">
        <v>103</v>
      </c>
      <c r="B1963" s="26" t="s">
        <v>116</v>
      </c>
      <c r="C1963" s="27">
        <v>2010</v>
      </c>
      <c r="D1963" s="23" t="s">
        <v>6</v>
      </c>
      <c r="E1963" s="23" t="s">
        <v>112</v>
      </c>
      <c r="F1963" s="23">
        <v>2005</v>
      </c>
      <c r="G1963" s="27">
        <f t="shared" ref="G1963:J1963" si="920">(G1873/G1828)*100</f>
        <v>0</v>
      </c>
      <c r="H1963" s="27">
        <f t="shared" si="920"/>
        <v>24.934918757725363</v>
      </c>
      <c r="I1963" s="27">
        <f t="shared" si="920"/>
        <v>23.509662559640962</v>
      </c>
      <c r="J1963" s="27">
        <f t="shared" si="920"/>
        <v>6.6046016180270657</v>
      </c>
    </row>
    <row r="1964" spans="1:10" x14ac:dyDescent="0.25">
      <c r="A1964" s="23" t="s">
        <v>103</v>
      </c>
      <c r="B1964" s="26" t="s">
        <v>116</v>
      </c>
      <c r="C1964" s="27">
        <v>2010</v>
      </c>
      <c r="D1964" s="23" t="s">
        <v>6</v>
      </c>
      <c r="E1964" s="23" t="s">
        <v>112</v>
      </c>
      <c r="F1964" s="23">
        <v>2006</v>
      </c>
      <c r="G1964" s="27">
        <f t="shared" ref="G1964:J1964" si="921">(G1874/G1829)*100</f>
        <v>0</v>
      </c>
      <c r="H1964" s="27">
        <f t="shared" si="921"/>
        <v>34.202498028600949</v>
      </c>
      <c r="I1964" s="27">
        <f t="shared" si="921"/>
        <v>6.0520227092231016</v>
      </c>
      <c r="J1964" s="27">
        <f t="shared" si="921"/>
        <v>36.359909205594896</v>
      </c>
    </row>
    <row r="1965" spans="1:10" x14ac:dyDescent="0.25">
      <c r="A1965" s="23" t="s">
        <v>103</v>
      </c>
      <c r="B1965" s="26" t="s">
        <v>116</v>
      </c>
      <c r="C1965" s="27">
        <v>2010</v>
      </c>
      <c r="D1965" s="23" t="s">
        <v>6</v>
      </c>
      <c r="E1965" s="23" t="s">
        <v>112</v>
      </c>
      <c r="F1965" s="23">
        <v>2007</v>
      </c>
      <c r="G1965" s="27">
        <f t="shared" ref="G1965:J1965" si="922">(G1875/G1830)*100</f>
        <v>0</v>
      </c>
      <c r="H1965" s="27">
        <f t="shared" si="922"/>
        <v>56.238093938484212</v>
      </c>
      <c r="I1965" s="27">
        <f t="shared" si="922"/>
        <v>16.802537207348859</v>
      </c>
      <c r="J1965" s="27">
        <f t="shared" si="922"/>
        <v>11.882801968002383</v>
      </c>
    </row>
    <row r="1966" spans="1:10" x14ac:dyDescent="0.25">
      <c r="A1966" s="23" t="s">
        <v>103</v>
      </c>
      <c r="B1966" s="26" t="s">
        <v>116</v>
      </c>
      <c r="C1966" s="27">
        <v>2010</v>
      </c>
      <c r="D1966" s="23" t="s">
        <v>6</v>
      </c>
      <c r="E1966" s="23" t="s">
        <v>112</v>
      </c>
      <c r="F1966" s="23">
        <v>2008</v>
      </c>
      <c r="G1966" s="27">
        <f t="shared" ref="G1966:J1966" si="923">(G1876/G1831)*100</f>
        <v>7.4075105473481955</v>
      </c>
      <c r="H1966" s="27">
        <f t="shared" si="923"/>
        <v>14.34996775432368</v>
      </c>
      <c r="I1966" s="27">
        <f t="shared" si="923"/>
        <v>24.616387128646654</v>
      </c>
      <c r="J1966" s="27">
        <f t="shared" si="923"/>
        <v>30.830480272499976</v>
      </c>
    </row>
    <row r="1967" spans="1:10" x14ac:dyDescent="0.25">
      <c r="A1967" s="23" t="s">
        <v>103</v>
      </c>
      <c r="B1967" s="26" t="s">
        <v>116</v>
      </c>
      <c r="C1967" s="27">
        <v>2010</v>
      </c>
      <c r="D1967" s="23" t="s">
        <v>6</v>
      </c>
      <c r="E1967" s="23" t="s">
        <v>112</v>
      </c>
      <c r="F1967" s="23">
        <v>2009</v>
      </c>
      <c r="G1967" s="27">
        <f t="shared" ref="G1967:J1967" si="924">(G1877/G1832)*100</f>
        <v>4.2035020554902669</v>
      </c>
      <c r="H1967" s="27">
        <f t="shared" si="924"/>
        <v>10.524838878244209</v>
      </c>
      <c r="I1967" s="27">
        <f t="shared" si="924"/>
        <v>11.255025259254769</v>
      </c>
      <c r="J1967" s="27">
        <f t="shared" si="924"/>
        <v>74.982191064653307</v>
      </c>
    </row>
    <row r="1968" spans="1:10" x14ac:dyDescent="0.25">
      <c r="A1968" s="23" t="s">
        <v>103</v>
      </c>
      <c r="B1968" s="26" t="s">
        <v>116</v>
      </c>
      <c r="C1968" s="27">
        <v>2010</v>
      </c>
      <c r="D1968" s="23" t="s">
        <v>6</v>
      </c>
      <c r="E1968" s="23" t="s">
        <v>112</v>
      </c>
      <c r="F1968" s="23">
        <v>2010</v>
      </c>
      <c r="G1968" s="27">
        <f t="shared" ref="G1968:J1968" si="925">(G1878/G1833)*100</f>
        <v>9.4623993101150461</v>
      </c>
      <c r="H1968" s="27">
        <f t="shared" si="925"/>
        <v>20.766635871008109</v>
      </c>
      <c r="I1968" s="27">
        <f t="shared" si="925"/>
        <v>11.071111199761976</v>
      </c>
      <c r="J1968" s="27">
        <f t="shared" si="925"/>
        <v>1.0916381110074582</v>
      </c>
    </row>
    <row r="1969" spans="1:10" x14ac:dyDescent="0.25">
      <c r="A1969" s="23" t="s">
        <v>103</v>
      </c>
      <c r="B1969" s="26" t="s">
        <v>116</v>
      </c>
      <c r="C1969" s="27">
        <v>2010</v>
      </c>
      <c r="D1969" s="23" t="s">
        <v>6</v>
      </c>
      <c r="E1969" s="23" t="s">
        <v>112</v>
      </c>
      <c r="F1969" s="23">
        <v>2011</v>
      </c>
      <c r="G1969" s="27">
        <f t="shared" ref="G1969:J1969" si="926">(G1879/G1834)*100</f>
        <v>21.9257460637231</v>
      </c>
      <c r="H1969" s="27">
        <f t="shared" si="926"/>
        <v>65.41735520179715</v>
      </c>
      <c r="I1969" s="27">
        <f t="shared" si="926"/>
        <v>33.966842755333403</v>
      </c>
      <c r="J1969" s="27">
        <f t="shared" si="926"/>
        <v>100</v>
      </c>
    </row>
    <row r="1970" spans="1:10" x14ac:dyDescent="0.25">
      <c r="A1970" s="23" t="s">
        <v>103</v>
      </c>
      <c r="B1970" s="26" t="s">
        <v>116</v>
      </c>
      <c r="C1970" s="27">
        <v>2010</v>
      </c>
      <c r="D1970" s="23" t="s">
        <v>6</v>
      </c>
      <c r="E1970" s="23" t="s">
        <v>112</v>
      </c>
      <c r="F1970" s="23">
        <v>2012</v>
      </c>
      <c r="G1970" s="27">
        <f t="shared" ref="G1970:J1970" si="927">(G1880/G1835)*100</f>
        <v>9.6833425314715065</v>
      </c>
      <c r="H1970" s="27">
        <f t="shared" si="927"/>
        <v>8.5377838783151798</v>
      </c>
      <c r="I1970" s="27">
        <f t="shared" si="927"/>
        <v>20.022845063134287</v>
      </c>
      <c r="J1970" s="27">
        <f t="shared" si="927"/>
        <v>8.2832057095066425</v>
      </c>
    </row>
    <row r="1971" spans="1:10" x14ac:dyDescent="0.25">
      <c r="A1971" s="23" t="s">
        <v>103</v>
      </c>
      <c r="B1971" s="26" t="s">
        <v>116</v>
      </c>
      <c r="C1971" s="27">
        <v>2010</v>
      </c>
      <c r="D1971" s="23" t="s">
        <v>6</v>
      </c>
      <c r="E1971" s="23" t="s">
        <v>112</v>
      </c>
      <c r="F1971" s="23">
        <v>2013</v>
      </c>
      <c r="G1971" s="27">
        <f t="shared" ref="G1971:J1971" si="928">(G1881/G1836)*100</f>
        <v>4.8097284830695042</v>
      </c>
      <c r="H1971" s="27">
        <f t="shared" si="928"/>
        <v>66.339842774215313</v>
      </c>
      <c r="I1971" s="27">
        <f t="shared" si="928"/>
        <v>34.271029045227202</v>
      </c>
      <c r="J1971" s="27">
        <f t="shared" si="928"/>
        <v>100</v>
      </c>
    </row>
    <row r="1972" spans="1:10" x14ac:dyDescent="0.25">
      <c r="A1972" s="23" t="s">
        <v>103</v>
      </c>
      <c r="B1972" s="26" t="s">
        <v>116</v>
      </c>
      <c r="C1972" s="27">
        <v>2010</v>
      </c>
      <c r="D1972" s="23" t="s">
        <v>6</v>
      </c>
      <c r="E1972" s="23" t="s">
        <v>112</v>
      </c>
      <c r="F1972" s="23">
        <v>2014</v>
      </c>
      <c r="G1972" s="27">
        <f t="shared" ref="G1972:J1972" si="929">(G1882/G1837)*100</f>
        <v>4.3904955872369307</v>
      </c>
      <c r="H1972" s="27">
        <f t="shared" si="929"/>
        <v>52.218404087660652</v>
      </c>
      <c r="I1972" s="27">
        <f t="shared" si="929"/>
        <v>14.351402048454631</v>
      </c>
      <c r="J1972" s="27">
        <f t="shared" si="929"/>
        <v>17.644716453570407</v>
      </c>
    </row>
    <row r="1973" spans="1:10" x14ac:dyDescent="0.25">
      <c r="A1973" s="23" t="s">
        <v>103</v>
      </c>
      <c r="B1973" s="26" t="s">
        <v>116</v>
      </c>
      <c r="C1973" s="27">
        <v>2010</v>
      </c>
      <c r="D1973" s="23" t="s">
        <v>6</v>
      </c>
      <c r="E1973" s="23" t="s">
        <v>112</v>
      </c>
      <c r="F1973" s="23">
        <v>2015</v>
      </c>
      <c r="G1973" s="27">
        <f t="shared" ref="G1973:J1973" si="930">(G1883/G1838)*100</f>
        <v>21.123829344432885</v>
      </c>
      <c r="H1973" s="27">
        <f t="shared" si="930"/>
        <v>53.501199374562127</v>
      </c>
      <c r="I1973" s="27">
        <f t="shared" si="930"/>
        <v>7.2337577236491413</v>
      </c>
      <c r="J1973" s="27">
        <f t="shared" si="930"/>
        <v>0</v>
      </c>
    </row>
    <row r="1974" spans="1:10" x14ac:dyDescent="0.25">
      <c r="A1974" s="23" t="s">
        <v>103</v>
      </c>
      <c r="B1974" s="26" t="s">
        <v>116</v>
      </c>
      <c r="C1974" s="27">
        <v>2010</v>
      </c>
      <c r="D1974" s="23" t="s">
        <v>6</v>
      </c>
      <c r="E1974" s="23" t="s">
        <v>112</v>
      </c>
      <c r="F1974" s="23">
        <v>2016</v>
      </c>
      <c r="G1974" s="27">
        <f t="shared" ref="G1974:J1974" si="931">(G1884/G1839)*100</f>
        <v>1.0101503248391961</v>
      </c>
      <c r="H1974" s="27">
        <f t="shared" si="931"/>
        <v>56.763448946277585</v>
      </c>
      <c r="I1974" s="27">
        <f t="shared" si="931"/>
        <v>38.025910054944887</v>
      </c>
      <c r="J1974" s="27">
        <f t="shared" si="931"/>
        <v>34.135868291819882</v>
      </c>
    </row>
    <row r="1975" spans="1:10" x14ac:dyDescent="0.25">
      <c r="A1975" s="23" t="s">
        <v>103</v>
      </c>
      <c r="B1975" s="26" t="s">
        <v>116</v>
      </c>
      <c r="C1975" s="27">
        <v>2010</v>
      </c>
      <c r="D1975" s="23" t="s">
        <v>6</v>
      </c>
      <c r="E1975" s="23" t="s">
        <v>112</v>
      </c>
      <c r="F1975" s="23">
        <v>2017</v>
      </c>
      <c r="G1975" s="27">
        <f t="shared" ref="G1975:J1975" si="932">(G1885/G1840)*100</f>
        <v>4.1968902772630203</v>
      </c>
      <c r="H1975" s="27">
        <f t="shared" si="932"/>
        <v>23.960179950076991</v>
      </c>
      <c r="I1975" s="27">
        <f t="shared" si="932"/>
        <v>4.6392689693057259</v>
      </c>
      <c r="J1975" s="27">
        <f t="shared" si="932"/>
        <v>9.0469301879265309</v>
      </c>
    </row>
    <row r="1976" spans="1:10" x14ac:dyDescent="0.25">
      <c r="A1976" s="23" t="s">
        <v>103</v>
      </c>
      <c r="B1976" s="26" t="s">
        <v>116</v>
      </c>
      <c r="C1976" s="27">
        <v>2010</v>
      </c>
      <c r="D1976" s="23" t="s">
        <v>6</v>
      </c>
      <c r="E1976" s="23" t="s">
        <v>112</v>
      </c>
      <c r="F1976" s="23">
        <v>2018</v>
      </c>
      <c r="G1976" s="27">
        <f t="shared" ref="G1976:J1976" si="933">(G1886/G1841)*100</f>
        <v>2.6530757571133559</v>
      </c>
      <c r="H1976" s="27">
        <f t="shared" si="933"/>
        <v>12.649036469103731</v>
      </c>
      <c r="I1976" s="27">
        <f t="shared" si="933"/>
        <v>13.915720354119218</v>
      </c>
      <c r="J1976" s="27">
        <f t="shared" si="933"/>
        <v>20.601550405254955</v>
      </c>
    </row>
    <row r="1977" spans="1:10" x14ac:dyDescent="0.25">
      <c r="A1977" s="23" t="s">
        <v>103</v>
      </c>
      <c r="B1977" s="26" t="s">
        <v>116</v>
      </c>
      <c r="C1977" s="27">
        <v>2010</v>
      </c>
      <c r="D1977" s="23" t="s">
        <v>6</v>
      </c>
      <c r="E1977" s="23" t="s">
        <v>112</v>
      </c>
      <c r="F1977" s="23">
        <v>2019</v>
      </c>
      <c r="G1977" s="27">
        <f t="shared" ref="G1977:J1977" si="934">(G1887/G1842)*100</f>
        <v>8.1858571243066773</v>
      </c>
      <c r="H1977" s="27">
        <f t="shared" si="934"/>
        <v>30.569207513081182</v>
      </c>
      <c r="I1977" s="27">
        <f t="shared" si="934"/>
        <v>7.572480499581685</v>
      </c>
      <c r="J1977" s="27">
        <f t="shared" si="934"/>
        <v>0</v>
      </c>
    </row>
    <row r="1978" spans="1:10" x14ac:dyDescent="0.25">
      <c r="A1978" s="23" t="s">
        <v>103</v>
      </c>
      <c r="B1978" s="26" t="s">
        <v>116</v>
      </c>
      <c r="C1978" s="27">
        <v>2010</v>
      </c>
      <c r="D1978" s="23" t="s">
        <v>6</v>
      </c>
      <c r="E1978" s="23" t="s">
        <v>112</v>
      </c>
      <c r="F1978" s="23">
        <v>2020</v>
      </c>
      <c r="G1978" s="27">
        <f t="shared" ref="G1978:J1978" si="935">(G1888/G1843)*100</f>
        <v>6.1143313353305784</v>
      </c>
      <c r="H1978" s="27">
        <f t="shared" si="935"/>
        <v>28.276348432475757</v>
      </c>
      <c r="I1978" s="27">
        <f t="shared" si="935"/>
        <v>3.0446713365438742</v>
      </c>
      <c r="J1978" s="27">
        <f t="shared" si="935"/>
        <v>0</v>
      </c>
    </row>
    <row r="1979" spans="1:10" x14ac:dyDescent="0.25">
      <c r="A1979" s="23" t="s">
        <v>103</v>
      </c>
      <c r="B1979" s="26" t="s">
        <v>116</v>
      </c>
      <c r="C1979" s="27">
        <v>2010</v>
      </c>
      <c r="D1979" s="23" t="s">
        <v>6</v>
      </c>
      <c r="E1979" s="23" t="s">
        <v>112</v>
      </c>
      <c r="F1979" s="23">
        <v>2021</v>
      </c>
      <c r="G1979" s="27">
        <f t="shared" ref="G1979:J1979" si="936">(G1889/G1844)*100</f>
        <v>25.578821764395617</v>
      </c>
      <c r="H1979" s="27">
        <f t="shared" si="936"/>
        <v>18.710516742508727</v>
      </c>
      <c r="I1979" s="27">
        <f t="shared" si="936"/>
        <v>24.867556515768268</v>
      </c>
      <c r="J1979" s="27">
        <f t="shared" si="936"/>
        <v>0.86414865185036449</v>
      </c>
    </row>
    <row r="1980" spans="1:10" x14ac:dyDescent="0.25">
      <c r="A1980" s="23" t="s">
        <v>103</v>
      </c>
      <c r="B1980" s="26" t="s">
        <v>116</v>
      </c>
      <c r="C1980" s="27">
        <v>2010</v>
      </c>
      <c r="D1980" s="23" t="s">
        <v>6</v>
      </c>
      <c r="E1980" s="23" t="s">
        <v>112</v>
      </c>
      <c r="F1980" s="23">
        <v>2022</v>
      </c>
      <c r="G1980" s="27">
        <f t="shared" ref="G1980:J1980" si="937">(G1890/G1845)*100</f>
        <v>0</v>
      </c>
      <c r="H1980" s="27">
        <f t="shared" si="937"/>
        <v>10.169645614114962</v>
      </c>
      <c r="I1980" s="27">
        <f t="shared" si="937"/>
        <v>1.7012263748146843</v>
      </c>
      <c r="J1980" s="27">
        <f t="shared" si="937"/>
        <v>7.2896430829526029</v>
      </c>
    </row>
    <row r="1981" spans="1:10" x14ac:dyDescent="0.25">
      <c r="A1981" s="23" t="s">
        <v>103</v>
      </c>
      <c r="B1981" s="26" t="s">
        <v>116</v>
      </c>
      <c r="C1981" s="27">
        <v>2010</v>
      </c>
      <c r="D1981" s="23" t="s">
        <v>6</v>
      </c>
      <c r="E1981" s="23" t="s">
        <v>112</v>
      </c>
      <c r="F1981" s="23">
        <v>2023</v>
      </c>
      <c r="G1981" s="27">
        <f t="shared" ref="G1981:J1981" si="938">(G1891/G1846)*100</f>
        <v>7.7708870171069737</v>
      </c>
      <c r="H1981" s="27">
        <f t="shared" si="938"/>
        <v>41.007643841193385</v>
      </c>
      <c r="I1981" s="27">
        <f t="shared" si="938"/>
        <v>9.6246362577633668</v>
      </c>
      <c r="J1981" s="27">
        <f t="shared" si="938"/>
        <v>8.1650403495120329</v>
      </c>
    </row>
    <row r="1982" spans="1:10" ht="15.75" thickBot="1" x14ac:dyDescent="0.3">
      <c r="A1982" s="28" t="s">
        <v>103</v>
      </c>
      <c r="B1982" s="29" t="s">
        <v>116</v>
      </c>
      <c r="C1982" s="30">
        <v>2010</v>
      </c>
      <c r="D1982" s="28" t="s">
        <v>6</v>
      </c>
      <c r="E1982" s="28" t="s">
        <v>112</v>
      </c>
      <c r="F1982" s="28">
        <v>2024</v>
      </c>
      <c r="G1982" s="30">
        <f t="shared" ref="G1982:J1982" si="939">(G1892/G1847)*100</f>
        <v>31.334598355471222</v>
      </c>
      <c r="H1982" s="30">
        <f t="shared" si="939"/>
        <v>37.32532788691509</v>
      </c>
      <c r="I1982" s="30">
        <f t="shared" si="939"/>
        <v>27.934386775995229</v>
      </c>
      <c r="J1982" s="30">
        <f t="shared" si="939"/>
        <v>10.363515342028485</v>
      </c>
    </row>
    <row r="1983" spans="1:10" ht="15.75" thickTop="1" x14ac:dyDescent="0.25">
      <c r="A1983" s="23" t="s">
        <v>103</v>
      </c>
      <c r="B1983" s="26" t="s">
        <v>116</v>
      </c>
      <c r="C1983" s="27">
        <v>2010</v>
      </c>
      <c r="D1983" s="23" t="s">
        <v>7</v>
      </c>
      <c r="E1983" s="23" t="s">
        <v>140</v>
      </c>
      <c r="F1983" s="27">
        <v>1980</v>
      </c>
      <c r="G1983" s="70">
        <v>45890.707000000002</v>
      </c>
      <c r="H1983" s="70">
        <v>0</v>
      </c>
      <c r="I1983" s="70">
        <v>2459.4340000000002</v>
      </c>
      <c r="J1983" s="70">
        <v>3129.491</v>
      </c>
    </row>
    <row r="1984" spans="1:10" x14ac:dyDescent="0.25">
      <c r="A1984" s="23" t="s">
        <v>103</v>
      </c>
      <c r="B1984" s="26" t="s">
        <v>116</v>
      </c>
      <c r="C1984" s="27">
        <v>2010</v>
      </c>
      <c r="D1984" s="23" t="s">
        <v>7</v>
      </c>
      <c r="E1984" s="23" t="s">
        <v>140</v>
      </c>
      <c r="F1984" s="27">
        <v>1981</v>
      </c>
      <c r="G1984" s="70">
        <v>2242.2730000000001</v>
      </c>
      <c r="H1984" s="70">
        <v>161.148</v>
      </c>
      <c r="I1984" s="70">
        <v>1763.22</v>
      </c>
      <c r="J1984" s="70">
        <v>3973.5320000000002</v>
      </c>
    </row>
    <row r="1985" spans="1:10" x14ac:dyDescent="0.25">
      <c r="A1985" s="23" t="s">
        <v>103</v>
      </c>
      <c r="B1985" s="26" t="s">
        <v>116</v>
      </c>
      <c r="C1985" s="27">
        <v>2010</v>
      </c>
      <c r="D1985" s="23" t="s">
        <v>7</v>
      </c>
      <c r="E1985" s="23" t="s">
        <v>140</v>
      </c>
      <c r="F1985" s="27">
        <v>1982</v>
      </c>
      <c r="G1985" s="70">
        <v>1855.556</v>
      </c>
      <c r="H1985" s="70">
        <v>10.907</v>
      </c>
      <c r="I1985" s="70">
        <v>4174.43</v>
      </c>
      <c r="J1985" s="70">
        <v>4107.259</v>
      </c>
    </row>
    <row r="1986" spans="1:10" x14ac:dyDescent="0.25">
      <c r="A1986" s="23" t="s">
        <v>103</v>
      </c>
      <c r="B1986" s="26" t="s">
        <v>116</v>
      </c>
      <c r="C1986" s="27">
        <v>2010</v>
      </c>
      <c r="D1986" s="23" t="s">
        <v>7</v>
      </c>
      <c r="E1986" s="23" t="s">
        <v>140</v>
      </c>
      <c r="F1986" s="27">
        <v>1983</v>
      </c>
      <c r="G1986" s="70">
        <v>137.21700000000001</v>
      </c>
      <c r="H1986" s="70">
        <v>283.66300000000001</v>
      </c>
      <c r="I1986" s="70">
        <v>16355.272999999999</v>
      </c>
      <c r="J1986" s="70">
        <v>304.56700000000001</v>
      </c>
    </row>
    <row r="1987" spans="1:10" x14ac:dyDescent="0.25">
      <c r="A1987" s="23" t="s">
        <v>103</v>
      </c>
      <c r="B1987" s="26" t="s">
        <v>116</v>
      </c>
      <c r="C1987" s="27">
        <v>2010</v>
      </c>
      <c r="D1987" s="23" t="s">
        <v>7</v>
      </c>
      <c r="E1987" s="23" t="s">
        <v>140</v>
      </c>
      <c r="F1987" s="27">
        <v>1984</v>
      </c>
      <c r="G1987" s="70">
        <v>118.964</v>
      </c>
      <c r="H1987" s="70">
        <v>5955.165</v>
      </c>
      <c r="I1987" s="70">
        <v>792.875</v>
      </c>
      <c r="J1987" s="70">
        <v>0</v>
      </c>
    </row>
    <row r="1988" spans="1:10" x14ac:dyDescent="0.25">
      <c r="A1988" s="23" t="s">
        <v>103</v>
      </c>
      <c r="B1988" s="26" t="s">
        <v>116</v>
      </c>
      <c r="C1988" s="27">
        <v>2010</v>
      </c>
      <c r="D1988" s="23" t="s">
        <v>7</v>
      </c>
      <c r="E1988" s="23" t="s">
        <v>140</v>
      </c>
      <c r="F1988" s="27">
        <v>1985</v>
      </c>
      <c r="G1988" s="70">
        <v>15.67</v>
      </c>
      <c r="H1988" s="70">
        <v>13.561</v>
      </c>
      <c r="I1988" s="70">
        <v>1494.5509999999999</v>
      </c>
      <c r="J1988" s="70">
        <v>1493.4880000000001</v>
      </c>
    </row>
    <row r="1989" spans="1:10" x14ac:dyDescent="0.25">
      <c r="A1989" s="23" t="s">
        <v>103</v>
      </c>
      <c r="B1989" s="26" t="s">
        <v>116</v>
      </c>
      <c r="C1989" s="27">
        <v>2010</v>
      </c>
      <c r="D1989" s="23" t="s">
        <v>7</v>
      </c>
      <c r="E1989" s="23" t="s">
        <v>140</v>
      </c>
      <c r="F1989" s="27">
        <v>1986</v>
      </c>
      <c r="G1989" s="70">
        <v>2120.9270000000001</v>
      </c>
      <c r="H1989" s="70">
        <v>145.90700000000001</v>
      </c>
      <c r="I1989" s="70">
        <v>477.39499999999998</v>
      </c>
      <c r="J1989" s="70">
        <v>2206.8409999999999</v>
      </c>
    </row>
    <row r="1990" spans="1:10" x14ac:dyDescent="0.25">
      <c r="A1990" s="23" t="s">
        <v>103</v>
      </c>
      <c r="B1990" s="26" t="s">
        <v>116</v>
      </c>
      <c r="C1990" s="27">
        <v>2010</v>
      </c>
      <c r="D1990" s="23" t="s">
        <v>7</v>
      </c>
      <c r="E1990" s="23" t="s">
        <v>140</v>
      </c>
      <c r="F1990" s="27">
        <v>1987</v>
      </c>
      <c r="G1990" s="70">
        <v>8.3710000000000004</v>
      </c>
      <c r="H1990" s="70">
        <v>4685.8689999999997</v>
      </c>
      <c r="I1990" s="70">
        <v>5037.8069999999998</v>
      </c>
      <c r="J1990" s="70">
        <v>1005.577</v>
      </c>
    </row>
    <row r="1991" spans="1:10" x14ac:dyDescent="0.25">
      <c r="A1991" s="23" t="s">
        <v>103</v>
      </c>
      <c r="B1991" s="26" t="s">
        <v>116</v>
      </c>
      <c r="C1991" s="27">
        <v>2010</v>
      </c>
      <c r="D1991" s="23" t="s">
        <v>7</v>
      </c>
      <c r="E1991" s="23" t="s">
        <v>140</v>
      </c>
      <c r="F1991" s="27">
        <v>1988</v>
      </c>
      <c r="G1991" s="70">
        <v>19.571999999999999</v>
      </c>
      <c r="H1991" s="70">
        <v>248.88499999999999</v>
      </c>
      <c r="I1991" s="70">
        <v>1998.758</v>
      </c>
      <c r="J1991" s="70">
        <v>0</v>
      </c>
    </row>
    <row r="1992" spans="1:10" x14ac:dyDescent="0.25">
      <c r="A1992" s="23" t="s">
        <v>103</v>
      </c>
      <c r="B1992" s="26" t="s">
        <v>116</v>
      </c>
      <c r="C1992" s="27">
        <v>2010</v>
      </c>
      <c r="D1992" s="23" t="s">
        <v>7</v>
      </c>
      <c r="E1992" s="23" t="s">
        <v>140</v>
      </c>
      <c r="F1992" s="27">
        <v>1989</v>
      </c>
      <c r="G1992" s="70">
        <v>7.4480000000000004</v>
      </c>
      <c r="H1992" s="70">
        <v>1399.3530000000001</v>
      </c>
      <c r="I1992" s="70">
        <v>892.65899999999999</v>
      </c>
      <c r="J1992" s="70">
        <v>2129.6930000000002</v>
      </c>
    </row>
    <row r="1993" spans="1:10" x14ac:dyDescent="0.25">
      <c r="A1993" s="23" t="s">
        <v>103</v>
      </c>
      <c r="B1993" s="26" t="s">
        <v>116</v>
      </c>
      <c r="C1993" s="27">
        <v>2010</v>
      </c>
      <c r="D1993" s="23" t="s">
        <v>7</v>
      </c>
      <c r="E1993" s="23" t="s">
        <v>140</v>
      </c>
      <c r="F1993" s="27">
        <v>1990</v>
      </c>
      <c r="G1993" s="70">
        <v>641.62900000000002</v>
      </c>
      <c r="H1993" s="70">
        <v>12674.517</v>
      </c>
      <c r="I1993" s="70">
        <v>2291.59</v>
      </c>
      <c r="J1993" s="70">
        <v>11606.62</v>
      </c>
    </row>
    <row r="1994" spans="1:10" x14ac:dyDescent="0.25">
      <c r="A1994" s="23" t="s">
        <v>103</v>
      </c>
      <c r="B1994" s="26" t="s">
        <v>116</v>
      </c>
      <c r="C1994" s="27">
        <v>2010</v>
      </c>
      <c r="D1994" s="23" t="s">
        <v>7</v>
      </c>
      <c r="E1994" s="23" t="s">
        <v>140</v>
      </c>
      <c r="F1994" s="27">
        <v>1991</v>
      </c>
      <c r="G1994" s="70">
        <v>44.008000000000003</v>
      </c>
      <c r="H1994" s="70">
        <v>67.19</v>
      </c>
      <c r="I1994" s="70">
        <v>1351.1659999999999</v>
      </c>
      <c r="J1994" s="70">
        <v>1119.674</v>
      </c>
    </row>
    <row r="1995" spans="1:10" x14ac:dyDescent="0.25">
      <c r="A1995" s="23" t="s">
        <v>103</v>
      </c>
      <c r="B1995" s="26" t="s">
        <v>116</v>
      </c>
      <c r="C1995" s="27">
        <v>2010</v>
      </c>
      <c r="D1995" s="23" t="s">
        <v>7</v>
      </c>
      <c r="E1995" s="23" t="s">
        <v>140</v>
      </c>
      <c r="F1995" s="27">
        <v>1992</v>
      </c>
      <c r="G1995" s="70">
        <v>257.44499999999999</v>
      </c>
      <c r="H1995" s="70">
        <v>663.61099999999999</v>
      </c>
      <c r="I1995" s="70">
        <v>2680.9270000000001</v>
      </c>
      <c r="J1995" s="70">
        <v>2989.6669999999999</v>
      </c>
    </row>
    <row r="1996" spans="1:10" x14ac:dyDescent="0.25">
      <c r="A1996" s="23" t="s">
        <v>103</v>
      </c>
      <c r="B1996" s="26" t="s">
        <v>116</v>
      </c>
      <c r="C1996" s="27">
        <v>2010</v>
      </c>
      <c r="D1996" s="23" t="s">
        <v>7</v>
      </c>
      <c r="E1996" s="23" t="s">
        <v>140</v>
      </c>
      <c r="F1996" s="27">
        <v>1993</v>
      </c>
      <c r="G1996" s="70">
        <v>52.692</v>
      </c>
      <c r="H1996" s="70">
        <v>2001.2470000000001</v>
      </c>
      <c r="I1996" s="70">
        <v>2837.6979999999999</v>
      </c>
      <c r="J1996" s="70">
        <v>394.84899999999999</v>
      </c>
    </row>
    <row r="1997" spans="1:10" x14ac:dyDescent="0.25">
      <c r="A1997" s="23" t="s">
        <v>103</v>
      </c>
      <c r="B1997" s="26" t="s">
        <v>116</v>
      </c>
      <c r="C1997" s="27">
        <v>2010</v>
      </c>
      <c r="D1997" s="23" t="s">
        <v>7</v>
      </c>
      <c r="E1997" s="23" t="s">
        <v>140</v>
      </c>
      <c r="F1997" s="27">
        <v>1994</v>
      </c>
      <c r="G1997" s="70">
        <v>1.681</v>
      </c>
      <c r="H1997" s="70">
        <v>1127.0519999999999</v>
      </c>
      <c r="I1997" s="70">
        <v>15696.602999999999</v>
      </c>
      <c r="J1997" s="70">
        <v>280.02</v>
      </c>
    </row>
    <row r="1998" spans="1:10" x14ac:dyDescent="0.25">
      <c r="A1998" s="23" t="s">
        <v>103</v>
      </c>
      <c r="B1998" s="26" t="s">
        <v>116</v>
      </c>
      <c r="C1998" s="27">
        <v>2010</v>
      </c>
      <c r="D1998" s="23" t="s">
        <v>7</v>
      </c>
      <c r="E1998" s="23" t="s">
        <v>140</v>
      </c>
      <c r="F1998" s="27">
        <v>1995</v>
      </c>
      <c r="G1998" s="70">
        <v>1261.76</v>
      </c>
      <c r="H1998" s="70">
        <v>3386.5160000000001</v>
      </c>
      <c r="I1998" s="70">
        <v>2134.4760000000001</v>
      </c>
      <c r="J1998" s="70">
        <v>1069.7750000000001</v>
      </c>
    </row>
    <row r="1999" spans="1:10" x14ac:dyDescent="0.25">
      <c r="A1999" s="23" t="s">
        <v>103</v>
      </c>
      <c r="B1999" s="26" t="s">
        <v>116</v>
      </c>
      <c r="C1999" s="27">
        <v>2010</v>
      </c>
      <c r="D1999" s="23" t="s">
        <v>7</v>
      </c>
      <c r="E1999" s="23" t="s">
        <v>140</v>
      </c>
      <c r="F1999" s="27">
        <v>1996</v>
      </c>
      <c r="G1999" s="70">
        <v>117.462</v>
      </c>
      <c r="H1999" s="70">
        <v>82.837000000000003</v>
      </c>
      <c r="I1999" s="70">
        <v>2313.4050000000002</v>
      </c>
      <c r="J1999" s="70">
        <v>772.23800000000006</v>
      </c>
    </row>
    <row r="2000" spans="1:10" x14ac:dyDescent="0.25">
      <c r="A2000" s="23" t="s">
        <v>103</v>
      </c>
      <c r="B2000" s="26" t="s">
        <v>116</v>
      </c>
      <c r="C2000" s="27">
        <v>2010</v>
      </c>
      <c r="D2000" s="23" t="s">
        <v>7</v>
      </c>
      <c r="E2000" s="23" t="s">
        <v>140</v>
      </c>
      <c r="F2000" s="27">
        <v>1997</v>
      </c>
      <c r="G2000" s="70">
        <v>7179.0770000000002</v>
      </c>
      <c r="H2000" s="70">
        <v>220.096</v>
      </c>
      <c r="I2000" s="70">
        <v>10727.23</v>
      </c>
      <c r="J2000" s="70">
        <v>1350.971</v>
      </c>
    </row>
    <row r="2001" spans="1:10" x14ac:dyDescent="0.25">
      <c r="A2001" s="23" t="s">
        <v>103</v>
      </c>
      <c r="B2001" s="26" t="s">
        <v>116</v>
      </c>
      <c r="C2001" s="27">
        <v>2010</v>
      </c>
      <c r="D2001" s="23" t="s">
        <v>7</v>
      </c>
      <c r="E2001" s="23" t="s">
        <v>140</v>
      </c>
      <c r="F2001" s="27">
        <v>1998</v>
      </c>
      <c r="G2001" s="70">
        <v>132.416</v>
      </c>
      <c r="H2001" s="70">
        <v>653.08399999999995</v>
      </c>
      <c r="I2001" s="70">
        <v>1672.299</v>
      </c>
      <c r="J2001" s="70">
        <v>1335.47</v>
      </c>
    </row>
    <row r="2002" spans="1:10" x14ac:dyDescent="0.25">
      <c r="A2002" s="23" t="s">
        <v>103</v>
      </c>
      <c r="B2002" s="26" t="s">
        <v>116</v>
      </c>
      <c r="C2002" s="27">
        <v>2010</v>
      </c>
      <c r="D2002" s="23" t="s">
        <v>7</v>
      </c>
      <c r="E2002" s="23" t="s">
        <v>140</v>
      </c>
      <c r="F2002" s="27">
        <v>1999</v>
      </c>
      <c r="G2002" s="70">
        <v>5372.549</v>
      </c>
      <c r="H2002" s="70">
        <v>21533.737000000001</v>
      </c>
      <c r="I2002" s="70">
        <v>3946.5509999999999</v>
      </c>
      <c r="J2002" s="70">
        <v>4320.3370000000004</v>
      </c>
    </row>
    <row r="2003" spans="1:10" x14ac:dyDescent="0.25">
      <c r="A2003" s="23" t="s">
        <v>103</v>
      </c>
      <c r="B2003" s="26" t="s">
        <v>116</v>
      </c>
      <c r="C2003" s="27">
        <v>2010</v>
      </c>
      <c r="D2003" s="23" t="s">
        <v>7</v>
      </c>
      <c r="E2003" s="23" t="s">
        <v>140</v>
      </c>
      <c r="F2003" s="27">
        <v>2000</v>
      </c>
      <c r="G2003" s="70">
        <v>0</v>
      </c>
      <c r="H2003" s="70">
        <v>824.00099999999998</v>
      </c>
      <c r="I2003" s="70">
        <v>15071.121999999999</v>
      </c>
      <c r="J2003" s="70">
        <v>2222.4859999999999</v>
      </c>
    </row>
    <row r="2004" spans="1:10" x14ac:dyDescent="0.25">
      <c r="A2004" s="23" t="s">
        <v>103</v>
      </c>
      <c r="B2004" s="26" t="s">
        <v>116</v>
      </c>
      <c r="C2004" s="27">
        <v>2010</v>
      </c>
      <c r="D2004" s="23" t="s">
        <v>7</v>
      </c>
      <c r="E2004" s="23" t="s">
        <v>140</v>
      </c>
      <c r="F2004" s="27">
        <v>2001</v>
      </c>
      <c r="G2004" s="70">
        <v>13.576000000000001</v>
      </c>
      <c r="H2004" s="70">
        <v>1282.854</v>
      </c>
      <c r="I2004" s="70">
        <v>3063.7359999999999</v>
      </c>
      <c r="J2004" s="70">
        <v>87.49</v>
      </c>
    </row>
    <row r="2005" spans="1:10" x14ac:dyDescent="0.25">
      <c r="A2005" s="23" t="s">
        <v>103</v>
      </c>
      <c r="B2005" s="26" t="s">
        <v>116</v>
      </c>
      <c r="C2005" s="27">
        <v>2010</v>
      </c>
      <c r="D2005" s="23" t="s">
        <v>7</v>
      </c>
      <c r="E2005" s="23" t="s">
        <v>140</v>
      </c>
      <c r="F2005" s="27">
        <v>2002</v>
      </c>
      <c r="G2005" s="70">
        <v>1569.0440000000001</v>
      </c>
      <c r="H2005" s="70">
        <v>4057.3380000000002</v>
      </c>
      <c r="I2005" s="70">
        <v>22575.482</v>
      </c>
      <c r="J2005" s="70">
        <v>298.39</v>
      </c>
    </row>
    <row r="2006" spans="1:10" x14ac:dyDescent="0.25">
      <c r="A2006" s="23" t="s">
        <v>103</v>
      </c>
      <c r="B2006" s="26" t="s">
        <v>116</v>
      </c>
      <c r="C2006" s="27">
        <v>2010</v>
      </c>
      <c r="D2006" s="23" t="s">
        <v>7</v>
      </c>
      <c r="E2006" s="23" t="s">
        <v>140</v>
      </c>
      <c r="F2006" s="27">
        <v>2003</v>
      </c>
      <c r="G2006" s="70">
        <v>115.101</v>
      </c>
      <c r="H2006" s="70">
        <v>1012.634</v>
      </c>
      <c r="I2006" s="70">
        <v>4563.2830000000004</v>
      </c>
      <c r="J2006" s="70">
        <v>17595.989000000001</v>
      </c>
    </row>
    <row r="2007" spans="1:10" x14ac:dyDescent="0.25">
      <c r="A2007" s="23" t="s">
        <v>103</v>
      </c>
      <c r="B2007" s="26" t="s">
        <v>116</v>
      </c>
      <c r="C2007" s="27">
        <v>2010</v>
      </c>
      <c r="D2007" s="23" t="s">
        <v>7</v>
      </c>
      <c r="E2007" s="23" t="s">
        <v>140</v>
      </c>
      <c r="F2007" s="27">
        <v>2004</v>
      </c>
      <c r="G2007" s="70">
        <v>233.70500000000001</v>
      </c>
      <c r="H2007" s="70">
        <v>1926.615</v>
      </c>
      <c r="I2007" s="70">
        <v>970.298</v>
      </c>
      <c r="J2007" s="70">
        <v>1293.9639999999999</v>
      </c>
    </row>
    <row r="2008" spans="1:10" x14ac:dyDescent="0.25">
      <c r="A2008" s="23" t="s">
        <v>103</v>
      </c>
      <c r="B2008" s="26" t="s">
        <v>116</v>
      </c>
      <c r="C2008" s="27">
        <v>2010</v>
      </c>
      <c r="D2008" s="23" t="s">
        <v>7</v>
      </c>
      <c r="E2008" s="23" t="s">
        <v>140</v>
      </c>
      <c r="F2008" s="27">
        <v>2005</v>
      </c>
      <c r="G2008" s="70">
        <v>7.6630000000000003</v>
      </c>
      <c r="H2008" s="70">
        <v>4709.7370000000001</v>
      </c>
      <c r="I2008" s="70">
        <v>5976.6170000000002</v>
      </c>
      <c r="J2008" s="70">
        <v>5621.4139999999998</v>
      </c>
    </row>
    <row r="2009" spans="1:10" x14ac:dyDescent="0.25">
      <c r="A2009" s="23" t="s">
        <v>103</v>
      </c>
      <c r="B2009" s="26" t="s">
        <v>116</v>
      </c>
      <c r="C2009" s="27">
        <v>2010</v>
      </c>
      <c r="D2009" s="23" t="s">
        <v>7</v>
      </c>
      <c r="E2009" s="23" t="s">
        <v>140</v>
      </c>
      <c r="F2009" s="27">
        <v>2006</v>
      </c>
      <c r="G2009" s="70">
        <v>4.2130000000000001</v>
      </c>
      <c r="H2009" s="70">
        <v>663.25599999999997</v>
      </c>
      <c r="I2009" s="70">
        <v>2802.181</v>
      </c>
      <c r="J2009" s="70">
        <v>1740.96</v>
      </c>
    </row>
    <row r="2010" spans="1:10" x14ac:dyDescent="0.25">
      <c r="A2010" s="23" t="s">
        <v>103</v>
      </c>
      <c r="B2010" s="26" t="s">
        <v>116</v>
      </c>
      <c r="C2010" s="27">
        <v>2010</v>
      </c>
      <c r="D2010" s="23" t="s">
        <v>7</v>
      </c>
      <c r="E2010" s="23" t="s">
        <v>140</v>
      </c>
      <c r="F2010" s="27">
        <v>2007</v>
      </c>
      <c r="G2010" s="70">
        <v>0.69599999999999995</v>
      </c>
      <c r="H2010" s="70">
        <v>6493.8249999999998</v>
      </c>
      <c r="I2010" s="70">
        <v>1127.2439999999999</v>
      </c>
      <c r="J2010" s="70">
        <v>1564.4290000000001</v>
      </c>
    </row>
    <row r="2011" spans="1:10" x14ac:dyDescent="0.25">
      <c r="A2011" s="23" t="s">
        <v>103</v>
      </c>
      <c r="B2011" s="26" t="s">
        <v>116</v>
      </c>
      <c r="C2011" s="27">
        <v>2010</v>
      </c>
      <c r="D2011" s="23" t="s">
        <v>7</v>
      </c>
      <c r="E2011" s="23" t="s">
        <v>140</v>
      </c>
      <c r="F2011" s="27">
        <v>2008</v>
      </c>
      <c r="G2011" s="70">
        <v>11.935</v>
      </c>
      <c r="H2011" s="70">
        <v>2875.1640000000002</v>
      </c>
      <c r="I2011" s="70">
        <v>1510.0509999999999</v>
      </c>
      <c r="J2011" s="70">
        <v>229.578</v>
      </c>
    </row>
    <row r="2012" spans="1:10" x14ac:dyDescent="0.25">
      <c r="A2012" s="23" t="s">
        <v>103</v>
      </c>
      <c r="B2012" s="26" t="s">
        <v>116</v>
      </c>
      <c r="C2012" s="27">
        <v>2010</v>
      </c>
      <c r="D2012" s="23" t="s">
        <v>7</v>
      </c>
      <c r="E2012" s="23" t="s">
        <v>140</v>
      </c>
      <c r="F2012" s="27">
        <v>2009</v>
      </c>
      <c r="G2012" s="70">
        <v>9094.9750000000004</v>
      </c>
      <c r="H2012" s="70">
        <v>4965.0770000000002</v>
      </c>
      <c r="I2012" s="70">
        <v>3028.3719999999998</v>
      </c>
      <c r="J2012" s="70">
        <v>327.08300000000003</v>
      </c>
    </row>
    <row r="2013" spans="1:10" x14ac:dyDescent="0.25">
      <c r="A2013" s="23" t="s">
        <v>103</v>
      </c>
      <c r="B2013" s="26" t="s">
        <v>116</v>
      </c>
      <c r="C2013" s="27">
        <v>2010</v>
      </c>
      <c r="D2013" s="23" t="s">
        <v>7</v>
      </c>
      <c r="E2013" s="23" t="s">
        <v>140</v>
      </c>
      <c r="F2013" s="27">
        <v>2010</v>
      </c>
      <c r="G2013" s="70">
        <v>4.7229999999999999</v>
      </c>
      <c r="H2013" s="70">
        <v>5500.1989999999996</v>
      </c>
      <c r="I2013" s="70">
        <v>13152.044</v>
      </c>
      <c r="J2013" s="70">
        <v>2171.7820000000002</v>
      </c>
    </row>
    <row r="2014" spans="1:10" x14ac:dyDescent="0.25">
      <c r="A2014" s="23" t="s">
        <v>103</v>
      </c>
      <c r="B2014" s="26" t="s">
        <v>116</v>
      </c>
      <c r="C2014" s="27">
        <v>2010</v>
      </c>
      <c r="D2014" s="23" t="s">
        <v>7</v>
      </c>
      <c r="E2014" s="23" t="s">
        <v>140</v>
      </c>
      <c r="F2014" s="27">
        <v>2011</v>
      </c>
      <c r="G2014" s="70">
        <v>1229.624</v>
      </c>
      <c r="H2014" s="70">
        <v>1173.617</v>
      </c>
      <c r="I2014" s="70">
        <v>4189.4080000000004</v>
      </c>
      <c r="J2014" s="70">
        <v>705.02099999999996</v>
      </c>
    </row>
    <row r="2015" spans="1:10" x14ac:dyDescent="0.25">
      <c r="A2015" s="23" t="s">
        <v>103</v>
      </c>
      <c r="B2015" s="26" t="s">
        <v>116</v>
      </c>
      <c r="C2015" s="27">
        <v>2010</v>
      </c>
      <c r="D2015" s="23" t="s">
        <v>7</v>
      </c>
      <c r="E2015" s="23" t="s">
        <v>140</v>
      </c>
      <c r="F2015" s="27">
        <v>2012</v>
      </c>
      <c r="G2015" s="70">
        <v>12960.677</v>
      </c>
      <c r="H2015" s="70">
        <v>648.74699999999996</v>
      </c>
      <c r="I2015" s="70">
        <v>1677.96</v>
      </c>
      <c r="J2015" s="70">
        <v>1963.3219999999999</v>
      </c>
    </row>
    <row r="2016" spans="1:10" x14ac:dyDescent="0.25">
      <c r="A2016" s="23" t="s">
        <v>103</v>
      </c>
      <c r="B2016" s="26" t="s">
        <v>116</v>
      </c>
      <c r="C2016" s="27">
        <v>2010</v>
      </c>
      <c r="D2016" s="23" t="s">
        <v>7</v>
      </c>
      <c r="E2016" s="23" t="s">
        <v>140</v>
      </c>
      <c r="F2016" s="27">
        <v>2013</v>
      </c>
      <c r="G2016" s="70">
        <v>80.63</v>
      </c>
      <c r="H2016" s="70">
        <v>7502.4250000000002</v>
      </c>
      <c r="I2016" s="70">
        <v>10331.168</v>
      </c>
      <c r="J2016" s="70">
        <v>7.1879999999999997</v>
      </c>
    </row>
    <row r="2017" spans="1:10" x14ac:dyDescent="0.25">
      <c r="A2017" s="23" t="s">
        <v>103</v>
      </c>
      <c r="B2017" s="26" t="s">
        <v>116</v>
      </c>
      <c r="C2017" s="27">
        <v>2010</v>
      </c>
      <c r="D2017" s="23" t="s">
        <v>7</v>
      </c>
      <c r="E2017" s="23" t="s">
        <v>140</v>
      </c>
      <c r="F2017" s="27">
        <v>2014</v>
      </c>
      <c r="G2017" s="70">
        <v>178.14099999999999</v>
      </c>
      <c r="H2017" s="70">
        <v>5360.7049999999999</v>
      </c>
      <c r="I2017" s="70">
        <v>5560.2460000000001</v>
      </c>
      <c r="J2017" s="70">
        <v>112.11199999999999</v>
      </c>
    </row>
    <row r="2018" spans="1:10" x14ac:dyDescent="0.25">
      <c r="A2018" s="23" t="s">
        <v>103</v>
      </c>
      <c r="B2018" s="26" t="s">
        <v>116</v>
      </c>
      <c r="C2018" s="27">
        <v>2010</v>
      </c>
      <c r="D2018" s="23" t="s">
        <v>7</v>
      </c>
      <c r="E2018" s="23" t="s">
        <v>140</v>
      </c>
      <c r="F2018" s="27">
        <v>2015</v>
      </c>
      <c r="G2018" s="70">
        <v>12.891999999999999</v>
      </c>
      <c r="H2018" s="70">
        <v>3132.1950000000002</v>
      </c>
      <c r="I2018" s="70">
        <v>4895.6049999999996</v>
      </c>
      <c r="J2018" s="70">
        <v>2222.7550000000001</v>
      </c>
    </row>
    <row r="2019" spans="1:10" x14ac:dyDescent="0.25">
      <c r="A2019" s="23" t="s">
        <v>103</v>
      </c>
      <c r="B2019" s="26" t="s">
        <v>116</v>
      </c>
      <c r="C2019" s="27">
        <v>2010</v>
      </c>
      <c r="D2019" s="23" t="s">
        <v>7</v>
      </c>
      <c r="E2019" s="23" t="s">
        <v>140</v>
      </c>
      <c r="F2019" s="27">
        <v>2016</v>
      </c>
      <c r="G2019" s="70">
        <v>5694.2020000000002</v>
      </c>
      <c r="H2019" s="70">
        <v>1370.39</v>
      </c>
      <c r="I2019" s="70">
        <v>7103.433</v>
      </c>
      <c r="J2019" s="70">
        <v>627.38699999999994</v>
      </c>
    </row>
    <row r="2020" spans="1:10" x14ac:dyDescent="0.25">
      <c r="A2020" s="23" t="s">
        <v>103</v>
      </c>
      <c r="B2020" s="26" t="s">
        <v>116</v>
      </c>
      <c r="C2020" s="27">
        <v>2010</v>
      </c>
      <c r="D2020" s="23" t="s">
        <v>7</v>
      </c>
      <c r="E2020" s="23" t="s">
        <v>140</v>
      </c>
      <c r="F2020" s="27">
        <v>2017</v>
      </c>
      <c r="G2020" s="70">
        <v>226.64400000000001</v>
      </c>
      <c r="H2020" s="70">
        <v>7784.9470000000001</v>
      </c>
      <c r="I2020" s="70">
        <v>2348.2420000000002</v>
      </c>
      <c r="J2020" s="70">
        <v>15132.669</v>
      </c>
    </row>
    <row r="2021" spans="1:10" x14ac:dyDescent="0.25">
      <c r="A2021" s="23" t="s">
        <v>103</v>
      </c>
      <c r="B2021" s="26" t="s">
        <v>116</v>
      </c>
      <c r="C2021" s="27">
        <v>2010</v>
      </c>
      <c r="D2021" s="23" t="s">
        <v>7</v>
      </c>
      <c r="E2021" s="23" t="s">
        <v>140</v>
      </c>
      <c r="F2021" s="27">
        <v>2018</v>
      </c>
      <c r="G2021" s="70">
        <v>98.301000000000002</v>
      </c>
      <c r="H2021" s="70">
        <v>11726.643</v>
      </c>
      <c r="I2021" s="70">
        <v>2137.7530000000002</v>
      </c>
      <c r="J2021" s="70">
        <v>5970.4390000000003</v>
      </c>
    </row>
    <row r="2022" spans="1:10" x14ac:dyDescent="0.25">
      <c r="A2022" s="23" t="s">
        <v>103</v>
      </c>
      <c r="B2022" s="26" t="s">
        <v>116</v>
      </c>
      <c r="C2022" s="27">
        <v>2010</v>
      </c>
      <c r="D2022" s="23" t="s">
        <v>7</v>
      </c>
      <c r="E2022" s="23" t="s">
        <v>140</v>
      </c>
      <c r="F2022" s="27">
        <v>2019</v>
      </c>
      <c r="G2022" s="70">
        <v>197.654</v>
      </c>
      <c r="H2022" s="70">
        <v>6468.1509999999998</v>
      </c>
      <c r="I2022" s="70">
        <v>7566.5479999999998</v>
      </c>
      <c r="J2022" s="70">
        <v>7071.4489999999996</v>
      </c>
    </row>
    <row r="2023" spans="1:10" x14ac:dyDescent="0.25">
      <c r="A2023" s="23" t="s">
        <v>103</v>
      </c>
      <c r="B2023" s="26" t="s">
        <v>116</v>
      </c>
      <c r="C2023" s="27">
        <v>2010</v>
      </c>
      <c r="D2023" s="23" t="s">
        <v>7</v>
      </c>
      <c r="E2023" s="23" t="s">
        <v>140</v>
      </c>
      <c r="F2023" s="27">
        <v>2020</v>
      </c>
      <c r="G2023" s="70">
        <v>919.875</v>
      </c>
      <c r="H2023" s="70">
        <v>9673.1360000000004</v>
      </c>
      <c r="I2023" s="70">
        <v>1417.1859999999999</v>
      </c>
      <c r="J2023" s="70">
        <v>1471.2760000000001</v>
      </c>
    </row>
    <row r="2024" spans="1:10" x14ac:dyDescent="0.25">
      <c r="A2024" s="23" t="s">
        <v>103</v>
      </c>
      <c r="B2024" s="26" t="s">
        <v>116</v>
      </c>
      <c r="C2024" s="27">
        <v>2010</v>
      </c>
      <c r="D2024" s="23" t="s">
        <v>7</v>
      </c>
      <c r="E2024" s="23" t="s">
        <v>140</v>
      </c>
      <c r="F2024" s="27">
        <v>2021</v>
      </c>
      <c r="G2024" s="70">
        <v>889.17700000000002</v>
      </c>
      <c r="H2024" s="70">
        <v>6940.0119999999997</v>
      </c>
      <c r="I2024" s="70">
        <v>35707.298000000003</v>
      </c>
      <c r="J2024" s="70">
        <v>4815.1610000000001</v>
      </c>
    </row>
    <row r="2025" spans="1:10" x14ac:dyDescent="0.25">
      <c r="A2025" s="23" t="s">
        <v>103</v>
      </c>
      <c r="B2025" s="26" t="s">
        <v>116</v>
      </c>
      <c r="C2025" s="27">
        <v>2010</v>
      </c>
      <c r="D2025" s="23" t="s">
        <v>7</v>
      </c>
      <c r="E2025" s="23" t="s">
        <v>140</v>
      </c>
      <c r="F2025" s="27">
        <v>2022</v>
      </c>
      <c r="G2025" s="70">
        <v>1.635</v>
      </c>
      <c r="H2025" s="70">
        <v>6790.8270000000002</v>
      </c>
      <c r="I2025" s="70">
        <v>2999.46</v>
      </c>
      <c r="J2025" s="70">
        <v>34207.052000000003</v>
      </c>
    </row>
    <row r="2026" spans="1:10" x14ac:dyDescent="0.25">
      <c r="A2026" s="23" t="s">
        <v>103</v>
      </c>
      <c r="B2026" s="26" t="s">
        <v>116</v>
      </c>
      <c r="C2026" s="27">
        <v>2010</v>
      </c>
      <c r="D2026" s="23" t="s">
        <v>7</v>
      </c>
      <c r="E2026" s="23" t="s">
        <v>140</v>
      </c>
      <c r="F2026" s="27">
        <v>2023</v>
      </c>
      <c r="G2026" s="70">
        <v>302.01400000000001</v>
      </c>
      <c r="H2026" s="70">
        <v>7598.0789999999997</v>
      </c>
      <c r="I2026" s="70">
        <v>20325.358</v>
      </c>
      <c r="J2026" s="70">
        <v>6978.0559999999996</v>
      </c>
    </row>
    <row r="2027" spans="1:10" ht="15.75" thickBot="1" x14ac:dyDescent="0.3">
      <c r="A2027" s="28" t="s">
        <v>103</v>
      </c>
      <c r="B2027" s="29" t="s">
        <v>116</v>
      </c>
      <c r="C2027" s="30">
        <v>2010</v>
      </c>
      <c r="D2027" s="28" t="s">
        <v>7</v>
      </c>
      <c r="E2027" s="28" t="s">
        <v>140</v>
      </c>
      <c r="F2027" s="30">
        <v>2024</v>
      </c>
      <c r="G2027" s="71"/>
      <c r="H2027" s="71">
        <v>3076.0659999999998</v>
      </c>
      <c r="I2027" s="71">
        <v>23571.407999999999</v>
      </c>
      <c r="J2027" s="71">
        <v>4108.2079999999996</v>
      </c>
    </row>
    <row r="2028" spans="1:10" ht="15.75" thickTop="1" x14ac:dyDescent="0.25">
      <c r="A2028" s="23" t="s">
        <v>103</v>
      </c>
      <c r="B2028" s="26" t="s">
        <v>116</v>
      </c>
      <c r="C2028" s="27">
        <v>2010</v>
      </c>
      <c r="D2028" s="23" t="s">
        <v>7</v>
      </c>
      <c r="E2028" s="23" t="s">
        <v>141</v>
      </c>
      <c r="F2028" s="27">
        <v>1980</v>
      </c>
      <c r="G2028">
        <v>91.617000000000004</v>
      </c>
      <c r="H2028">
        <v>0</v>
      </c>
      <c r="I2028">
        <v>33.773000000000003</v>
      </c>
      <c r="J2028">
        <v>0</v>
      </c>
    </row>
    <row r="2029" spans="1:10" x14ac:dyDescent="0.25">
      <c r="A2029" s="23" t="s">
        <v>103</v>
      </c>
      <c r="B2029" s="26" t="s">
        <v>116</v>
      </c>
      <c r="C2029" s="27">
        <v>2010</v>
      </c>
      <c r="D2029" s="23" t="s">
        <v>7</v>
      </c>
      <c r="E2029" s="23" t="s">
        <v>141</v>
      </c>
      <c r="F2029" s="27">
        <v>1981</v>
      </c>
      <c r="G2029">
        <v>12.191000000000001</v>
      </c>
      <c r="H2029">
        <v>0</v>
      </c>
      <c r="I2029">
        <v>505.31599999999997</v>
      </c>
      <c r="J2029">
        <v>0</v>
      </c>
    </row>
    <row r="2030" spans="1:10" x14ac:dyDescent="0.25">
      <c r="A2030" s="23" t="s">
        <v>103</v>
      </c>
      <c r="B2030" s="26" t="s">
        <v>116</v>
      </c>
      <c r="C2030" s="27">
        <v>2010</v>
      </c>
      <c r="D2030" s="23" t="s">
        <v>7</v>
      </c>
      <c r="E2030" s="23" t="s">
        <v>141</v>
      </c>
      <c r="F2030" s="27">
        <v>1982</v>
      </c>
      <c r="G2030">
        <v>0</v>
      </c>
      <c r="H2030">
        <v>0</v>
      </c>
      <c r="I2030">
        <v>444.75900000000001</v>
      </c>
      <c r="J2030">
        <v>0</v>
      </c>
    </row>
    <row r="2031" spans="1:10" x14ac:dyDescent="0.25">
      <c r="A2031" s="23" t="s">
        <v>103</v>
      </c>
      <c r="B2031" s="26" t="s">
        <v>116</v>
      </c>
      <c r="C2031" s="27">
        <v>2010</v>
      </c>
      <c r="D2031" s="23" t="s">
        <v>7</v>
      </c>
      <c r="E2031" s="23" t="s">
        <v>141</v>
      </c>
      <c r="F2031" s="27">
        <v>1983</v>
      </c>
      <c r="G2031">
        <v>0</v>
      </c>
      <c r="H2031">
        <v>0</v>
      </c>
      <c r="I2031" s="74">
        <v>1444.7260000000001</v>
      </c>
      <c r="J2031">
        <v>0</v>
      </c>
    </row>
    <row r="2032" spans="1:10" x14ac:dyDescent="0.25">
      <c r="A2032" s="23" t="s">
        <v>103</v>
      </c>
      <c r="B2032" s="26" t="s">
        <v>116</v>
      </c>
      <c r="C2032" s="27">
        <v>2010</v>
      </c>
      <c r="D2032" s="23" t="s">
        <v>7</v>
      </c>
      <c r="E2032" s="23" t="s">
        <v>141</v>
      </c>
      <c r="F2032" s="27">
        <v>1984</v>
      </c>
      <c r="G2032">
        <v>0</v>
      </c>
      <c r="H2032" s="74">
        <v>1162.1510000000001</v>
      </c>
      <c r="I2032">
        <v>0</v>
      </c>
      <c r="J2032">
        <v>0</v>
      </c>
    </row>
    <row r="2033" spans="1:10" x14ac:dyDescent="0.25">
      <c r="A2033" s="23" t="s">
        <v>103</v>
      </c>
      <c r="B2033" s="26" t="s">
        <v>116</v>
      </c>
      <c r="C2033" s="27">
        <v>2010</v>
      </c>
      <c r="D2033" s="23" t="s">
        <v>7</v>
      </c>
      <c r="E2033" s="23" t="s">
        <v>141</v>
      </c>
      <c r="F2033" s="27">
        <v>1985</v>
      </c>
      <c r="G2033">
        <v>0</v>
      </c>
      <c r="H2033">
        <v>0</v>
      </c>
      <c r="I2033">
        <v>0</v>
      </c>
      <c r="J2033">
        <v>488.54700000000003</v>
      </c>
    </row>
    <row r="2034" spans="1:10" x14ac:dyDescent="0.25">
      <c r="A2034" s="23" t="s">
        <v>103</v>
      </c>
      <c r="B2034" s="26" t="s">
        <v>116</v>
      </c>
      <c r="C2034" s="27">
        <v>2010</v>
      </c>
      <c r="D2034" s="23" t="s">
        <v>7</v>
      </c>
      <c r="E2034" s="23" t="s">
        <v>141</v>
      </c>
      <c r="F2034" s="27">
        <v>1986</v>
      </c>
      <c r="G2034">
        <v>11.912000000000001</v>
      </c>
      <c r="H2034">
        <v>0</v>
      </c>
      <c r="I2034">
        <v>40.348999999999997</v>
      </c>
      <c r="J2034">
        <v>0</v>
      </c>
    </row>
    <row r="2035" spans="1:10" x14ac:dyDescent="0.25">
      <c r="A2035" s="23" t="s">
        <v>103</v>
      </c>
      <c r="B2035" s="26" t="s">
        <v>116</v>
      </c>
      <c r="C2035" s="27">
        <v>2010</v>
      </c>
      <c r="D2035" s="23" t="s">
        <v>7</v>
      </c>
      <c r="E2035" s="23" t="s">
        <v>141</v>
      </c>
      <c r="F2035" s="27">
        <v>1987</v>
      </c>
      <c r="G2035">
        <v>0</v>
      </c>
      <c r="H2035">
        <v>734.64400000000001</v>
      </c>
      <c r="I2035">
        <v>513.23699999999997</v>
      </c>
      <c r="J2035">
        <v>0</v>
      </c>
    </row>
    <row r="2036" spans="1:10" x14ac:dyDescent="0.25">
      <c r="A2036" s="23" t="s">
        <v>103</v>
      </c>
      <c r="B2036" s="26" t="s">
        <v>116</v>
      </c>
      <c r="C2036" s="27">
        <v>2010</v>
      </c>
      <c r="D2036" s="23" t="s">
        <v>7</v>
      </c>
      <c r="E2036" s="23" t="s">
        <v>141</v>
      </c>
      <c r="F2036" s="27">
        <v>1988</v>
      </c>
      <c r="G2036">
        <v>0</v>
      </c>
      <c r="H2036">
        <v>0</v>
      </c>
      <c r="I2036">
        <v>494.37900000000002</v>
      </c>
      <c r="J2036">
        <v>0</v>
      </c>
    </row>
    <row r="2037" spans="1:10" x14ac:dyDescent="0.25">
      <c r="A2037" s="23" t="s">
        <v>103</v>
      </c>
      <c r="B2037" s="26" t="s">
        <v>116</v>
      </c>
      <c r="C2037" s="27">
        <v>2010</v>
      </c>
      <c r="D2037" s="23" t="s">
        <v>7</v>
      </c>
      <c r="E2037" s="23" t="s">
        <v>141</v>
      </c>
      <c r="F2037" s="27">
        <v>1989</v>
      </c>
      <c r="G2037">
        <v>0</v>
      </c>
      <c r="H2037">
        <v>95.087000000000003</v>
      </c>
      <c r="I2037">
        <v>283.15100000000001</v>
      </c>
      <c r="J2037">
        <v>342.12099999999998</v>
      </c>
    </row>
    <row r="2038" spans="1:10" x14ac:dyDescent="0.25">
      <c r="A2038" s="23" t="s">
        <v>103</v>
      </c>
      <c r="B2038" s="26" t="s">
        <v>116</v>
      </c>
      <c r="C2038" s="27">
        <v>2010</v>
      </c>
      <c r="D2038" s="23" t="s">
        <v>7</v>
      </c>
      <c r="E2038" s="23" t="s">
        <v>141</v>
      </c>
      <c r="F2038" s="27">
        <v>1990</v>
      </c>
      <c r="G2038">
        <v>0</v>
      </c>
      <c r="H2038" s="74">
        <v>7098.9949999999999</v>
      </c>
      <c r="I2038">
        <v>137.35900000000001</v>
      </c>
      <c r="J2038" s="74">
        <v>2545.8229999999999</v>
      </c>
    </row>
    <row r="2039" spans="1:10" x14ac:dyDescent="0.25">
      <c r="A2039" s="23" t="s">
        <v>103</v>
      </c>
      <c r="B2039" s="26" t="s">
        <v>116</v>
      </c>
      <c r="C2039" s="27">
        <v>2010</v>
      </c>
      <c r="D2039" s="23" t="s">
        <v>7</v>
      </c>
      <c r="E2039" s="23" t="s">
        <v>141</v>
      </c>
      <c r="F2039" s="27">
        <v>1991</v>
      </c>
      <c r="G2039">
        <v>0</v>
      </c>
      <c r="H2039">
        <v>35.392000000000003</v>
      </c>
      <c r="I2039">
        <v>205.41800000000001</v>
      </c>
      <c r="J2039" s="74">
        <v>1119.674</v>
      </c>
    </row>
    <row r="2040" spans="1:10" x14ac:dyDescent="0.25">
      <c r="A2040" s="23" t="s">
        <v>103</v>
      </c>
      <c r="B2040" s="26" t="s">
        <v>116</v>
      </c>
      <c r="C2040" s="27">
        <v>2010</v>
      </c>
      <c r="D2040" s="23" t="s">
        <v>7</v>
      </c>
      <c r="E2040" s="23" t="s">
        <v>141</v>
      </c>
      <c r="F2040" s="27">
        <v>1992</v>
      </c>
      <c r="G2040">
        <v>26.725000000000001</v>
      </c>
      <c r="H2040">
        <v>267.25099999999998</v>
      </c>
      <c r="I2040">
        <v>262.00599999999997</v>
      </c>
      <c r="J2040">
        <v>130.41300000000001</v>
      </c>
    </row>
    <row r="2041" spans="1:10" x14ac:dyDescent="0.25">
      <c r="A2041" s="23" t="s">
        <v>103</v>
      </c>
      <c r="B2041" s="26" t="s">
        <v>116</v>
      </c>
      <c r="C2041" s="27">
        <v>2010</v>
      </c>
      <c r="D2041" s="23" t="s">
        <v>7</v>
      </c>
      <c r="E2041" s="23" t="s">
        <v>141</v>
      </c>
      <c r="F2041" s="27">
        <v>1993</v>
      </c>
      <c r="G2041">
        <v>0</v>
      </c>
      <c r="H2041">
        <v>61.518999999999998</v>
      </c>
      <c r="I2041">
        <v>643.17999999999995</v>
      </c>
      <c r="J2041">
        <v>0</v>
      </c>
    </row>
    <row r="2042" spans="1:10" x14ac:dyDescent="0.25">
      <c r="A2042" s="23" t="s">
        <v>103</v>
      </c>
      <c r="B2042" s="26" t="s">
        <v>116</v>
      </c>
      <c r="C2042" s="27">
        <v>2010</v>
      </c>
      <c r="D2042" s="23" t="s">
        <v>7</v>
      </c>
      <c r="E2042" s="23" t="s">
        <v>141</v>
      </c>
      <c r="F2042" s="27">
        <v>1994</v>
      </c>
      <c r="G2042">
        <v>0</v>
      </c>
      <c r="H2042">
        <v>306.66399999999999</v>
      </c>
      <c r="I2042">
        <v>458.041</v>
      </c>
      <c r="J2042">
        <v>62.743000000000002</v>
      </c>
    </row>
    <row r="2043" spans="1:10" x14ac:dyDescent="0.25">
      <c r="A2043" s="23" t="s">
        <v>103</v>
      </c>
      <c r="B2043" s="26" t="s">
        <v>116</v>
      </c>
      <c r="C2043" s="27">
        <v>2010</v>
      </c>
      <c r="D2043" s="23" t="s">
        <v>7</v>
      </c>
      <c r="E2043" s="23" t="s">
        <v>141</v>
      </c>
      <c r="F2043" s="27">
        <v>1995</v>
      </c>
      <c r="G2043">
        <v>0.22600000000000001</v>
      </c>
      <c r="H2043" s="74">
        <v>1001.745</v>
      </c>
      <c r="I2043">
        <v>163.77799999999999</v>
      </c>
      <c r="J2043">
        <v>201.05699999999999</v>
      </c>
    </row>
    <row r="2044" spans="1:10" x14ac:dyDescent="0.25">
      <c r="A2044" s="23" t="s">
        <v>103</v>
      </c>
      <c r="B2044" s="26" t="s">
        <v>116</v>
      </c>
      <c r="C2044" s="27">
        <v>2010</v>
      </c>
      <c r="D2044" s="23" t="s">
        <v>7</v>
      </c>
      <c r="E2044" s="23" t="s">
        <v>141</v>
      </c>
      <c r="F2044" s="27">
        <v>1996</v>
      </c>
      <c r="G2044">
        <v>74.840999999999994</v>
      </c>
      <c r="H2044">
        <v>0</v>
      </c>
      <c r="I2044">
        <v>305.23599999999999</v>
      </c>
      <c r="J2044">
        <v>528.87900000000002</v>
      </c>
    </row>
    <row r="2045" spans="1:10" x14ac:dyDescent="0.25">
      <c r="A2045" s="23" t="s">
        <v>103</v>
      </c>
      <c r="B2045" s="26" t="s">
        <v>116</v>
      </c>
      <c r="C2045" s="27">
        <v>2010</v>
      </c>
      <c r="D2045" s="23" t="s">
        <v>7</v>
      </c>
      <c r="E2045" s="23" t="s">
        <v>141</v>
      </c>
      <c r="F2045" s="27">
        <v>1997</v>
      </c>
      <c r="G2045">
        <v>0</v>
      </c>
      <c r="H2045">
        <v>0</v>
      </c>
      <c r="I2045" s="74">
        <v>1607.93</v>
      </c>
      <c r="J2045">
        <v>347.495</v>
      </c>
    </row>
    <row r="2046" spans="1:10" x14ac:dyDescent="0.25">
      <c r="A2046" s="23" t="s">
        <v>103</v>
      </c>
      <c r="B2046" s="26" t="s">
        <v>116</v>
      </c>
      <c r="C2046" s="27">
        <v>2010</v>
      </c>
      <c r="D2046" s="23" t="s">
        <v>7</v>
      </c>
      <c r="E2046" s="23" t="s">
        <v>141</v>
      </c>
      <c r="F2046" s="27">
        <v>1998</v>
      </c>
      <c r="G2046">
        <v>0</v>
      </c>
      <c r="H2046">
        <v>143.41399999999999</v>
      </c>
      <c r="I2046">
        <v>206.679</v>
      </c>
      <c r="J2046">
        <v>452.42099999999999</v>
      </c>
    </row>
    <row r="2047" spans="1:10" x14ac:dyDescent="0.25">
      <c r="A2047" s="23" t="s">
        <v>103</v>
      </c>
      <c r="B2047" s="26" t="s">
        <v>116</v>
      </c>
      <c r="C2047" s="27">
        <v>2010</v>
      </c>
      <c r="D2047" s="23" t="s">
        <v>7</v>
      </c>
      <c r="E2047" s="23" t="s">
        <v>141</v>
      </c>
      <c r="F2047" s="27">
        <v>1999</v>
      </c>
      <c r="G2047">
        <v>143.511</v>
      </c>
      <c r="H2047" s="74">
        <v>12065.838</v>
      </c>
      <c r="I2047">
        <v>568.04899999999998</v>
      </c>
      <c r="J2047">
        <v>86.685000000000002</v>
      </c>
    </row>
    <row r="2048" spans="1:10" x14ac:dyDescent="0.25">
      <c r="A2048" s="23" t="s">
        <v>103</v>
      </c>
      <c r="B2048" s="26" t="s">
        <v>116</v>
      </c>
      <c r="C2048" s="27">
        <v>2010</v>
      </c>
      <c r="D2048" s="23" t="s">
        <v>7</v>
      </c>
      <c r="E2048" s="23" t="s">
        <v>141</v>
      </c>
      <c r="F2048" s="27">
        <v>2000</v>
      </c>
      <c r="G2048">
        <v>0</v>
      </c>
      <c r="H2048">
        <v>371.27699999999999</v>
      </c>
      <c r="I2048" s="74">
        <v>991.44399999999996</v>
      </c>
      <c r="J2048">
        <v>73.656999999999996</v>
      </c>
    </row>
    <row r="2049" spans="1:10" x14ac:dyDescent="0.25">
      <c r="A2049" s="23" t="s">
        <v>103</v>
      </c>
      <c r="B2049" s="26" t="s">
        <v>116</v>
      </c>
      <c r="C2049" s="27">
        <v>2010</v>
      </c>
      <c r="D2049" s="23" t="s">
        <v>7</v>
      </c>
      <c r="E2049" s="23" t="s">
        <v>141</v>
      </c>
      <c r="F2049" s="27">
        <v>2001</v>
      </c>
      <c r="G2049">
        <v>0</v>
      </c>
      <c r="H2049">
        <v>509.87799999999999</v>
      </c>
      <c r="I2049">
        <v>217.89699999999999</v>
      </c>
      <c r="J2049">
        <v>13.452</v>
      </c>
    </row>
    <row r="2050" spans="1:10" x14ac:dyDescent="0.25">
      <c r="A2050" s="23" t="s">
        <v>103</v>
      </c>
      <c r="B2050" s="26" t="s">
        <v>116</v>
      </c>
      <c r="C2050" s="27">
        <v>2010</v>
      </c>
      <c r="D2050" s="23" t="s">
        <v>7</v>
      </c>
      <c r="E2050" s="23" t="s">
        <v>141</v>
      </c>
      <c r="F2050" s="27">
        <v>2002</v>
      </c>
      <c r="G2050">
        <v>0</v>
      </c>
      <c r="H2050" s="74">
        <v>2667.4920000000002</v>
      </c>
      <c r="I2050" s="74">
        <v>3478.23</v>
      </c>
      <c r="J2050">
        <v>298.39</v>
      </c>
    </row>
    <row r="2051" spans="1:10" x14ac:dyDescent="0.25">
      <c r="A2051" s="23" t="s">
        <v>103</v>
      </c>
      <c r="B2051" s="26" t="s">
        <v>116</v>
      </c>
      <c r="C2051" s="27">
        <v>2010</v>
      </c>
      <c r="D2051" s="23" t="s">
        <v>7</v>
      </c>
      <c r="E2051" s="23" t="s">
        <v>141</v>
      </c>
      <c r="F2051" s="27">
        <v>2003</v>
      </c>
      <c r="G2051">
        <v>11.728</v>
      </c>
      <c r="H2051">
        <v>116.49</v>
      </c>
      <c r="I2051" s="74">
        <v>1011.321</v>
      </c>
      <c r="J2051" s="74">
        <v>1402.0440000000001</v>
      </c>
    </row>
    <row r="2052" spans="1:10" x14ac:dyDescent="0.25">
      <c r="A2052" s="23" t="s">
        <v>103</v>
      </c>
      <c r="B2052" s="26" t="s">
        <v>116</v>
      </c>
      <c r="C2052" s="27">
        <v>2010</v>
      </c>
      <c r="D2052" s="23" t="s">
        <v>7</v>
      </c>
      <c r="E2052" s="23" t="s">
        <v>141</v>
      </c>
      <c r="F2052" s="27">
        <v>2004</v>
      </c>
      <c r="G2052">
        <v>7.218</v>
      </c>
      <c r="H2052">
        <v>692.33199999999999</v>
      </c>
      <c r="I2052">
        <v>54.89</v>
      </c>
      <c r="J2052">
        <v>42.804000000000002</v>
      </c>
    </row>
    <row r="2053" spans="1:10" x14ac:dyDescent="0.25">
      <c r="A2053" s="23" t="s">
        <v>103</v>
      </c>
      <c r="B2053" s="26" t="s">
        <v>116</v>
      </c>
      <c r="C2053" s="27">
        <v>2010</v>
      </c>
      <c r="D2053" s="23" t="s">
        <v>7</v>
      </c>
      <c r="E2053" s="23" t="s">
        <v>141</v>
      </c>
      <c r="F2053" s="27">
        <v>2005</v>
      </c>
      <c r="G2053">
        <v>0</v>
      </c>
      <c r="H2053" s="74">
        <v>1103.337</v>
      </c>
      <c r="I2053">
        <v>346.24700000000001</v>
      </c>
      <c r="J2053">
        <v>371.27199999999999</v>
      </c>
    </row>
    <row r="2054" spans="1:10" x14ac:dyDescent="0.25">
      <c r="A2054" s="23" t="s">
        <v>103</v>
      </c>
      <c r="B2054" s="26" t="s">
        <v>116</v>
      </c>
      <c r="C2054" s="27">
        <v>2010</v>
      </c>
      <c r="D2054" s="23" t="s">
        <v>7</v>
      </c>
      <c r="E2054" s="23" t="s">
        <v>141</v>
      </c>
      <c r="F2054" s="27">
        <v>2006</v>
      </c>
      <c r="G2054">
        <v>0</v>
      </c>
      <c r="H2054">
        <v>212.34800000000001</v>
      </c>
      <c r="I2054">
        <v>180.518</v>
      </c>
      <c r="J2054">
        <v>633.21400000000006</v>
      </c>
    </row>
    <row r="2055" spans="1:10" x14ac:dyDescent="0.25">
      <c r="A2055" s="23" t="s">
        <v>103</v>
      </c>
      <c r="B2055" s="26" t="s">
        <v>116</v>
      </c>
      <c r="C2055" s="27">
        <v>2010</v>
      </c>
      <c r="D2055" s="23" t="s">
        <v>7</v>
      </c>
      <c r="E2055" s="23" t="s">
        <v>141</v>
      </c>
      <c r="F2055" s="27">
        <v>2007</v>
      </c>
      <c r="G2055">
        <v>0</v>
      </c>
      <c r="H2055" s="74">
        <v>3701.509</v>
      </c>
      <c r="I2055">
        <v>19.93</v>
      </c>
      <c r="J2055">
        <v>185.898</v>
      </c>
    </row>
    <row r="2056" spans="1:10" x14ac:dyDescent="0.25">
      <c r="A2056" s="23" t="s">
        <v>103</v>
      </c>
      <c r="B2056" s="26" t="s">
        <v>116</v>
      </c>
      <c r="C2056" s="27">
        <v>2010</v>
      </c>
      <c r="D2056" s="23" t="s">
        <v>7</v>
      </c>
      <c r="E2056" s="23" t="s">
        <v>141</v>
      </c>
      <c r="F2056" s="27">
        <v>2008</v>
      </c>
      <c r="G2056">
        <v>0</v>
      </c>
      <c r="H2056">
        <v>406.73</v>
      </c>
      <c r="I2056">
        <v>371.72</v>
      </c>
      <c r="J2056">
        <v>70.78</v>
      </c>
    </row>
    <row r="2057" spans="1:10" x14ac:dyDescent="0.25">
      <c r="A2057" s="23" t="s">
        <v>103</v>
      </c>
      <c r="B2057" s="26" t="s">
        <v>116</v>
      </c>
      <c r="C2057" s="27">
        <v>2010</v>
      </c>
      <c r="D2057" s="23" t="s">
        <v>7</v>
      </c>
      <c r="E2057" s="23" t="s">
        <v>141</v>
      </c>
      <c r="F2057" s="27">
        <v>2009</v>
      </c>
      <c r="G2057">
        <v>380.423</v>
      </c>
      <c r="H2057">
        <v>604.23099999999999</v>
      </c>
      <c r="I2057">
        <v>151.685</v>
      </c>
      <c r="J2057">
        <v>245.25399999999999</v>
      </c>
    </row>
    <row r="2058" spans="1:10" x14ac:dyDescent="0.25">
      <c r="A2058" s="23" t="s">
        <v>103</v>
      </c>
      <c r="B2058" s="26" t="s">
        <v>116</v>
      </c>
      <c r="C2058" s="27">
        <v>2010</v>
      </c>
      <c r="D2058" s="23" t="s">
        <v>7</v>
      </c>
      <c r="E2058" s="23" t="s">
        <v>141</v>
      </c>
      <c r="F2058" s="27">
        <v>2010</v>
      </c>
      <c r="G2058">
        <v>0</v>
      </c>
      <c r="H2058" s="74">
        <v>1144.3489999999999</v>
      </c>
      <c r="I2058" s="74">
        <v>1459.76</v>
      </c>
      <c r="J2058">
        <v>23.707999999999998</v>
      </c>
    </row>
    <row r="2059" spans="1:10" x14ac:dyDescent="0.25">
      <c r="A2059" s="23" t="s">
        <v>103</v>
      </c>
      <c r="B2059" s="26" t="s">
        <v>116</v>
      </c>
      <c r="C2059" s="27">
        <v>2010</v>
      </c>
      <c r="D2059" s="23" t="s">
        <v>7</v>
      </c>
      <c r="E2059" s="23" t="s">
        <v>141</v>
      </c>
      <c r="F2059" s="27">
        <v>2011</v>
      </c>
      <c r="G2059">
        <v>519.07500000000005</v>
      </c>
      <c r="H2059">
        <v>711.649</v>
      </c>
      <c r="I2059" s="74">
        <v>1403.7619999999999</v>
      </c>
      <c r="J2059">
        <v>705.02099999999996</v>
      </c>
    </row>
    <row r="2060" spans="1:10" x14ac:dyDescent="0.25">
      <c r="A2060" s="23" t="s">
        <v>103</v>
      </c>
      <c r="B2060" s="26" t="s">
        <v>116</v>
      </c>
      <c r="C2060" s="27">
        <v>2010</v>
      </c>
      <c r="D2060" s="23" t="s">
        <v>7</v>
      </c>
      <c r="E2060" s="23" t="s">
        <v>141</v>
      </c>
      <c r="F2060" s="27">
        <v>2012</v>
      </c>
      <c r="G2060" s="74">
        <v>1256.2819999999999</v>
      </c>
      <c r="H2060">
        <v>23.591000000000001</v>
      </c>
      <c r="I2060">
        <v>345.15100000000001</v>
      </c>
      <c r="J2060">
        <v>162.626</v>
      </c>
    </row>
    <row r="2061" spans="1:10" x14ac:dyDescent="0.25">
      <c r="A2061" s="23" t="s">
        <v>103</v>
      </c>
      <c r="B2061" s="26" t="s">
        <v>116</v>
      </c>
      <c r="C2061" s="27">
        <v>2010</v>
      </c>
      <c r="D2061" s="23" t="s">
        <v>7</v>
      </c>
      <c r="E2061" s="23" t="s">
        <v>141</v>
      </c>
      <c r="F2061" s="27">
        <v>2013</v>
      </c>
      <c r="G2061">
        <v>2.0510000000000002</v>
      </c>
      <c r="H2061" s="74">
        <v>5005.5879999999997</v>
      </c>
      <c r="I2061" s="74">
        <v>3567.8919999999998</v>
      </c>
      <c r="J2061">
        <v>7.1879999999999997</v>
      </c>
    </row>
    <row r="2062" spans="1:10" x14ac:dyDescent="0.25">
      <c r="A2062" s="23" t="s">
        <v>103</v>
      </c>
      <c r="B2062" s="26" t="s">
        <v>116</v>
      </c>
      <c r="C2062" s="27">
        <v>2010</v>
      </c>
      <c r="D2062" s="23" t="s">
        <v>7</v>
      </c>
      <c r="E2062" s="23" t="s">
        <v>141</v>
      </c>
      <c r="F2062" s="27">
        <v>2014</v>
      </c>
      <c r="G2062">
        <v>8.0839999999999996</v>
      </c>
      <c r="H2062" s="74">
        <v>2797.7849999999999</v>
      </c>
      <c r="I2062" s="74">
        <v>773.91800000000001</v>
      </c>
      <c r="J2062">
        <v>20.382999999999999</v>
      </c>
    </row>
    <row r="2063" spans="1:10" x14ac:dyDescent="0.25">
      <c r="A2063" s="23" t="s">
        <v>103</v>
      </c>
      <c r="B2063" s="26" t="s">
        <v>116</v>
      </c>
      <c r="C2063" s="27">
        <v>2010</v>
      </c>
      <c r="D2063" s="23" t="s">
        <v>7</v>
      </c>
      <c r="E2063" s="23" t="s">
        <v>141</v>
      </c>
      <c r="F2063" s="27">
        <v>2015</v>
      </c>
      <c r="G2063">
        <v>3.6539999999999999</v>
      </c>
      <c r="H2063" s="74">
        <v>1630.414</v>
      </c>
      <c r="I2063">
        <v>297.26299999999998</v>
      </c>
      <c r="J2063">
        <v>0</v>
      </c>
    </row>
    <row r="2064" spans="1:10" x14ac:dyDescent="0.25">
      <c r="A2064" s="23" t="s">
        <v>103</v>
      </c>
      <c r="B2064" s="26" t="s">
        <v>116</v>
      </c>
      <c r="C2064" s="27">
        <v>2010</v>
      </c>
      <c r="D2064" s="23" t="s">
        <v>7</v>
      </c>
      <c r="E2064" s="23" t="s">
        <v>141</v>
      </c>
      <c r="F2064" s="27">
        <v>2016</v>
      </c>
      <c r="G2064">
        <v>57.52</v>
      </c>
      <c r="H2064" s="74">
        <v>769.34900000000005</v>
      </c>
      <c r="I2064">
        <v>2692.3</v>
      </c>
      <c r="J2064">
        <v>214.16399999999999</v>
      </c>
    </row>
    <row r="2065" spans="1:10" x14ac:dyDescent="0.25">
      <c r="A2065" s="23" t="s">
        <v>103</v>
      </c>
      <c r="B2065" s="26" t="s">
        <v>116</v>
      </c>
      <c r="C2065" s="27">
        <v>2010</v>
      </c>
      <c r="D2065" s="23" t="s">
        <v>7</v>
      </c>
      <c r="E2065" s="23" t="s">
        <v>141</v>
      </c>
      <c r="F2065" s="27">
        <v>2017</v>
      </c>
      <c r="G2065">
        <v>9.5120000000000005</v>
      </c>
      <c r="H2065">
        <v>1757.9829999999999</v>
      </c>
      <c r="I2065" s="74">
        <v>86.262</v>
      </c>
      <c r="J2065">
        <v>1369.0419999999999</v>
      </c>
    </row>
    <row r="2066" spans="1:10" x14ac:dyDescent="0.25">
      <c r="A2066" s="23" t="s">
        <v>103</v>
      </c>
      <c r="B2066" s="26" t="s">
        <v>116</v>
      </c>
      <c r="C2066" s="27">
        <v>2010</v>
      </c>
      <c r="D2066" s="23" t="s">
        <v>7</v>
      </c>
      <c r="E2066" s="23" t="s">
        <v>141</v>
      </c>
      <c r="F2066" s="27">
        <v>2018</v>
      </c>
      <c r="G2066">
        <v>2.6080000000000001</v>
      </c>
      <c r="H2066" s="74">
        <v>1481.3789999999999</v>
      </c>
      <c r="I2066">
        <v>289.79000000000002</v>
      </c>
      <c r="J2066" s="74">
        <v>1230.0029999999999</v>
      </c>
    </row>
    <row r="2067" spans="1:10" x14ac:dyDescent="0.25">
      <c r="A2067" s="23" t="s">
        <v>103</v>
      </c>
      <c r="B2067" s="26" t="s">
        <v>116</v>
      </c>
      <c r="C2067" s="27">
        <v>2010</v>
      </c>
      <c r="D2067" s="23" t="s">
        <v>7</v>
      </c>
      <c r="E2067" s="23" t="s">
        <v>141</v>
      </c>
      <c r="F2067" s="27">
        <v>2019</v>
      </c>
      <c r="G2067">
        <v>17.651</v>
      </c>
      <c r="H2067" s="74">
        <v>2008.7049999999999</v>
      </c>
      <c r="I2067">
        <v>535.904</v>
      </c>
      <c r="J2067" s="74">
        <v>0</v>
      </c>
    </row>
    <row r="2068" spans="1:10" x14ac:dyDescent="0.25">
      <c r="A2068" s="23" t="s">
        <v>103</v>
      </c>
      <c r="B2068" s="26" t="s">
        <v>116</v>
      </c>
      <c r="C2068" s="27">
        <v>2010</v>
      </c>
      <c r="D2068" s="23" t="s">
        <v>7</v>
      </c>
      <c r="E2068" s="23" t="s">
        <v>141</v>
      </c>
      <c r="F2068" s="27">
        <v>2020</v>
      </c>
      <c r="G2068">
        <v>5.524</v>
      </c>
      <c r="H2068" s="74">
        <v>2740.1709999999998</v>
      </c>
      <c r="I2068">
        <v>54.523000000000003</v>
      </c>
      <c r="J2068">
        <v>0</v>
      </c>
    </row>
    <row r="2069" spans="1:10" x14ac:dyDescent="0.25">
      <c r="A2069" s="23" t="s">
        <v>103</v>
      </c>
      <c r="B2069" s="26" t="s">
        <v>116</v>
      </c>
      <c r="C2069" s="27">
        <v>2010</v>
      </c>
      <c r="D2069" s="23" t="s">
        <v>7</v>
      </c>
      <c r="E2069" s="23" t="s">
        <v>141</v>
      </c>
      <c r="F2069" s="27">
        <v>2021</v>
      </c>
      <c r="G2069">
        <v>227.441</v>
      </c>
      <c r="H2069" s="74">
        <v>1312.6469999999999</v>
      </c>
      <c r="I2069">
        <v>9006.5069999999996</v>
      </c>
      <c r="J2069">
        <v>44.241999999999997</v>
      </c>
    </row>
    <row r="2070" spans="1:10" x14ac:dyDescent="0.25">
      <c r="A2070" s="23" t="s">
        <v>103</v>
      </c>
      <c r="B2070" s="26" t="s">
        <v>116</v>
      </c>
      <c r="C2070" s="27">
        <v>2010</v>
      </c>
      <c r="D2070" s="23" t="s">
        <v>7</v>
      </c>
      <c r="E2070" s="23" t="s">
        <v>141</v>
      </c>
      <c r="F2070" s="27">
        <v>2022</v>
      </c>
      <c r="G2070">
        <v>0</v>
      </c>
      <c r="H2070">
        <v>653.03099999999995</v>
      </c>
      <c r="I2070" s="74">
        <v>51.31</v>
      </c>
      <c r="J2070">
        <v>2493.5720000000001</v>
      </c>
    </row>
    <row r="2071" spans="1:10" x14ac:dyDescent="0.25">
      <c r="A2071" s="23" t="s">
        <v>103</v>
      </c>
      <c r="B2071" s="26" t="s">
        <v>116</v>
      </c>
      <c r="C2071" s="27">
        <v>2010</v>
      </c>
      <c r="D2071" s="23" t="s">
        <v>7</v>
      </c>
      <c r="E2071" s="23" t="s">
        <v>141</v>
      </c>
      <c r="F2071" s="27">
        <v>2023</v>
      </c>
      <c r="G2071" s="75">
        <v>285.94900000000001</v>
      </c>
      <c r="H2071" s="75">
        <v>3005.9749999999999</v>
      </c>
      <c r="I2071" s="75">
        <v>1951.3330000000001</v>
      </c>
      <c r="J2071" s="74">
        <v>563.75599999999997</v>
      </c>
    </row>
    <row r="2072" spans="1:10" ht="15.75" thickBot="1" x14ac:dyDescent="0.3">
      <c r="A2072" s="28" t="s">
        <v>103</v>
      </c>
      <c r="B2072" s="29" t="s">
        <v>116</v>
      </c>
      <c r="C2072" s="30">
        <v>2010</v>
      </c>
      <c r="D2072" s="28" t="s">
        <v>7</v>
      </c>
      <c r="E2072" s="28" t="s">
        <v>141</v>
      </c>
      <c r="F2072" s="30">
        <v>2024</v>
      </c>
      <c r="G2072" s="71"/>
      <c r="H2072" s="71">
        <v>1163.117</v>
      </c>
      <c r="I2072" s="71">
        <v>6569.9470000000001</v>
      </c>
      <c r="J2072" s="71">
        <v>418.34899999999999</v>
      </c>
    </row>
    <row r="2073" spans="1:10" ht="15.75" thickTop="1" x14ac:dyDescent="0.25">
      <c r="A2073" s="23" t="s">
        <v>103</v>
      </c>
      <c r="B2073" s="26" t="s">
        <v>116</v>
      </c>
      <c r="C2073" s="27">
        <v>2010</v>
      </c>
      <c r="D2073" s="23" t="s">
        <v>7</v>
      </c>
      <c r="E2073" s="23" t="s">
        <v>80</v>
      </c>
      <c r="F2073" s="27">
        <v>1980</v>
      </c>
      <c r="G2073" s="74">
        <v>2992</v>
      </c>
      <c r="H2073">
        <v>8</v>
      </c>
      <c r="I2073">
        <v>18</v>
      </c>
      <c r="J2073">
        <v>0</v>
      </c>
    </row>
    <row r="2074" spans="1:10" x14ac:dyDescent="0.25">
      <c r="A2074" s="23" t="s">
        <v>103</v>
      </c>
      <c r="B2074" s="26" t="s">
        <v>116</v>
      </c>
      <c r="C2074" s="27">
        <v>2010</v>
      </c>
      <c r="D2074" s="23" t="s">
        <v>7</v>
      </c>
      <c r="E2074" s="23" t="s">
        <v>80</v>
      </c>
      <c r="F2074" s="27">
        <v>1981</v>
      </c>
      <c r="G2074">
        <v>41</v>
      </c>
      <c r="H2074">
        <v>18</v>
      </c>
      <c r="I2074">
        <v>66</v>
      </c>
      <c r="J2074" s="74">
        <v>3893</v>
      </c>
    </row>
    <row r="2075" spans="1:10" x14ac:dyDescent="0.25">
      <c r="A2075" s="23" t="s">
        <v>103</v>
      </c>
      <c r="B2075" s="26" t="s">
        <v>116</v>
      </c>
      <c r="C2075" s="27">
        <v>2010</v>
      </c>
      <c r="D2075" s="23" t="s">
        <v>7</v>
      </c>
      <c r="E2075" s="23" t="s">
        <v>80</v>
      </c>
      <c r="F2075" s="27">
        <v>1982</v>
      </c>
      <c r="G2075">
        <v>28</v>
      </c>
      <c r="H2075">
        <v>1</v>
      </c>
      <c r="I2075">
        <v>92</v>
      </c>
      <c r="J2075">
        <v>505</v>
      </c>
    </row>
    <row r="2076" spans="1:10" x14ac:dyDescent="0.25">
      <c r="A2076" s="23" t="s">
        <v>103</v>
      </c>
      <c r="B2076" s="26" t="s">
        <v>116</v>
      </c>
      <c r="C2076" s="27">
        <v>2010</v>
      </c>
      <c r="D2076" s="23" t="s">
        <v>7</v>
      </c>
      <c r="E2076" s="23" t="s">
        <v>80</v>
      </c>
      <c r="F2076" s="27">
        <v>1983</v>
      </c>
      <c r="G2076">
        <v>23</v>
      </c>
      <c r="H2076">
        <v>36</v>
      </c>
      <c r="I2076">
        <v>129</v>
      </c>
      <c r="J2076" s="74">
        <v>6932</v>
      </c>
    </row>
    <row r="2077" spans="1:10" x14ac:dyDescent="0.25">
      <c r="A2077" s="23" t="s">
        <v>103</v>
      </c>
      <c r="B2077" s="26" t="s">
        <v>116</v>
      </c>
      <c r="C2077" s="27">
        <v>2010</v>
      </c>
      <c r="D2077" s="23" t="s">
        <v>7</v>
      </c>
      <c r="E2077" s="23" t="s">
        <v>80</v>
      </c>
      <c r="F2077" s="27">
        <v>1984</v>
      </c>
      <c r="G2077">
        <v>45</v>
      </c>
      <c r="H2077">
        <v>33</v>
      </c>
      <c r="I2077">
        <v>16</v>
      </c>
      <c r="J2077">
        <v>75</v>
      </c>
    </row>
    <row r="2078" spans="1:10" x14ac:dyDescent="0.25">
      <c r="A2078" s="23" t="s">
        <v>103</v>
      </c>
      <c r="B2078" s="26" t="s">
        <v>116</v>
      </c>
      <c r="C2078" s="27">
        <v>2010</v>
      </c>
      <c r="D2078" s="23" t="s">
        <v>7</v>
      </c>
      <c r="E2078" s="23" t="s">
        <v>80</v>
      </c>
      <c r="F2078" s="27">
        <v>1985</v>
      </c>
      <c r="G2078">
        <v>14</v>
      </c>
      <c r="H2078">
        <v>0</v>
      </c>
      <c r="I2078">
        <v>53</v>
      </c>
      <c r="J2078">
        <v>113</v>
      </c>
    </row>
    <row r="2079" spans="1:10" x14ac:dyDescent="0.25">
      <c r="A2079" s="23" t="s">
        <v>103</v>
      </c>
      <c r="B2079" s="26" t="s">
        <v>116</v>
      </c>
      <c r="C2079" s="27">
        <v>2010</v>
      </c>
      <c r="D2079" s="23" t="s">
        <v>7</v>
      </c>
      <c r="E2079" s="23" t="s">
        <v>80</v>
      </c>
      <c r="F2079" s="27">
        <v>1986</v>
      </c>
      <c r="G2079">
        <v>30</v>
      </c>
      <c r="H2079">
        <v>58</v>
      </c>
      <c r="I2079">
        <v>43</v>
      </c>
      <c r="J2079">
        <v>340</v>
      </c>
    </row>
    <row r="2080" spans="1:10" x14ac:dyDescent="0.25">
      <c r="A2080" s="23" t="s">
        <v>103</v>
      </c>
      <c r="B2080" s="26" t="s">
        <v>116</v>
      </c>
      <c r="C2080" s="27">
        <v>2010</v>
      </c>
      <c r="D2080" s="23" t="s">
        <v>7</v>
      </c>
      <c r="E2080" s="23" t="s">
        <v>80</v>
      </c>
      <c r="F2080" s="27">
        <v>1987</v>
      </c>
      <c r="G2080">
        <v>21</v>
      </c>
      <c r="H2080">
        <v>93</v>
      </c>
      <c r="I2080">
        <v>143</v>
      </c>
      <c r="J2080" s="74">
        <v>2113</v>
      </c>
    </row>
    <row r="2081" spans="1:10" x14ac:dyDescent="0.25">
      <c r="A2081" s="23" t="s">
        <v>103</v>
      </c>
      <c r="B2081" s="26" t="s">
        <v>116</v>
      </c>
      <c r="C2081" s="27">
        <v>2010</v>
      </c>
      <c r="D2081" s="23" t="s">
        <v>7</v>
      </c>
      <c r="E2081" s="23" t="s">
        <v>80</v>
      </c>
      <c r="F2081" s="27">
        <v>1988</v>
      </c>
      <c r="G2081">
        <v>3</v>
      </c>
      <c r="H2081">
        <v>9</v>
      </c>
      <c r="I2081">
        <v>62</v>
      </c>
      <c r="J2081">
        <v>56</v>
      </c>
    </row>
    <row r="2082" spans="1:10" x14ac:dyDescent="0.25">
      <c r="A2082" s="23" t="s">
        <v>103</v>
      </c>
      <c r="B2082" s="26" t="s">
        <v>116</v>
      </c>
      <c r="C2082" s="27">
        <v>2010</v>
      </c>
      <c r="D2082" s="23" t="s">
        <v>7</v>
      </c>
      <c r="E2082" s="23" t="s">
        <v>80</v>
      </c>
      <c r="F2082" s="27">
        <v>1989</v>
      </c>
      <c r="G2082">
        <v>0</v>
      </c>
      <c r="H2082">
        <v>42</v>
      </c>
      <c r="I2082">
        <v>50</v>
      </c>
      <c r="J2082">
        <v>273</v>
      </c>
    </row>
    <row r="2083" spans="1:10" x14ac:dyDescent="0.25">
      <c r="A2083" s="23" t="s">
        <v>103</v>
      </c>
      <c r="B2083" s="26" t="s">
        <v>116</v>
      </c>
      <c r="C2083" s="27">
        <v>2010</v>
      </c>
      <c r="D2083" s="23" t="s">
        <v>7</v>
      </c>
      <c r="E2083" s="23" t="s">
        <v>80</v>
      </c>
      <c r="F2083" s="27">
        <v>1990</v>
      </c>
      <c r="G2083">
        <v>107</v>
      </c>
      <c r="H2083">
        <v>194</v>
      </c>
      <c r="I2083">
        <v>59</v>
      </c>
      <c r="J2083">
        <v>1211</v>
      </c>
    </row>
    <row r="2084" spans="1:10" x14ac:dyDescent="0.25">
      <c r="A2084" s="23" t="s">
        <v>103</v>
      </c>
      <c r="B2084" s="26" t="s">
        <v>116</v>
      </c>
      <c r="C2084" s="27">
        <v>2010</v>
      </c>
      <c r="D2084" s="23" t="s">
        <v>7</v>
      </c>
      <c r="E2084" s="23" t="s">
        <v>80</v>
      </c>
      <c r="F2084" s="27">
        <v>1991</v>
      </c>
      <c r="G2084">
        <v>13</v>
      </c>
      <c r="H2084">
        <v>0</v>
      </c>
      <c r="I2084">
        <v>154</v>
      </c>
      <c r="J2084">
        <v>1122</v>
      </c>
    </row>
    <row r="2085" spans="1:10" x14ac:dyDescent="0.25">
      <c r="A2085" s="23" t="s">
        <v>103</v>
      </c>
      <c r="B2085" s="26" t="s">
        <v>116</v>
      </c>
      <c r="C2085" s="27">
        <v>2010</v>
      </c>
      <c r="D2085" s="23" t="s">
        <v>7</v>
      </c>
      <c r="E2085" s="23" t="s">
        <v>80</v>
      </c>
      <c r="F2085" s="27">
        <v>1992</v>
      </c>
      <c r="G2085">
        <v>9</v>
      </c>
      <c r="H2085">
        <v>61</v>
      </c>
      <c r="I2085">
        <v>79</v>
      </c>
      <c r="J2085" s="74">
        <v>3592</v>
      </c>
    </row>
    <row r="2086" spans="1:10" x14ac:dyDescent="0.25">
      <c r="A2086" s="23" t="s">
        <v>103</v>
      </c>
      <c r="B2086" s="26" t="s">
        <v>116</v>
      </c>
      <c r="C2086" s="27">
        <v>2010</v>
      </c>
      <c r="D2086" s="23" t="s">
        <v>7</v>
      </c>
      <c r="E2086" s="23" t="s">
        <v>80</v>
      </c>
      <c r="F2086" s="27">
        <v>1993</v>
      </c>
      <c r="G2086">
        <v>1</v>
      </c>
      <c r="H2086">
        <v>95</v>
      </c>
      <c r="I2086">
        <v>71</v>
      </c>
      <c r="J2086">
        <v>0</v>
      </c>
    </row>
    <row r="2087" spans="1:10" x14ac:dyDescent="0.25">
      <c r="A2087" s="23" t="s">
        <v>103</v>
      </c>
      <c r="B2087" s="26" t="s">
        <v>116</v>
      </c>
      <c r="C2087" s="27">
        <v>2010</v>
      </c>
      <c r="D2087" s="23" t="s">
        <v>7</v>
      </c>
      <c r="E2087" s="23" t="s">
        <v>80</v>
      </c>
      <c r="F2087" s="27">
        <v>1994</v>
      </c>
      <c r="G2087">
        <v>0</v>
      </c>
      <c r="H2087">
        <v>27</v>
      </c>
      <c r="I2087">
        <v>147</v>
      </c>
      <c r="J2087" s="74">
        <v>11563</v>
      </c>
    </row>
    <row r="2088" spans="1:10" x14ac:dyDescent="0.25">
      <c r="A2088" s="23" t="s">
        <v>103</v>
      </c>
      <c r="B2088" s="26" t="s">
        <v>116</v>
      </c>
      <c r="C2088" s="27">
        <v>2010</v>
      </c>
      <c r="D2088" s="23" t="s">
        <v>7</v>
      </c>
      <c r="E2088" s="23" t="s">
        <v>80</v>
      </c>
      <c r="F2088" s="27">
        <v>1995</v>
      </c>
      <c r="G2088">
        <v>28</v>
      </c>
      <c r="H2088">
        <v>31</v>
      </c>
      <c r="I2088">
        <v>57</v>
      </c>
      <c r="J2088" s="74">
        <v>3457</v>
      </c>
    </row>
    <row r="2089" spans="1:10" x14ac:dyDescent="0.25">
      <c r="A2089" s="23" t="s">
        <v>103</v>
      </c>
      <c r="B2089" s="26" t="s">
        <v>116</v>
      </c>
      <c r="C2089" s="27">
        <v>2010</v>
      </c>
      <c r="D2089" s="23" t="s">
        <v>7</v>
      </c>
      <c r="E2089" s="23" t="s">
        <v>80</v>
      </c>
      <c r="F2089" s="27">
        <v>1996</v>
      </c>
      <c r="G2089">
        <v>2</v>
      </c>
      <c r="H2089">
        <v>6</v>
      </c>
      <c r="I2089">
        <v>168</v>
      </c>
      <c r="J2089">
        <v>316</v>
      </c>
    </row>
    <row r="2090" spans="1:10" x14ac:dyDescent="0.25">
      <c r="A2090" s="23" t="s">
        <v>103</v>
      </c>
      <c r="B2090" s="26" t="s">
        <v>116</v>
      </c>
      <c r="C2090" s="27">
        <v>2010</v>
      </c>
      <c r="D2090" s="23" t="s">
        <v>7</v>
      </c>
      <c r="E2090" s="23" t="s">
        <v>80</v>
      </c>
      <c r="F2090" s="27">
        <v>1997</v>
      </c>
      <c r="G2090">
        <v>13</v>
      </c>
      <c r="H2090">
        <v>97</v>
      </c>
      <c r="I2090">
        <v>210</v>
      </c>
      <c r="J2090" s="74">
        <v>2411</v>
      </c>
    </row>
    <row r="2091" spans="1:10" x14ac:dyDescent="0.25">
      <c r="A2091" s="23" t="s">
        <v>103</v>
      </c>
      <c r="B2091" s="26" t="s">
        <v>116</v>
      </c>
      <c r="C2091" s="27">
        <v>2010</v>
      </c>
      <c r="D2091" s="23" t="s">
        <v>7</v>
      </c>
      <c r="E2091" s="23" t="s">
        <v>80</v>
      </c>
      <c r="F2091" s="27">
        <v>1998</v>
      </c>
      <c r="G2091">
        <v>23</v>
      </c>
      <c r="H2091">
        <v>11</v>
      </c>
      <c r="I2091">
        <v>281</v>
      </c>
      <c r="J2091" s="74">
        <v>1471</v>
      </c>
    </row>
    <row r="2092" spans="1:10" x14ac:dyDescent="0.25">
      <c r="A2092" s="23" t="s">
        <v>103</v>
      </c>
      <c r="B2092" s="26" t="s">
        <v>116</v>
      </c>
      <c r="C2092" s="27">
        <v>2010</v>
      </c>
      <c r="D2092" s="23" t="s">
        <v>7</v>
      </c>
      <c r="E2092" s="23" t="s">
        <v>80</v>
      </c>
      <c r="F2092" s="27">
        <v>1999</v>
      </c>
      <c r="G2092">
        <v>212</v>
      </c>
      <c r="H2092">
        <v>154</v>
      </c>
      <c r="I2092">
        <v>194</v>
      </c>
      <c r="J2092" s="74">
        <v>1126</v>
      </c>
    </row>
    <row r="2093" spans="1:10" x14ac:dyDescent="0.25">
      <c r="A2093" s="23" t="s">
        <v>103</v>
      </c>
      <c r="B2093" s="26" t="s">
        <v>116</v>
      </c>
      <c r="C2093" s="27">
        <v>2010</v>
      </c>
      <c r="D2093" s="23" t="s">
        <v>7</v>
      </c>
      <c r="E2093" s="23" t="s">
        <v>80</v>
      </c>
      <c r="F2093" s="27">
        <v>2000</v>
      </c>
      <c r="G2093">
        <v>13</v>
      </c>
      <c r="H2093">
        <v>43</v>
      </c>
      <c r="I2093">
        <v>128</v>
      </c>
      <c r="J2093">
        <v>603</v>
      </c>
    </row>
    <row r="2094" spans="1:10" x14ac:dyDescent="0.25">
      <c r="A2094" s="23" t="s">
        <v>103</v>
      </c>
      <c r="B2094" s="26" t="s">
        <v>116</v>
      </c>
      <c r="C2094" s="27">
        <v>2010</v>
      </c>
      <c r="D2094" s="23" t="s">
        <v>7</v>
      </c>
      <c r="E2094" s="23" t="s">
        <v>80</v>
      </c>
      <c r="F2094" s="27">
        <v>2001</v>
      </c>
      <c r="G2094">
        <v>6</v>
      </c>
      <c r="H2094">
        <v>62</v>
      </c>
      <c r="I2094">
        <v>96</v>
      </c>
      <c r="J2094" s="74">
        <v>3020</v>
      </c>
    </row>
    <row r="2095" spans="1:10" x14ac:dyDescent="0.25">
      <c r="A2095" s="23" t="s">
        <v>103</v>
      </c>
      <c r="B2095" s="26" t="s">
        <v>116</v>
      </c>
      <c r="C2095" s="27">
        <v>2010</v>
      </c>
      <c r="D2095" s="23" t="s">
        <v>7</v>
      </c>
      <c r="E2095" s="23" t="s">
        <v>80</v>
      </c>
      <c r="F2095" s="27">
        <v>2002</v>
      </c>
      <c r="G2095">
        <v>35</v>
      </c>
      <c r="H2095">
        <v>62</v>
      </c>
      <c r="I2095">
        <v>138</v>
      </c>
      <c r="J2095" s="74">
        <v>1565</v>
      </c>
    </row>
    <row r="2096" spans="1:10" x14ac:dyDescent="0.25">
      <c r="A2096" s="23" t="s">
        <v>103</v>
      </c>
      <c r="B2096" s="26" t="s">
        <v>116</v>
      </c>
      <c r="C2096" s="27">
        <v>2010</v>
      </c>
      <c r="D2096" s="23" t="s">
        <v>7</v>
      </c>
      <c r="E2096" s="23" t="s">
        <v>80</v>
      </c>
      <c r="F2096" s="27">
        <v>2003</v>
      </c>
      <c r="G2096">
        <v>1</v>
      </c>
      <c r="H2096">
        <v>31</v>
      </c>
      <c r="I2096">
        <v>72</v>
      </c>
      <c r="J2096" s="74">
        <v>73682</v>
      </c>
    </row>
    <row r="2097" spans="1:10" x14ac:dyDescent="0.25">
      <c r="A2097" s="23" t="s">
        <v>103</v>
      </c>
      <c r="B2097" s="26" t="s">
        <v>116</v>
      </c>
      <c r="C2097" s="27">
        <v>2010</v>
      </c>
      <c r="D2097" s="23" t="s">
        <v>7</v>
      </c>
      <c r="E2097" s="23" t="s">
        <v>80</v>
      </c>
      <c r="F2097" s="27">
        <v>2004</v>
      </c>
      <c r="G2097">
        <v>1</v>
      </c>
      <c r="H2097">
        <v>66</v>
      </c>
      <c r="I2097">
        <v>28</v>
      </c>
      <c r="J2097" s="74">
        <v>1160</v>
      </c>
    </row>
    <row r="2098" spans="1:10" x14ac:dyDescent="0.25">
      <c r="A2098" s="23" t="s">
        <v>103</v>
      </c>
      <c r="B2098" s="26" t="s">
        <v>116</v>
      </c>
      <c r="C2098" s="27">
        <v>2010</v>
      </c>
      <c r="D2098" s="23" t="s">
        <v>7</v>
      </c>
      <c r="E2098" s="23" t="s">
        <v>80</v>
      </c>
      <c r="F2098" s="27">
        <v>2005</v>
      </c>
      <c r="G2098">
        <v>2</v>
      </c>
      <c r="H2098">
        <v>56</v>
      </c>
      <c r="I2098">
        <v>200</v>
      </c>
      <c r="J2098" s="74">
        <v>8969</v>
      </c>
    </row>
    <row r="2099" spans="1:10" x14ac:dyDescent="0.25">
      <c r="A2099" s="23" t="s">
        <v>103</v>
      </c>
      <c r="B2099" s="26" t="s">
        <v>116</v>
      </c>
      <c r="C2099" s="27">
        <v>2010</v>
      </c>
      <c r="D2099" s="23" t="s">
        <v>7</v>
      </c>
      <c r="E2099" s="23" t="s">
        <v>80</v>
      </c>
      <c r="F2099" s="27">
        <v>2006</v>
      </c>
      <c r="G2099">
        <v>4</v>
      </c>
      <c r="H2099">
        <v>30</v>
      </c>
      <c r="I2099">
        <v>103</v>
      </c>
      <c r="J2099" s="74">
        <v>15566</v>
      </c>
    </row>
    <row r="2100" spans="1:10" x14ac:dyDescent="0.25">
      <c r="A2100" s="23" t="s">
        <v>103</v>
      </c>
      <c r="B2100" s="26" t="s">
        <v>116</v>
      </c>
      <c r="C2100" s="27">
        <v>2010</v>
      </c>
      <c r="D2100" s="23" t="s">
        <v>7</v>
      </c>
      <c r="E2100" s="23" t="s">
        <v>80</v>
      </c>
      <c r="F2100" s="27">
        <v>2007</v>
      </c>
      <c r="G2100">
        <v>0</v>
      </c>
      <c r="H2100">
        <v>78</v>
      </c>
      <c r="I2100">
        <v>65</v>
      </c>
      <c r="J2100" s="74">
        <v>1870</v>
      </c>
    </row>
    <row r="2101" spans="1:10" x14ac:dyDescent="0.25">
      <c r="A2101" s="23" t="s">
        <v>103</v>
      </c>
      <c r="B2101" s="26" t="s">
        <v>116</v>
      </c>
      <c r="C2101" s="27">
        <v>2010</v>
      </c>
      <c r="D2101" s="23" t="s">
        <v>7</v>
      </c>
      <c r="E2101" s="23" t="s">
        <v>80</v>
      </c>
      <c r="F2101" s="27">
        <v>2008</v>
      </c>
      <c r="G2101">
        <v>5</v>
      </c>
      <c r="H2101">
        <v>45</v>
      </c>
      <c r="I2101">
        <v>43</v>
      </c>
      <c r="J2101" s="74">
        <v>1425</v>
      </c>
    </row>
    <row r="2102" spans="1:10" x14ac:dyDescent="0.25">
      <c r="A2102" s="23" t="s">
        <v>103</v>
      </c>
      <c r="B2102" s="26" t="s">
        <v>116</v>
      </c>
      <c r="C2102" s="27">
        <v>2010</v>
      </c>
      <c r="D2102" s="23" t="s">
        <v>7</v>
      </c>
      <c r="E2102" s="23" t="s">
        <v>80</v>
      </c>
      <c r="F2102" s="27">
        <v>2009</v>
      </c>
      <c r="G2102">
        <v>318</v>
      </c>
      <c r="H2102">
        <v>57</v>
      </c>
      <c r="I2102">
        <v>92</v>
      </c>
      <c r="J2102" s="74">
        <v>2243</v>
      </c>
    </row>
    <row r="2103" spans="1:10" x14ac:dyDescent="0.25">
      <c r="A2103" s="23" t="s">
        <v>103</v>
      </c>
      <c r="B2103" s="26" t="s">
        <v>116</v>
      </c>
      <c r="C2103" s="27">
        <v>2010</v>
      </c>
      <c r="D2103" s="23" t="s">
        <v>7</v>
      </c>
      <c r="E2103" s="23" t="s">
        <v>80</v>
      </c>
      <c r="F2103" s="27">
        <v>2010</v>
      </c>
      <c r="G2103">
        <v>3</v>
      </c>
      <c r="H2103">
        <v>108</v>
      </c>
      <c r="I2103">
        <v>220</v>
      </c>
      <c r="J2103" s="74">
        <v>7867</v>
      </c>
    </row>
    <row r="2104" spans="1:10" x14ac:dyDescent="0.25">
      <c r="A2104" s="23" t="s">
        <v>103</v>
      </c>
      <c r="B2104" s="26" t="s">
        <v>116</v>
      </c>
      <c r="C2104" s="27">
        <v>2010</v>
      </c>
      <c r="D2104" s="23" t="s">
        <v>7</v>
      </c>
      <c r="E2104" s="23" t="s">
        <v>80</v>
      </c>
      <c r="F2104" s="27">
        <v>2011</v>
      </c>
      <c r="G2104">
        <v>10</v>
      </c>
      <c r="H2104">
        <v>10</v>
      </c>
      <c r="I2104">
        <v>50</v>
      </c>
      <c r="J2104">
        <v>1125</v>
      </c>
    </row>
    <row r="2105" spans="1:10" x14ac:dyDescent="0.25">
      <c r="A2105" s="23" t="s">
        <v>103</v>
      </c>
      <c r="B2105" s="26" t="s">
        <v>116</v>
      </c>
      <c r="C2105" s="27">
        <v>2010</v>
      </c>
      <c r="D2105" s="23" t="s">
        <v>7</v>
      </c>
      <c r="E2105" s="23" t="s">
        <v>80</v>
      </c>
      <c r="F2105" s="27">
        <v>2012</v>
      </c>
      <c r="G2105">
        <v>49</v>
      </c>
      <c r="H2105">
        <v>299</v>
      </c>
      <c r="I2105">
        <v>46</v>
      </c>
      <c r="J2105" s="74">
        <v>3272</v>
      </c>
    </row>
    <row r="2106" spans="1:10" x14ac:dyDescent="0.25">
      <c r="A2106" s="23" t="s">
        <v>103</v>
      </c>
      <c r="B2106" s="26" t="s">
        <v>116</v>
      </c>
      <c r="C2106" s="27">
        <v>2010</v>
      </c>
      <c r="D2106" s="23" t="s">
        <v>7</v>
      </c>
      <c r="E2106" s="23" t="s">
        <v>80</v>
      </c>
      <c r="F2106" s="27">
        <v>2013</v>
      </c>
      <c r="G2106">
        <v>2</v>
      </c>
      <c r="H2106">
        <v>81</v>
      </c>
      <c r="I2106">
        <v>113</v>
      </c>
      <c r="J2106" s="74">
        <v>6313</v>
      </c>
    </row>
    <row r="2107" spans="1:10" x14ac:dyDescent="0.25">
      <c r="A2107" s="23" t="s">
        <v>103</v>
      </c>
      <c r="B2107" s="26" t="s">
        <v>116</v>
      </c>
      <c r="C2107" s="27">
        <v>2010</v>
      </c>
      <c r="D2107" s="23" t="s">
        <v>7</v>
      </c>
      <c r="E2107" s="23" t="s">
        <v>80</v>
      </c>
      <c r="F2107" s="27">
        <v>2014</v>
      </c>
      <c r="G2107">
        <v>3</v>
      </c>
      <c r="H2107">
        <v>41</v>
      </c>
      <c r="I2107">
        <v>149</v>
      </c>
      <c r="J2107" s="74">
        <v>2660</v>
      </c>
    </row>
    <row r="2108" spans="1:10" x14ac:dyDescent="0.25">
      <c r="A2108" s="23" t="s">
        <v>103</v>
      </c>
      <c r="B2108" s="26" t="s">
        <v>116</v>
      </c>
      <c r="C2108" s="27">
        <v>2010</v>
      </c>
      <c r="D2108" s="23" t="s">
        <v>7</v>
      </c>
      <c r="E2108" s="23" t="s">
        <v>80</v>
      </c>
      <c r="F2108" s="27">
        <v>2015</v>
      </c>
      <c r="G2108">
        <v>4</v>
      </c>
      <c r="H2108">
        <v>61</v>
      </c>
      <c r="I2108">
        <v>92</v>
      </c>
      <c r="J2108" s="74">
        <v>13367</v>
      </c>
    </row>
    <row r="2109" spans="1:10" x14ac:dyDescent="0.25">
      <c r="A2109" s="23" t="s">
        <v>103</v>
      </c>
      <c r="B2109" s="26" t="s">
        <v>116</v>
      </c>
      <c r="C2109" s="27">
        <v>2010</v>
      </c>
      <c r="D2109" s="23" t="s">
        <v>7</v>
      </c>
      <c r="E2109" s="23" t="s">
        <v>80</v>
      </c>
      <c r="F2109" s="27">
        <v>2016</v>
      </c>
      <c r="G2109">
        <v>308</v>
      </c>
      <c r="H2109">
        <v>28</v>
      </c>
      <c r="I2109">
        <v>61</v>
      </c>
      <c r="J2109" s="74">
        <v>4882</v>
      </c>
    </row>
    <row r="2110" spans="1:10" x14ac:dyDescent="0.25">
      <c r="A2110" s="23" t="s">
        <v>103</v>
      </c>
      <c r="B2110" s="26" t="s">
        <v>116</v>
      </c>
      <c r="C2110" s="27">
        <v>2010</v>
      </c>
      <c r="D2110" s="23" t="s">
        <v>7</v>
      </c>
      <c r="E2110" s="23" t="s">
        <v>80</v>
      </c>
      <c r="F2110" s="27">
        <v>2017</v>
      </c>
      <c r="G2110">
        <v>7</v>
      </c>
      <c r="H2110">
        <v>148</v>
      </c>
      <c r="I2110">
        <v>47</v>
      </c>
      <c r="J2110" s="74">
        <v>9906</v>
      </c>
    </row>
    <row r="2111" spans="1:10" x14ac:dyDescent="0.25">
      <c r="A2111" s="23" t="s">
        <v>103</v>
      </c>
      <c r="B2111" s="26" t="s">
        <v>116</v>
      </c>
      <c r="C2111" s="27">
        <v>2010</v>
      </c>
      <c r="D2111" s="23" t="s">
        <v>7</v>
      </c>
      <c r="E2111" s="23" t="s">
        <v>80</v>
      </c>
      <c r="F2111" s="27">
        <v>2018</v>
      </c>
      <c r="G2111">
        <v>6</v>
      </c>
      <c r="H2111">
        <v>91</v>
      </c>
      <c r="I2111">
        <v>96</v>
      </c>
      <c r="J2111" s="74">
        <v>23620</v>
      </c>
    </row>
    <row r="2112" spans="1:10" x14ac:dyDescent="0.25">
      <c r="A2112" s="23" t="s">
        <v>103</v>
      </c>
      <c r="B2112" s="26" t="s">
        <v>116</v>
      </c>
      <c r="C2112" s="27">
        <v>2010</v>
      </c>
      <c r="D2112" s="23" t="s">
        <v>7</v>
      </c>
      <c r="E2112" s="23" t="s">
        <v>80</v>
      </c>
      <c r="F2112" s="27">
        <v>2019</v>
      </c>
      <c r="G2112">
        <v>2</v>
      </c>
      <c r="H2112">
        <v>90</v>
      </c>
      <c r="I2112">
        <v>53</v>
      </c>
      <c r="J2112" s="74">
        <v>23543</v>
      </c>
    </row>
    <row r="2113" spans="1:10" x14ac:dyDescent="0.25">
      <c r="A2113" s="23" t="s">
        <v>103</v>
      </c>
      <c r="B2113" s="26" t="s">
        <v>116</v>
      </c>
      <c r="C2113" s="27">
        <v>2010</v>
      </c>
      <c r="D2113" s="23" t="s">
        <v>7</v>
      </c>
      <c r="E2113" s="23" t="s">
        <v>80</v>
      </c>
      <c r="F2113" s="27">
        <v>2020</v>
      </c>
      <c r="G2113">
        <v>11</v>
      </c>
      <c r="H2113">
        <v>134</v>
      </c>
      <c r="I2113">
        <v>52</v>
      </c>
      <c r="J2113" s="74">
        <v>26241</v>
      </c>
    </row>
    <row r="2114" spans="1:10" x14ac:dyDescent="0.25">
      <c r="A2114" s="23" t="s">
        <v>103</v>
      </c>
      <c r="B2114" s="26" t="s">
        <v>116</v>
      </c>
      <c r="C2114" s="27">
        <v>2010</v>
      </c>
      <c r="D2114" s="23" t="s">
        <v>7</v>
      </c>
      <c r="E2114" s="23" t="s">
        <v>80</v>
      </c>
      <c r="F2114" s="27">
        <v>2021</v>
      </c>
      <c r="G2114">
        <v>3</v>
      </c>
      <c r="H2114">
        <v>79</v>
      </c>
      <c r="I2114">
        <v>262</v>
      </c>
      <c r="J2114" s="74">
        <v>19563</v>
      </c>
    </row>
    <row r="2115" spans="1:10" x14ac:dyDescent="0.25">
      <c r="A2115" s="23" t="s">
        <v>103</v>
      </c>
      <c r="B2115" s="26" t="s">
        <v>116</v>
      </c>
      <c r="C2115" s="27">
        <v>2010</v>
      </c>
      <c r="D2115" s="23" t="s">
        <v>7</v>
      </c>
      <c r="E2115" s="23" t="s">
        <v>80</v>
      </c>
      <c r="F2115" s="27">
        <v>2022</v>
      </c>
      <c r="G2115">
        <v>25</v>
      </c>
      <c r="H2115">
        <v>115</v>
      </c>
      <c r="I2115">
        <v>27</v>
      </c>
      <c r="J2115" s="74">
        <v>70954</v>
      </c>
    </row>
    <row r="2116" spans="1:10" x14ac:dyDescent="0.25">
      <c r="A2116" s="23" t="s">
        <v>103</v>
      </c>
      <c r="B2116" s="26" t="s">
        <v>116</v>
      </c>
      <c r="C2116" s="27">
        <v>2010</v>
      </c>
      <c r="D2116" s="23" t="s">
        <v>7</v>
      </c>
      <c r="E2116" s="23" t="s">
        <v>80</v>
      </c>
      <c r="F2116" s="27">
        <v>2023</v>
      </c>
      <c r="G2116" s="75">
        <v>3</v>
      </c>
      <c r="H2116" s="75">
        <v>69</v>
      </c>
      <c r="I2116" s="75">
        <v>64</v>
      </c>
      <c r="J2116" s="74">
        <v>48458</v>
      </c>
    </row>
    <row r="2117" spans="1:10" ht="15.75" thickBot="1" x14ac:dyDescent="0.3">
      <c r="A2117" s="28" t="s">
        <v>103</v>
      </c>
      <c r="B2117" s="29" t="s">
        <v>116</v>
      </c>
      <c r="C2117" s="30">
        <v>2010</v>
      </c>
      <c r="D2117" s="28" t="s">
        <v>7</v>
      </c>
      <c r="E2117" s="28" t="s">
        <v>80</v>
      </c>
      <c r="F2117" s="30">
        <v>2024</v>
      </c>
      <c r="G2117" s="71"/>
      <c r="H2117" s="71">
        <v>59</v>
      </c>
      <c r="I2117" s="71">
        <v>299</v>
      </c>
      <c r="J2117" s="71">
        <v>21021</v>
      </c>
    </row>
    <row r="2118" spans="1:10" ht="15.75" thickTop="1" x14ac:dyDescent="0.25">
      <c r="A2118" s="23" t="s">
        <v>103</v>
      </c>
      <c r="B2118" s="26" t="s">
        <v>116</v>
      </c>
      <c r="C2118" s="27">
        <v>2010</v>
      </c>
      <c r="D2118" s="23" t="s">
        <v>7</v>
      </c>
      <c r="E2118" s="23" t="s">
        <v>112</v>
      </c>
      <c r="F2118" s="23">
        <v>1980</v>
      </c>
      <c r="G2118" s="27">
        <f>(G2028/G1983)*100</f>
        <v>0.1996417270276529</v>
      </c>
      <c r="H2118" s="27">
        <v>0</v>
      </c>
      <c r="I2118" s="27">
        <f>(I2028/I1983)*100</f>
        <v>1.3732021269934465</v>
      </c>
      <c r="J2118" s="27">
        <f>(J2028/J1983)*100</f>
        <v>0</v>
      </c>
    </row>
    <row r="2119" spans="1:10" x14ac:dyDescent="0.25">
      <c r="A2119" s="23" t="s">
        <v>103</v>
      </c>
      <c r="B2119" s="26" t="s">
        <v>116</v>
      </c>
      <c r="C2119" s="27">
        <v>2010</v>
      </c>
      <c r="D2119" s="23" t="s">
        <v>7</v>
      </c>
      <c r="E2119" s="23" t="s">
        <v>112</v>
      </c>
      <c r="F2119" s="23">
        <v>1981</v>
      </c>
      <c r="G2119" s="27">
        <f t="shared" ref="G2119:J2119" si="940">(G2029/G1984)*100</f>
        <v>0.54368937234672143</v>
      </c>
      <c r="H2119" s="27">
        <f t="shared" si="940"/>
        <v>0</v>
      </c>
      <c r="I2119" s="27">
        <f t="shared" si="940"/>
        <v>28.658703962069392</v>
      </c>
      <c r="J2119" s="27">
        <f t="shared" si="940"/>
        <v>0</v>
      </c>
    </row>
    <row r="2120" spans="1:10" x14ac:dyDescent="0.25">
      <c r="A2120" s="23" t="s">
        <v>103</v>
      </c>
      <c r="B2120" s="26" t="s">
        <v>116</v>
      </c>
      <c r="C2120" s="27">
        <v>2010</v>
      </c>
      <c r="D2120" s="23" t="s">
        <v>7</v>
      </c>
      <c r="E2120" s="23" t="s">
        <v>112</v>
      </c>
      <c r="F2120" s="23">
        <v>1982</v>
      </c>
      <c r="G2120" s="27">
        <f t="shared" ref="G2120:J2120" si="941">(G2030/G1985)*100</f>
        <v>0</v>
      </c>
      <c r="H2120" s="27">
        <f t="shared" si="941"/>
        <v>0</v>
      </c>
      <c r="I2120" s="27">
        <f t="shared" si="941"/>
        <v>10.654364787527877</v>
      </c>
      <c r="J2120" s="27">
        <f t="shared" si="941"/>
        <v>0</v>
      </c>
    </row>
    <row r="2121" spans="1:10" x14ac:dyDescent="0.25">
      <c r="A2121" s="23" t="s">
        <v>103</v>
      </c>
      <c r="B2121" s="26" t="s">
        <v>116</v>
      </c>
      <c r="C2121" s="27">
        <v>2010</v>
      </c>
      <c r="D2121" s="23" t="s">
        <v>7</v>
      </c>
      <c r="E2121" s="23" t="s">
        <v>112</v>
      </c>
      <c r="F2121" s="23">
        <v>1983</v>
      </c>
      <c r="G2121" s="27">
        <f t="shared" ref="G2121:J2121" si="942">(G2031/G1986)*100</f>
        <v>0</v>
      </c>
      <c r="H2121" s="27">
        <f t="shared" si="942"/>
        <v>0</v>
      </c>
      <c r="I2121" s="27">
        <f t="shared" si="942"/>
        <v>8.8333958106355066</v>
      </c>
      <c r="J2121" s="27">
        <f t="shared" si="942"/>
        <v>0</v>
      </c>
    </row>
    <row r="2122" spans="1:10" x14ac:dyDescent="0.25">
      <c r="A2122" s="23" t="s">
        <v>103</v>
      </c>
      <c r="B2122" s="26" t="s">
        <v>116</v>
      </c>
      <c r="C2122" s="27">
        <v>2010</v>
      </c>
      <c r="D2122" s="23" t="s">
        <v>7</v>
      </c>
      <c r="E2122" s="23" t="s">
        <v>112</v>
      </c>
      <c r="F2122" s="23">
        <v>1984</v>
      </c>
      <c r="G2122" s="27">
        <f t="shared" ref="G2122:I2122" si="943">(G2032/G1987)*100</f>
        <v>0</v>
      </c>
      <c r="H2122" s="27">
        <f t="shared" si="943"/>
        <v>19.515009239878324</v>
      </c>
      <c r="I2122" s="27">
        <f t="shared" si="943"/>
        <v>0</v>
      </c>
      <c r="J2122" s="27">
        <v>0</v>
      </c>
    </row>
    <row r="2123" spans="1:10" x14ac:dyDescent="0.25">
      <c r="A2123" s="23" t="s">
        <v>103</v>
      </c>
      <c r="B2123" s="26" t="s">
        <v>116</v>
      </c>
      <c r="C2123" s="27">
        <v>2010</v>
      </c>
      <c r="D2123" s="23" t="s">
        <v>7</v>
      </c>
      <c r="E2123" s="23" t="s">
        <v>112</v>
      </c>
      <c r="F2123" s="23">
        <v>1985</v>
      </c>
      <c r="G2123" s="27">
        <f t="shared" ref="G2123:J2123" si="944">(G2033/G1988)*100</f>
        <v>0</v>
      </c>
      <c r="H2123" s="27">
        <f t="shared" si="944"/>
        <v>0</v>
      </c>
      <c r="I2123" s="27">
        <f t="shared" si="944"/>
        <v>0</v>
      </c>
      <c r="J2123" s="27">
        <f t="shared" si="944"/>
        <v>32.711812883665623</v>
      </c>
    </row>
    <row r="2124" spans="1:10" x14ac:dyDescent="0.25">
      <c r="A2124" s="23" t="s">
        <v>103</v>
      </c>
      <c r="B2124" s="26" t="s">
        <v>116</v>
      </c>
      <c r="C2124" s="27">
        <v>2010</v>
      </c>
      <c r="D2124" s="23" t="s">
        <v>7</v>
      </c>
      <c r="E2124" s="23" t="s">
        <v>112</v>
      </c>
      <c r="F2124" s="23">
        <v>1986</v>
      </c>
      <c r="G2124" s="27">
        <f t="shared" ref="G2124:J2124" si="945">(G2034/G1989)*100</f>
        <v>0.56164120688736574</v>
      </c>
      <c r="H2124" s="27">
        <f t="shared" si="945"/>
        <v>0</v>
      </c>
      <c r="I2124" s="27">
        <f t="shared" si="945"/>
        <v>8.4519108914002015</v>
      </c>
      <c r="J2124" s="27">
        <f t="shared" si="945"/>
        <v>0</v>
      </c>
    </row>
    <row r="2125" spans="1:10" x14ac:dyDescent="0.25">
      <c r="A2125" s="23" t="s">
        <v>103</v>
      </c>
      <c r="B2125" s="26" t="s">
        <v>116</v>
      </c>
      <c r="C2125" s="27">
        <v>2010</v>
      </c>
      <c r="D2125" s="23" t="s">
        <v>7</v>
      </c>
      <c r="E2125" s="23" t="s">
        <v>112</v>
      </c>
      <c r="F2125" s="23">
        <v>1987</v>
      </c>
      <c r="G2125" s="27">
        <f t="shared" ref="G2125:J2125" si="946">(G2035/G1990)*100</f>
        <v>0</v>
      </c>
      <c r="H2125" s="27">
        <f t="shared" si="946"/>
        <v>15.677860392597404</v>
      </c>
      <c r="I2125" s="27">
        <f t="shared" si="946"/>
        <v>10.187706674749549</v>
      </c>
      <c r="J2125" s="27">
        <f t="shared" si="946"/>
        <v>0</v>
      </c>
    </row>
    <row r="2126" spans="1:10" x14ac:dyDescent="0.25">
      <c r="A2126" s="23" t="s">
        <v>103</v>
      </c>
      <c r="B2126" s="26" t="s">
        <v>116</v>
      </c>
      <c r="C2126" s="27">
        <v>2010</v>
      </c>
      <c r="D2126" s="23" t="s">
        <v>7</v>
      </c>
      <c r="E2126" s="23" t="s">
        <v>112</v>
      </c>
      <c r="F2126" s="23">
        <v>1988</v>
      </c>
      <c r="G2126" s="27">
        <f t="shared" ref="G2126:I2126" si="947">(G2036/G1991)*100</f>
        <v>0</v>
      </c>
      <c r="H2126" s="27">
        <f t="shared" si="947"/>
        <v>0</v>
      </c>
      <c r="I2126" s="27">
        <f t="shared" si="947"/>
        <v>24.734310006514047</v>
      </c>
      <c r="J2126" s="27">
        <v>0</v>
      </c>
    </row>
    <row r="2127" spans="1:10" x14ac:dyDescent="0.25">
      <c r="A2127" s="23" t="s">
        <v>103</v>
      </c>
      <c r="B2127" s="26" t="s">
        <v>116</v>
      </c>
      <c r="C2127" s="27">
        <v>2010</v>
      </c>
      <c r="D2127" s="23" t="s">
        <v>7</v>
      </c>
      <c r="E2127" s="23" t="s">
        <v>112</v>
      </c>
      <c r="F2127" s="23">
        <v>1989</v>
      </c>
      <c r="G2127" s="27">
        <f t="shared" ref="G2127:J2127" si="948">(G2037/G1992)*100</f>
        <v>0</v>
      </c>
      <c r="H2127" s="27">
        <f t="shared" si="948"/>
        <v>6.7950688639678489</v>
      </c>
      <c r="I2127" s="27">
        <f t="shared" si="948"/>
        <v>31.719951291590633</v>
      </c>
      <c r="J2127" s="27">
        <f t="shared" si="948"/>
        <v>16.064334155204527</v>
      </c>
    </row>
    <row r="2128" spans="1:10" x14ac:dyDescent="0.25">
      <c r="A2128" s="23" t="s">
        <v>103</v>
      </c>
      <c r="B2128" s="26" t="s">
        <v>116</v>
      </c>
      <c r="C2128" s="27">
        <v>2010</v>
      </c>
      <c r="D2128" s="23" t="s">
        <v>7</v>
      </c>
      <c r="E2128" s="23" t="s">
        <v>112</v>
      </c>
      <c r="F2128" s="23">
        <v>1990</v>
      </c>
      <c r="G2128" s="27">
        <f t="shared" ref="G2128:J2128" si="949">(G2038/G1993)*100</f>
        <v>0</v>
      </c>
      <c r="H2128" s="27">
        <f t="shared" si="949"/>
        <v>56.009984443588657</v>
      </c>
      <c r="I2128" s="27">
        <f t="shared" si="949"/>
        <v>5.9940478008718836</v>
      </c>
      <c r="J2128" s="27">
        <f t="shared" si="949"/>
        <v>21.934232360497713</v>
      </c>
    </row>
    <row r="2129" spans="1:10" x14ac:dyDescent="0.25">
      <c r="A2129" s="23" t="s">
        <v>103</v>
      </c>
      <c r="B2129" s="26" t="s">
        <v>116</v>
      </c>
      <c r="C2129" s="27">
        <v>2010</v>
      </c>
      <c r="D2129" s="23" t="s">
        <v>7</v>
      </c>
      <c r="E2129" s="23" t="s">
        <v>112</v>
      </c>
      <c r="F2129" s="23">
        <v>1991</v>
      </c>
      <c r="G2129" s="27">
        <f t="shared" ref="G2129:J2129" si="950">(G2039/G1994)*100</f>
        <v>0</v>
      </c>
      <c r="H2129" s="27">
        <f t="shared" si="950"/>
        <v>52.674505134692673</v>
      </c>
      <c r="I2129" s="27">
        <f t="shared" si="950"/>
        <v>15.203017245845441</v>
      </c>
      <c r="J2129" s="27">
        <f t="shared" si="950"/>
        <v>100</v>
      </c>
    </row>
    <row r="2130" spans="1:10" x14ac:dyDescent="0.25">
      <c r="A2130" s="23" t="s">
        <v>103</v>
      </c>
      <c r="B2130" s="26" t="s">
        <v>116</v>
      </c>
      <c r="C2130" s="27">
        <v>2010</v>
      </c>
      <c r="D2130" s="23" t="s">
        <v>7</v>
      </c>
      <c r="E2130" s="23" t="s">
        <v>112</v>
      </c>
      <c r="F2130" s="23">
        <v>1992</v>
      </c>
      <c r="G2130" s="27">
        <f t="shared" ref="G2130:J2130" si="951">(G2040/G1995)*100</f>
        <v>10.380858047349919</v>
      </c>
      <c r="H2130" s="27">
        <f t="shared" si="951"/>
        <v>40.272237801965304</v>
      </c>
      <c r="I2130" s="27">
        <f t="shared" si="951"/>
        <v>9.7729628594885263</v>
      </c>
      <c r="J2130" s="27">
        <f t="shared" si="951"/>
        <v>4.3621246112025194</v>
      </c>
    </row>
    <row r="2131" spans="1:10" x14ac:dyDescent="0.25">
      <c r="A2131" s="23" t="s">
        <v>103</v>
      </c>
      <c r="B2131" s="26" t="s">
        <v>116</v>
      </c>
      <c r="C2131" s="27">
        <v>2010</v>
      </c>
      <c r="D2131" s="23" t="s">
        <v>7</v>
      </c>
      <c r="E2131" s="23" t="s">
        <v>112</v>
      </c>
      <c r="F2131" s="23">
        <v>1993</v>
      </c>
      <c r="G2131" s="27">
        <f t="shared" ref="G2131:J2131" si="952">(G2041/G1996)*100</f>
        <v>0</v>
      </c>
      <c r="H2131" s="27">
        <f t="shared" si="952"/>
        <v>3.0740333402123774</v>
      </c>
      <c r="I2131" s="27">
        <f t="shared" si="952"/>
        <v>22.665554967441921</v>
      </c>
      <c r="J2131" s="27">
        <f t="shared" si="952"/>
        <v>0</v>
      </c>
    </row>
    <row r="2132" spans="1:10" x14ac:dyDescent="0.25">
      <c r="A2132" s="23" t="s">
        <v>103</v>
      </c>
      <c r="B2132" s="26" t="s">
        <v>116</v>
      </c>
      <c r="C2132" s="27">
        <v>2010</v>
      </c>
      <c r="D2132" s="23" t="s">
        <v>7</v>
      </c>
      <c r="E2132" s="23" t="s">
        <v>112</v>
      </c>
      <c r="F2132" s="23">
        <v>1994</v>
      </c>
      <c r="G2132" s="27">
        <f t="shared" ref="G2132:J2132" si="953">(G2042/G1997)*100</f>
        <v>0</v>
      </c>
      <c r="H2132" s="27">
        <f t="shared" si="953"/>
        <v>27.209392290684015</v>
      </c>
      <c r="I2132" s="27">
        <f t="shared" si="953"/>
        <v>2.9180899841832022</v>
      </c>
      <c r="J2132" s="27">
        <f t="shared" si="953"/>
        <v>22.406613813299053</v>
      </c>
    </row>
    <row r="2133" spans="1:10" x14ac:dyDescent="0.25">
      <c r="A2133" s="23" t="s">
        <v>103</v>
      </c>
      <c r="B2133" s="26" t="s">
        <v>116</v>
      </c>
      <c r="C2133" s="27">
        <v>2010</v>
      </c>
      <c r="D2133" s="23" t="s">
        <v>7</v>
      </c>
      <c r="E2133" s="23" t="s">
        <v>112</v>
      </c>
      <c r="F2133" s="23">
        <v>1995</v>
      </c>
      <c r="G2133" s="27">
        <f t="shared" ref="G2133:J2133" si="954">(G2043/G1998)*100</f>
        <v>1.7911488714177023E-2</v>
      </c>
      <c r="H2133" s="27">
        <f t="shared" si="954"/>
        <v>29.580400624122255</v>
      </c>
      <c r="I2133" s="27">
        <f t="shared" si="954"/>
        <v>7.6729839079942792</v>
      </c>
      <c r="J2133" s="27">
        <f t="shared" si="954"/>
        <v>18.794325909653896</v>
      </c>
    </row>
    <row r="2134" spans="1:10" x14ac:dyDescent="0.25">
      <c r="A2134" s="23" t="s">
        <v>103</v>
      </c>
      <c r="B2134" s="26" t="s">
        <v>116</v>
      </c>
      <c r="C2134" s="27">
        <v>2010</v>
      </c>
      <c r="D2134" s="23" t="s">
        <v>7</v>
      </c>
      <c r="E2134" s="23" t="s">
        <v>112</v>
      </c>
      <c r="F2134" s="23">
        <v>1996</v>
      </c>
      <c r="G2134" s="27">
        <f t="shared" ref="G2134:J2134" si="955">(G2044/G1999)*100</f>
        <v>63.715073811104858</v>
      </c>
      <c r="H2134" s="27">
        <f t="shared" si="955"/>
        <v>0</v>
      </c>
      <c r="I2134" s="27">
        <f t="shared" si="955"/>
        <v>13.194231014457044</v>
      </c>
      <c r="J2134" s="27">
        <f t="shared" si="955"/>
        <v>68.486528764448266</v>
      </c>
    </row>
    <row r="2135" spans="1:10" x14ac:dyDescent="0.25">
      <c r="A2135" s="23" t="s">
        <v>103</v>
      </c>
      <c r="B2135" s="26" t="s">
        <v>116</v>
      </c>
      <c r="C2135" s="27">
        <v>2010</v>
      </c>
      <c r="D2135" s="23" t="s">
        <v>7</v>
      </c>
      <c r="E2135" s="23" t="s">
        <v>112</v>
      </c>
      <c r="F2135" s="23">
        <v>1997</v>
      </c>
      <c r="G2135" s="27">
        <f t="shared" ref="G2135:J2135" si="956">(G2045/G2000)*100</f>
        <v>0</v>
      </c>
      <c r="H2135" s="27">
        <f t="shared" si="956"/>
        <v>0</v>
      </c>
      <c r="I2135" s="27">
        <f t="shared" si="956"/>
        <v>14.989237668997497</v>
      </c>
      <c r="J2135" s="27">
        <f t="shared" si="956"/>
        <v>25.721869677439415</v>
      </c>
    </row>
    <row r="2136" spans="1:10" x14ac:dyDescent="0.25">
      <c r="A2136" s="23" t="s">
        <v>103</v>
      </c>
      <c r="B2136" s="26" t="s">
        <v>116</v>
      </c>
      <c r="C2136" s="27">
        <v>2010</v>
      </c>
      <c r="D2136" s="23" t="s">
        <v>7</v>
      </c>
      <c r="E2136" s="23" t="s">
        <v>112</v>
      </c>
      <c r="F2136" s="23">
        <v>1998</v>
      </c>
      <c r="G2136" s="27">
        <f t="shared" ref="G2136:J2136" si="957">(G2046/G2001)*100</f>
        <v>0</v>
      </c>
      <c r="H2136" s="27">
        <f t="shared" si="957"/>
        <v>21.959502912335932</v>
      </c>
      <c r="I2136" s="27">
        <f t="shared" si="957"/>
        <v>12.358974082983964</v>
      </c>
      <c r="J2136" s="27">
        <f t="shared" si="957"/>
        <v>33.877286648146345</v>
      </c>
    </row>
    <row r="2137" spans="1:10" x14ac:dyDescent="0.25">
      <c r="A2137" s="23" t="s">
        <v>103</v>
      </c>
      <c r="B2137" s="26" t="s">
        <v>116</v>
      </c>
      <c r="C2137" s="27">
        <v>2010</v>
      </c>
      <c r="D2137" s="23" t="s">
        <v>7</v>
      </c>
      <c r="E2137" s="23" t="s">
        <v>112</v>
      </c>
      <c r="F2137" s="23">
        <v>1999</v>
      </c>
      <c r="G2137" s="27">
        <f t="shared" ref="G2137:J2137" si="958">(G2047/G2002)*100</f>
        <v>2.6711901557342705</v>
      </c>
      <c r="H2137" s="27">
        <f t="shared" si="958"/>
        <v>56.032253017671749</v>
      </c>
      <c r="I2137" s="27">
        <f t="shared" si="958"/>
        <v>14.393555284094898</v>
      </c>
      <c r="J2137" s="27">
        <f t="shared" si="958"/>
        <v>2.0064407012693684</v>
      </c>
    </row>
    <row r="2138" spans="1:10" x14ac:dyDescent="0.25">
      <c r="A2138" s="23" t="s">
        <v>103</v>
      </c>
      <c r="B2138" s="26" t="s">
        <v>116</v>
      </c>
      <c r="C2138" s="27">
        <v>2010</v>
      </c>
      <c r="D2138" s="23" t="s">
        <v>7</v>
      </c>
      <c r="E2138" s="23" t="s">
        <v>112</v>
      </c>
      <c r="F2138" s="23">
        <v>2000</v>
      </c>
      <c r="G2138" s="27">
        <v>0</v>
      </c>
      <c r="H2138" s="27">
        <f t="shared" ref="H2138:J2138" si="959">(H2048/H2003)*100</f>
        <v>45.057833667677585</v>
      </c>
      <c r="I2138" s="27">
        <f t="shared" si="959"/>
        <v>6.5784352352797626</v>
      </c>
      <c r="J2138" s="27">
        <f t="shared" si="959"/>
        <v>3.3141716078301506</v>
      </c>
    </row>
    <row r="2139" spans="1:10" x14ac:dyDescent="0.25">
      <c r="A2139" s="23" t="s">
        <v>103</v>
      </c>
      <c r="B2139" s="26" t="s">
        <v>116</v>
      </c>
      <c r="C2139" s="27">
        <v>2010</v>
      </c>
      <c r="D2139" s="23" t="s">
        <v>7</v>
      </c>
      <c r="E2139" s="23" t="s">
        <v>112</v>
      </c>
      <c r="F2139" s="23">
        <v>2001</v>
      </c>
      <c r="G2139" s="27">
        <f t="shared" ref="G2139:J2139" si="960">(G2049/G2004)*100</f>
        <v>0</v>
      </c>
      <c r="H2139" s="27">
        <f t="shared" si="960"/>
        <v>39.745598485876023</v>
      </c>
      <c r="I2139" s="27">
        <f t="shared" si="960"/>
        <v>7.1121336825366157</v>
      </c>
      <c r="J2139" s="27">
        <f t="shared" si="960"/>
        <v>15.375471482455138</v>
      </c>
    </row>
    <row r="2140" spans="1:10" x14ac:dyDescent="0.25">
      <c r="A2140" s="23" t="s">
        <v>103</v>
      </c>
      <c r="B2140" s="26" t="s">
        <v>116</v>
      </c>
      <c r="C2140" s="27">
        <v>2010</v>
      </c>
      <c r="D2140" s="23" t="s">
        <v>7</v>
      </c>
      <c r="E2140" s="23" t="s">
        <v>112</v>
      </c>
      <c r="F2140" s="23">
        <v>2002</v>
      </c>
      <c r="G2140" s="27">
        <f t="shared" ref="G2140:J2140" si="961">(G2050/G2005)*100</f>
        <v>0</v>
      </c>
      <c r="H2140" s="27">
        <f t="shared" si="961"/>
        <v>65.744880017390713</v>
      </c>
      <c r="I2140" s="27">
        <f t="shared" si="961"/>
        <v>15.407112902395617</v>
      </c>
      <c r="J2140" s="27">
        <f t="shared" si="961"/>
        <v>100</v>
      </c>
    </row>
    <row r="2141" spans="1:10" x14ac:dyDescent="0.25">
      <c r="A2141" s="23" t="s">
        <v>103</v>
      </c>
      <c r="B2141" s="26" t="s">
        <v>116</v>
      </c>
      <c r="C2141" s="27">
        <v>2010</v>
      </c>
      <c r="D2141" s="23" t="s">
        <v>7</v>
      </c>
      <c r="E2141" s="23" t="s">
        <v>112</v>
      </c>
      <c r="F2141" s="23">
        <v>2003</v>
      </c>
      <c r="G2141" s="27">
        <f t="shared" ref="G2141:J2141" si="962">(G2051/G2006)*100</f>
        <v>10.189311995551732</v>
      </c>
      <c r="H2141" s="27">
        <f t="shared" si="962"/>
        <v>11.503662725130697</v>
      </c>
      <c r="I2141" s="27">
        <f t="shared" si="962"/>
        <v>22.162136339122512</v>
      </c>
      <c r="J2141" s="27">
        <f t="shared" si="962"/>
        <v>7.9679749742966983</v>
      </c>
    </row>
    <row r="2142" spans="1:10" x14ac:dyDescent="0.25">
      <c r="A2142" s="23" t="s">
        <v>103</v>
      </c>
      <c r="B2142" s="26" t="s">
        <v>116</v>
      </c>
      <c r="C2142" s="27">
        <v>2010</v>
      </c>
      <c r="D2142" s="23" t="s">
        <v>7</v>
      </c>
      <c r="E2142" s="23" t="s">
        <v>112</v>
      </c>
      <c r="F2142" s="23">
        <v>2004</v>
      </c>
      <c r="G2142" s="27">
        <f t="shared" ref="G2142:J2142" si="963">(G2052/G2007)*100</f>
        <v>3.0885090177788235</v>
      </c>
      <c r="H2142" s="27">
        <f t="shared" si="963"/>
        <v>35.935150510091532</v>
      </c>
      <c r="I2142" s="27">
        <f t="shared" si="963"/>
        <v>5.657024955219943</v>
      </c>
      <c r="J2142" s="27">
        <f t="shared" si="963"/>
        <v>3.30797456498017</v>
      </c>
    </row>
    <row r="2143" spans="1:10" x14ac:dyDescent="0.25">
      <c r="A2143" s="23" t="s">
        <v>103</v>
      </c>
      <c r="B2143" s="26" t="s">
        <v>116</v>
      </c>
      <c r="C2143" s="27">
        <v>2010</v>
      </c>
      <c r="D2143" s="23" t="s">
        <v>7</v>
      </c>
      <c r="E2143" s="23" t="s">
        <v>112</v>
      </c>
      <c r="F2143" s="23">
        <v>2005</v>
      </c>
      <c r="G2143" s="27">
        <f t="shared" ref="G2143:J2143" si="964">(G2053/G2008)*100</f>
        <v>0</v>
      </c>
      <c r="H2143" s="27">
        <f t="shared" si="964"/>
        <v>23.42672212907005</v>
      </c>
      <c r="I2143" s="27">
        <f t="shared" si="964"/>
        <v>5.7933610268150026</v>
      </c>
      <c r="J2143" s="27">
        <f t="shared" si="964"/>
        <v>6.6046016180270657</v>
      </c>
    </row>
    <row r="2144" spans="1:10" x14ac:dyDescent="0.25">
      <c r="A2144" s="23" t="s">
        <v>103</v>
      </c>
      <c r="B2144" s="26" t="s">
        <v>116</v>
      </c>
      <c r="C2144" s="27">
        <v>2010</v>
      </c>
      <c r="D2144" s="23" t="s">
        <v>7</v>
      </c>
      <c r="E2144" s="23" t="s">
        <v>112</v>
      </c>
      <c r="F2144" s="23">
        <v>2006</v>
      </c>
      <c r="G2144" s="27">
        <f t="shared" ref="G2144:J2144" si="965">(G2054/G2009)*100</f>
        <v>0</v>
      </c>
      <c r="H2144" s="27">
        <f t="shared" si="965"/>
        <v>32.015993824405662</v>
      </c>
      <c r="I2144" s="27">
        <f t="shared" si="965"/>
        <v>6.4420535290190042</v>
      </c>
      <c r="J2144" s="27">
        <f t="shared" si="965"/>
        <v>36.37154213767117</v>
      </c>
    </row>
    <row r="2145" spans="1:10" x14ac:dyDescent="0.25">
      <c r="A2145" s="23" t="s">
        <v>103</v>
      </c>
      <c r="B2145" s="26" t="s">
        <v>116</v>
      </c>
      <c r="C2145" s="27">
        <v>2010</v>
      </c>
      <c r="D2145" s="23" t="s">
        <v>7</v>
      </c>
      <c r="E2145" s="23" t="s">
        <v>112</v>
      </c>
      <c r="F2145" s="23">
        <v>2007</v>
      </c>
      <c r="G2145" s="27">
        <f t="shared" ref="G2145:J2145" si="966">(G2055/G2010)*100</f>
        <v>0</v>
      </c>
      <c r="H2145" s="27">
        <f t="shared" si="966"/>
        <v>57.000442728284185</v>
      </c>
      <c r="I2145" s="27">
        <f t="shared" si="966"/>
        <v>1.7680289271887897</v>
      </c>
      <c r="J2145" s="27">
        <f t="shared" si="966"/>
        <v>11.882801968002383</v>
      </c>
    </row>
    <row r="2146" spans="1:10" x14ac:dyDescent="0.25">
      <c r="A2146" s="23" t="s">
        <v>103</v>
      </c>
      <c r="B2146" s="26" t="s">
        <v>116</v>
      </c>
      <c r="C2146" s="27">
        <v>2010</v>
      </c>
      <c r="D2146" s="23" t="s">
        <v>7</v>
      </c>
      <c r="E2146" s="23" t="s">
        <v>112</v>
      </c>
      <c r="F2146" s="23">
        <v>2008</v>
      </c>
      <c r="G2146" s="27">
        <f t="shared" ref="G2146:J2146" si="967">(G2056/G2011)*100</f>
        <v>0</v>
      </c>
      <c r="H2146" s="27">
        <f t="shared" si="967"/>
        <v>14.146323479286746</v>
      </c>
      <c r="I2146" s="27">
        <f t="shared" si="967"/>
        <v>24.616387128646654</v>
      </c>
      <c r="J2146" s="27">
        <f t="shared" si="967"/>
        <v>30.830480272499976</v>
      </c>
    </row>
    <row r="2147" spans="1:10" x14ac:dyDescent="0.25">
      <c r="A2147" s="23" t="s">
        <v>103</v>
      </c>
      <c r="B2147" s="26" t="s">
        <v>116</v>
      </c>
      <c r="C2147" s="27">
        <v>2010</v>
      </c>
      <c r="D2147" s="23" t="s">
        <v>7</v>
      </c>
      <c r="E2147" s="23" t="s">
        <v>112</v>
      </c>
      <c r="F2147" s="23">
        <v>2009</v>
      </c>
      <c r="G2147" s="27">
        <f t="shared" ref="G2147:J2147" si="968">(G2057/G2012)*100</f>
        <v>4.182782250638402</v>
      </c>
      <c r="H2147" s="27">
        <f t="shared" si="968"/>
        <v>12.169619927344529</v>
      </c>
      <c r="I2147" s="27">
        <f t="shared" si="968"/>
        <v>5.0087968056764494</v>
      </c>
      <c r="J2147" s="27">
        <f t="shared" si="968"/>
        <v>74.982191064653307</v>
      </c>
    </row>
    <row r="2148" spans="1:10" x14ac:dyDescent="0.25">
      <c r="A2148" s="23" t="s">
        <v>103</v>
      </c>
      <c r="B2148" s="26" t="s">
        <v>116</v>
      </c>
      <c r="C2148" s="27">
        <v>2010</v>
      </c>
      <c r="D2148" s="23" t="s">
        <v>7</v>
      </c>
      <c r="E2148" s="23" t="s">
        <v>112</v>
      </c>
      <c r="F2148" s="23">
        <v>2010</v>
      </c>
      <c r="G2148" s="27">
        <f>(G2058/G2013)*100</f>
        <v>0</v>
      </c>
      <c r="H2148" s="27">
        <f>(H2058/H2013)*100</f>
        <v>20.805592670374288</v>
      </c>
      <c r="I2148" s="27">
        <f>(I2058/I2013)*100</f>
        <v>11.099111286428178</v>
      </c>
      <c r="J2148" s="27">
        <f>(J2058/J2013)*100</f>
        <v>1.0916381110074582</v>
      </c>
    </row>
    <row r="2149" spans="1:10" x14ac:dyDescent="0.25">
      <c r="A2149" s="23" t="s">
        <v>103</v>
      </c>
      <c r="B2149" s="26" t="s">
        <v>116</v>
      </c>
      <c r="C2149" s="27">
        <v>2010</v>
      </c>
      <c r="D2149" s="23" t="s">
        <v>7</v>
      </c>
      <c r="E2149" s="23" t="s">
        <v>112</v>
      </c>
      <c r="F2149" s="23">
        <v>2011</v>
      </c>
      <c r="G2149" s="27">
        <f t="shared" ref="G2149:J2149" si="969">(G2059/G2014)*100</f>
        <v>42.214123992374908</v>
      </c>
      <c r="H2149" s="27">
        <f t="shared" si="969"/>
        <v>60.637243666374971</v>
      </c>
      <c r="I2149" s="27">
        <f t="shared" si="969"/>
        <v>33.507407251812182</v>
      </c>
      <c r="J2149" s="27">
        <f t="shared" si="969"/>
        <v>100</v>
      </c>
    </row>
    <row r="2150" spans="1:10" x14ac:dyDescent="0.25">
      <c r="A2150" s="23" t="s">
        <v>103</v>
      </c>
      <c r="B2150" s="26" t="s">
        <v>116</v>
      </c>
      <c r="C2150" s="27">
        <v>2010</v>
      </c>
      <c r="D2150" s="23" t="s">
        <v>7</v>
      </c>
      <c r="E2150" s="23" t="s">
        <v>112</v>
      </c>
      <c r="F2150" s="23">
        <v>2012</v>
      </c>
      <c r="G2150" s="27">
        <f t="shared" ref="G2150:J2150" si="970">(G2060/G2015)*100</f>
        <v>9.6930276095916899</v>
      </c>
      <c r="H2150" s="27">
        <f t="shared" si="970"/>
        <v>3.6363944650225744</v>
      </c>
      <c r="I2150" s="27">
        <f t="shared" si="970"/>
        <v>20.569679849340865</v>
      </c>
      <c r="J2150" s="27">
        <f t="shared" si="970"/>
        <v>8.2832057095066425</v>
      </c>
    </row>
    <row r="2151" spans="1:10" x14ac:dyDescent="0.25">
      <c r="A2151" s="23" t="s">
        <v>103</v>
      </c>
      <c r="B2151" s="26" t="s">
        <v>116</v>
      </c>
      <c r="C2151" s="27">
        <v>2010</v>
      </c>
      <c r="D2151" s="23" t="s">
        <v>7</v>
      </c>
      <c r="E2151" s="23" t="s">
        <v>112</v>
      </c>
      <c r="F2151" s="23">
        <v>2013</v>
      </c>
      <c r="G2151" s="27">
        <f t="shared" ref="G2151:J2151" si="971">(G2061/G2016)*100</f>
        <v>2.5437182190251773</v>
      </c>
      <c r="H2151" s="27">
        <f t="shared" si="971"/>
        <v>66.719600662452478</v>
      </c>
      <c r="I2151" s="27">
        <f t="shared" si="971"/>
        <v>34.535223897239888</v>
      </c>
      <c r="J2151" s="27">
        <f t="shared" si="971"/>
        <v>100</v>
      </c>
    </row>
    <row r="2152" spans="1:10" x14ac:dyDescent="0.25">
      <c r="A2152" s="23" t="s">
        <v>103</v>
      </c>
      <c r="B2152" s="26" t="s">
        <v>116</v>
      </c>
      <c r="C2152" s="27">
        <v>2010</v>
      </c>
      <c r="D2152" s="23" t="s">
        <v>7</v>
      </c>
      <c r="E2152" s="23" t="s">
        <v>112</v>
      </c>
      <c r="F2152" s="23">
        <v>2014</v>
      </c>
      <c r="G2152" s="27">
        <f t="shared" ref="G2152:J2152" si="972">(G2062/G2017)*100</f>
        <v>4.5379783429979623</v>
      </c>
      <c r="H2152" s="27">
        <f t="shared" si="972"/>
        <v>52.190616719256141</v>
      </c>
      <c r="I2152" s="27">
        <f t="shared" si="972"/>
        <v>13.91877265861978</v>
      </c>
      <c r="J2152" s="27">
        <f t="shared" si="972"/>
        <v>18.180926216640504</v>
      </c>
    </row>
    <row r="2153" spans="1:10" x14ac:dyDescent="0.25">
      <c r="A2153" s="23" t="s">
        <v>103</v>
      </c>
      <c r="B2153" s="26" t="s">
        <v>116</v>
      </c>
      <c r="C2153" s="27">
        <v>2010</v>
      </c>
      <c r="D2153" s="23" t="s">
        <v>7</v>
      </c>
      <c r="E2153" s="23" t="s">
        <v>112</v>
      </c>
      <c r="F2153" s="23">
        <v>2015</v>
      </c>
      <c r="G2153" s="27">
        <f t="shared" ref="G2153:J2153" si="973">(G2063/G2018)*100</f>
        <v>28.343158547936703</v>
      </c>
      <c r="H2153" s="27">
        <f t="shared" si="973"/>
        <v>52.053400251261493</v>
      </c>
      <c r="I2153" s="27">
        <f t="shared" si="973"/>
        <v>6.0720380831378353</v>
      </c>
      <c r="J2153" s="27">
        <f t="shared" si="973"/>
        <v>0</v>
      </c>
    </row>
    <row r="2154" spans="1:10" x14ac:dyDescent="0.25">
      <c r="A2154" s="23" t="s">
        <v>103</v>
      </c>
      <c r="B2154" s="26" t="s">
        <v>116</v>
      </c>
      <c r="C2154" s="27">
        <v>2010</v>
      </c>
      <c r="D2154" s="23" t="s">
        <v>7</v>
      </c>
      <c r="E2154" s="23" t="s">
        <v>112</v>
      </c>
      <c r="F2154" s="23">
        <v>2016</v>
      </c>
      <c r="G2154" s="27">
        <f t="shared" ref="G2154:J2154" si="974">(G2064/G2019)*100</f>
        <v>1.0101503248391961</v>
      </c>
      <c r="H2154" s="27">
        <f t="shared" si="974"/>
        <v>56.14087960361649</v>
      </c>
      <c r="I2154" s="27">
        <f t="shared" si="974"/>
        <v>37.901392186003584</v>
      </c>
      <c r="J2154" s="27">
        <f t="shared" si="974"/>
        <v>34.135868291819882</v>
      </c>
    </row>
    <row r="2155" spans="1:10" x14ac:dyDescent="0.25">
      <c r="A2155" s="23" t="s">
        <v>103</v>
      </c>
      <c r="B2155" s="26" t="s">
        <v>116</v>
      </c>
      <c r="C2155" s="27">
        <v>2010</v>
      </c>
      <c r="D2155" s="23" t="s">
        <v>7</v>
      </c>
      <c r="E2155" s="23" t="s">
        <v>112</v>
      </c>
      <c r="F2155" s="23">
        <v>2017</v>
      </c>
      <c r="G2155" s="27">
        <f t="shared" ref="G2155:J2155" si="975">(G2065/G2020)*100</f>
        <v>4.1968902772630203</v>
      </c>
      <c r="H2155" s="27">
        <f t="shared" si="975"/>
        <v>22.581823614213427</v>
      </c>
      <c r="I2155" s="27">
        <f t="shared" si="975"/>
        <v>3.6734714735534064</v>
      </c>
      <c r="J2155" s="27">
        <f t="shared" si="975"/>
        <v>9.0469301879265309</v>
      </c>
    </row>
    <row r="2156" spans="1:10" x14ac:dyDescent="0.25">
      <c r="A2156" s="23" t="s">
        <v>103</v>
      </c>
      <c r="B2156" s="26" t="s">
        <v>116</v>
      </c>
      <c r="C2156" s="27">
        <v>2010</v>
      </c>
      <c r="D2156" s="23" t="s">
        <v>7</v>
      </c>
      <c r="E2156" s="23" t="s">
        <v>112</v>
      </c>
      <c r="F2156" s="23">
        <v>2018</v>
      </c>
      <c r="G2156" s="27">
        <f t="shared" ref="G2156:J2156" si="976">(G2066/G2021)*100</f>
        <v>2.6530757571133559</v>
      </c>
      <c r="H2156" s="27">
        <f t="shared" si="976"/>
        <v>12.632592294316455</v>
      </c>
      <c r="I2156" s="27">
        <f t="shared" si="976"/>
        <v>13.555822398565223</v>
      </c>
      <c r="J2156" s="27">
        <f t="shared" si="976"/>
        <v>20.601550405254955</v>
      </c>
    </row>
    <row r="2157" spans="1:10" x14ac:dyDescent="0.25">
      <c r="A2157" s="23" t="s">
        <v>103</v>
      </c>
      <c r="B2157" s="26" t="s">
        <v>116</v>
      </c>
      <c r="C2157" s="27">
        <v>2010</v>
      </c>
      <c r="D2157" s="23" t="s">
        <v>7</v>
      </c>
      <c r="E2157" s="23" t="s">
        <v>112</v>
      </c>
      <c r="F2157" s="23">
        <v>2019</v>
      </c>
      <c r="G2157" s="27">
        <f t="shared" ref="G2157:J2157" si="977">(G2067/G2022)*100</f>
        <v>8.9302518542503559</v>
      </c>
      <c r="H2157" s="27">
        <f t="shared" si="977"/>
        <v>31.055320137083996</v>
      </c>
      <c r="I2157" s="27">
        <f t="shared" si="977"/>
        <v>7.0825427923010595</v>
      </c>
      <c r="J2157" s="27">
        <f t="shared" si="977"/>
        <v>0</v>
      </c>
    </row>
    <row r="2158" spans="1:10" x14ac:dyDescent="0.25">
      <c r="A2158" s="23" t="s">
        <v>103</v>
      </c>
      <c r="B2158" s="26" t="s">
        <v>116</v>
      </c>
      <c r="C2158" s="27">
        <v>2010</v>
      </c>
      <c r="D2158" s="23" t="s">
        <v>7</v>
      </c>
      <c r="E2158" s="23" t="s">
        <v>112</v>
      </c>
      <c r="F2158" s="23">
        <v>2020</v>
      </c>
      <c r="G2158" s="27">
        <f t="shared" ref="G2158:J2158" si="978">(G2068/G2023)*100</f>
        <v>0.60051637450740591</v>
      </c>
      <c r="H2158" s="27">
        <f t="shared" si="978"/>
        <v>28.327638523845835</v>
      </c>
      <c r="I2158" s="27">
        <f t="shared" si="978"/>
        <v>3.8472719882922926</v>
      </c>
      <c r="J2158" s="27">
        <f t="shared" si="978"/>
        <v>0</v>
      </c>
    </row>
    <row r="2159" spans="1:10" x14ac:dyDescent="0.25">
      <c r="A2159" s="23" t="s">
        <v>103</v>
      </c>
      <c r="B2159" s="26" t="s">
        <v>116</v>
      </c>
      <c r="C2159" s="27">
        <v>2010</v>
      </c>
      <c r="D2159" s="23" t="s">
        <v>7</v>
      </c>
      <c r="E2159" s="23" t="s">
        <v>112</v>
      </c>
      <c r="F2159" s="23">
        <v>2021</v>
      </c>
      <c r="G2159" s="27">
        <f t="shared" ref="G2159:J2159" si="979">(G2069/G2024)*100</f>
        <v>25.578821764395617</v>
      </c>
      <c r="H2159" s="27">
        <f t="shared" si="979"/>
        <v>18.914189197367381</v>
      </c>
      <c r="I2159" s="27">
        <f t="shared" si="979"/>
        <v>25.22315466154846</v>
      </c>
      <c r="J2159" s="27">
        <f t="shared" si="979"/>
        <v>0.91880624552325452</v>
      </c>
    </row>
    <row r="2160" spans="1:10" x14ac:dyDescent="0.25">
      <c r="A2160" s="23" t="s">
        <v>103</v>
      </c>
      <c r="B2160" s="26" t="s">
        <v>116</v>
      </c>
      <c r="C2160" s="27">
        <v>2010</v>
      </c>
      <c r="D2160" s="23" t="s">
        <v>7</v>
      </c>
      <c r="E2160" s="23" t="s">
        <v>112</v>
      </c>
      <c r="F2160" s="23">
        <v>2022</v>
      </c>
      <c r="G2160" s="27">
        <f t="shared" ref="G2160:J2160" si="980">(G2070/G2025)*100</f>
        <v>0</v>
      </c>
      <c r="H2160" s="27">
        <f t="shared" si="980"/>
        <v>9.6163692581183398</v>
      </c>
      <c r="I2160" s="27">
        <f t="shared" si="980"/>
        <v>1.7106412487581097</v>
      </c>
      <c r="J2160" s="27">
        <f t="shared" si="980"/>
        <v>7.2896430829526029</v>
      </c>
    </row>
    <row r="2161" spans="1:10" x14ac:dyDescent="0.25">
      <c r="A2161" s="23" t="s">
        <v>103</v>
      </c>
      <c r="B2161" s="26" t="s">
        <v>116</v>
      </c>
      <c r="C2161" s="27">
        <v>2010</v>
      </c>
      <c r="D2161" s="23" t="s">
        <v>7</v>
      </c>
      <c r="E2161" s="23" t="s">
        <v>112</v>
      </c>
      <c r="F2161" s="23">
        <v>2023</v>
      </c>
      <c r="G2161" s="27">
        <f t="shared" ref="G2161:J2161" si="981">(G2071/G2026)*100</f>
        <v>94.680710165753908</v>
      </c>
      <c r="H2161" s="27">
        <f t="shared" si="981"/>
        <v>39.562302524098527</v>
      </c>
      <c r="I2161" s="27">
        <f t="shared" si="981"/>
        <v>9.6004852657453821</v>
      </c>
      <c r="J2161" s="27">
        <f t="shared" si="981"/>
        <v>8.0789836023098687</v>
      </c>
    </row>
    <row r="2162" spans="1:10" ht="15.75" thickBot="1" x14ac:dyDescent="0.3">
      <c r="A2162" s="28" t="s">
        <v>103</v>
      </c>
      <c r="B2162" s="29" t="s">
        <v>116</v>
      </c>
      <c r="C2162" s="30">
        <v>2010</v>
      </c>
      <c r="D2162" s="28" t="s">
        <v>7</v>
      </c>
      <c r="E2162" s="28" t="s">
        <v>112</v>
      </c>
      <c r="F2162" s="28">
        <v>2024</v>
      </c>
      <c r="G2162" s="30">
        <v>0</v>
      </c>
      <c r="H2162" s="30">
        <f t="shared" ref="H2162:J2162" si="982">(H2072/H2027)*100</f>
        <v>37.811834986635532</v>
      </c>
      <c r="I2162" s="30">
        <f t="shared" si="982"/>
        <v>27.87252674935668</v>
      </c>
      <c r="J2162" s="30">
        <f t="shared" si="982"/>
        <v>10.18324778102764</v>
      </c>
    </row>
    <row r="2163" spans="1:10" ht="15.75" thickTop="1" x14ac:dyDescent="0.25"/>
  </sheetData>
  <mergeCells count="1">
    <mergeCell ref="G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9"/>
  <sheetViews>
    <sheetView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style="20" customWidth="1"/>
    <col min="2" max="2" width="55.140625" bestFit="1" customWidth="1"/>
    <col min="3" max="3" width="11.140625" bestFit="1" customWidth="1"/>
    <col min="4" max="4" width="13.140625" bestFit="1" customWidth="1"/>
    <col min="5" max="5" width="5.7109375" bestFit="1" customWidth="1"/>
    <col min="6" max="6" width="12.5703125" bestFit="1" customWidth="1"/>
    <col min="7" max="7" width="11.7109375" bestFit="1" customWidth="1"/>
    <col min="8" max="8" width="13.85546875" bestFit="1" customWidth="1"/>
    <col min="9" max="9" width="11.28515625" bestFit="1" customWidth="1"/>
    <col min="10" max="10" width="24.42578125" bestFit="1" customWidth="1"/>
    <col min="11" max="11" width="19.42578125" bestFit="1" customWidth="1"/>
  </cols>
  <sheetData>
    <row r="1" spans="1:11" x14ac:dyDescent="0.25">
      <c r="A1" s="33" t="s">
        <v>165</v>
      </c>
      <c r="G1" s="134" t="s">
        <v>131</v>
      </c>
      <c r="H1" s="135"/>
      <c r="I1" s="135"/>
      <c r="J1" s="135"/>
      <c r="K1" s="136"/>
    </row>
    <row r="2" spans="1:11" ht="15.75" thickBot="1" x14ac:dyDescent="0.3">
      <c r="A2" s="21" t="s">
        <v>118</v>
      </c>
      <c r="B2" s="35" t="s">
        <v>132</v>
      </c>
      <c r="C2" s="36" t="s">
        <v>133</v>
      </c>
      <c r="D2" s="35" t="s">
        <v>134</v>
      </c>
      <c r="E2" s="35" t="s">
        <v>0</v>
      </c>
      <c r="F2" s="35" t="s">
        <v>1</v>
      </c>
      <c r="G2" s="31" t="s">
        <v>136</v>
      </c>
      <c r="H2" s="25" t="s">
        <v>137</v>
      </c>
      <c r="I2" s="25" t="s">
        <v>138</v>
      </c>
      <c r="J2" s="32" t="s">
        <v>166</v>
      </c>
      <c r="K2" s="32" t="s">
        <v>167</v>
      </c>
    </row>
    <row r="3" spans="1:11" x14ac:dyDescent="0.25">
      <c r="A3" s="20" t="s">
        <v>103</v>
      </c>
      <c r="B3" t="s">
        <v>115</v>
      </c>
      <c r="C3">
        <v>2024</v>
      </c>
      <c r="D3" t="s">
        <v>142</v>
      </c>
      <c r="E3" s="44" t="s">
        <v>158</v>
      </c>
      <c r="F3" s="44" t="s">
        <v>152</v>
      </c>
      <c r="G3" s="45"/>
      <c r="H3" s="4">
        <v>11.625</v>
      </c>
      <c r="I3" s="4">
        <v>482.03500000000003</v>
      </c>
      <c r="J3" s="4">
        <v>83.882000000000005</v>
      </c>
      <c r="K3" s="4">
        <v>0</v>
      </c>
    </row>
    <row r="4" spans="1:11" x14ac:dyDescent="0.25">
      <c r="A4" s="20" t="s">
        <v>103</v>
      </c>
      <c r="B4" t="s">
        <v>115</v>
      </c>
      <c r="C4">
        <v>2024</v>
      </c>
      <c r="D4" t="s">
        <v>142</v>
      </c>
      <c r="E4" s="2" t="s">
        <v>4</v>
      </c>
      <c r="F4" s="2" t="s">
        <v>5</v>
      </c>
      <c r="H4" s="119">
        <v>4197.4809999999998</v>
      </c>
      <c r="I4" s="119">
        <v>12159.281999999999</v>
      </c>
      <c r="J4" s="119">
        <v>1704.8</v>
      </c>
      <c r="K4" s="119">
        <v>1695.84</v>
      </c>
    </row>
    <row r="5" spans="1:11" x14ac:dyDescent="0.25">
      <c r="A5" s="20" t="s">
        <v>103</v>
      </c>
      <c r="B5" t="s">
        <v>115</v>
      </c>
      <c r="C5">
        <v>2024</v>
      </c>
      <c r="D5" t="s">
        <v>142</v>
      </c>
      <c r="E5" s="2" t="s">
        <v>145</v>
      </c>
      <c r="F5" t="s">
        <v>146</v>
      </c>
      <c r="H5" s="4">
        <v>0.79500000000000004</v>
      </c>
      <c r="I5" s="4">
        <v>2742.1280000000002</v>
      </c>
      <c r="J5" s="4">
        <v>20.603999999999999</v>
      </c>
      <c r="K5" s="4">
        <v>2577.011</v>
      </c>
    </row>
    <row r="6" spans="1:11" x14ac:dyDescent="0.25">
      <c r="A6" s="20" t="s">
        <v>103</v>
      </c>
      <c r="B6" t="s">
        <v>115</v>
      </c>
      <c r="C6">
        <v>2024</v>
      </c>
      <c r="D6" t="s">
        <v>142</v>
      </c>
      <c r="E6" s="2" t="s">
        <v>8</v>
      </c>
      <c r="F6" s="2" t="s">
        <v>9</v>
      </c>
      <c r="H6" s="119">
        <v>5885.7550000000001</v>
      </c>
      <c r="I6" s="119">
        <v>12231.528</v>
      </c>
      <c r="J6" s="119">
        <v>0</v>
      </c>
      <c r="K6" s="119">
        <v>286.90199999999999</v>
      </c>
    </row>
    <row r="7" spans="1:11" x14ac:dyDescent="0.25">
      <c r="A7" s="20" t="s">
        <v>103</v>
      </c>
      <c r="B7" t="s">
        <v>115</v>
      </c>
      <c r="C7">
        <v>2024</v>
      </c>
      <c r="D7" t="s">
        <v>142</v>
      </c>
      <c r="E7" s="2" t="s">
        <v>10</v>
      </c>
      <c r="F7" s="2" t="s">
        <v>11</v>
      </c>
      <c r="H7" s="119">
        <v>743.76599999999996</v>
      </c>
      <c r="I7" s="119">
        <v>5458.3789999999999</v>
      </c>
      <c r="J7" s="119">
        <v>89.38</v>
      </c>
      <c r="K7" s="119">
        <v>0.17499999999999999</v>
      </c>
    </row>
    <row r="8" spans="1:11" x14ac:dyDescent="0.25">
      <c r="A8" s="20" t="s">
        <v>103</v>
      </c>
      <c r="B8" t="s">
        <v>115</v>
      </c>
      <c r="C8">
        <v>2024</v>
      </c>
      <c r="D8" t="s">
        <v>142</v>
      </c>
      <c r="E8" s="2" t="s">
        <v>12</v>
      </c>
      <c r="F8" s="2" t="s">
        <v>13</v>
      </c>
      <c r="H8" s="119">
        <v>9675.4140000000007</v>
      </c>
      <c r="I8" s="119">
        <v>12621.037</v>
      </c>
      <c r="J8" s="119">
        <v>9.8040000000000003</v>
      </c>
      <c r="K8" s="119">
        <v>442.83499999999998</v>
      </c>
    </row>
    <row r="9" spans="1:11" x14ac:dyDescent="0.25">
      <c r="A9" s="20" t="s">
        <v>103</v>
      </c>
      <c r="B9" t="s">
        <v>115</v>
      </c>
      <c r="C9">
        <v>2024</v>
      </c>
      <c r="D9" t="s">
        <v>142</v>
      </c>
      <c r="E9" s="2" t="s">
        <v>14</v>
      </c>
      <c r="F9" s="2" t="s">
        <v>15</v>
      </c>
      <c r="H9" s="119">
        <v>43.737000000000002</v>
      </c>
      <c r="I9" s="119">
        <v>0</v>
      </c>
      <c r="J9" s="119">
        <v>6.2770000000000001</v>
      </c>
      <c r="K9" s="119">
        <v>409</v>
      </c>
    </row>
    <row r="10" spans="1:11" x14ac:dyDescent="0.25">
      <c r="A10" s="20" t="s">
        <v>103</v>
      </c>
      <c r="B10" t="s">
        <v>115</v>
      </c>
      <c r="C10">
        <v>2024</v>
      </c>
      <c r="D10" t="s">
        <v>142</v>
      </c>
      <c r="E10" s="2" t="s">
        <v>16</v>
      </c>
      <c r="F10" s="2" t="s">
        <v>17</v>
      </c>
      <c r="H10" s="119">
        <v>2881.442</v>
      </c>
      <c r="I10" s="119">
        <v>17633.829000000002</v>
      </c>
      <c r="J10" s="119">
        <v>391.22899999999998</v>
      </c>
      <c r="K10" s="119">
        <v>804.31200000000001</v>
      </c>
    </row>
    <row r="11" spans="1:11" x14ac:dyDescent="0.25">
      <c r="A11" s="20" t="s">
        <v>103</v>
      </c>
      <c r="B11" t="s">
        <v>115</v>
      </c>
      <c r="C11">
        <v>2024</v>
      </c>
      <c r="D11" t="s">
        <v>142</v>
      </c>
      <c r="E11" s="2" t="s">
        <v>18</v>
      </c>
      <c r="F11" s="2" t="s">
        <v>19</v>
      </c>
      <c r="H11" s="119">
        <v>79709.786999999997</v>
      </c>
      <c r="I11" s="119">
        <v>80029.495999999999</v>
      </c>
      <c r="J11" s="119">
        <v>5295.1080000000002</v>
      </c>
      <c r="K11" s="119">
        <v>21873.316999999999</v>
      </c>
    </row>
    <row r="12" spans="1:11" x14ac:dyDescent="0.25">
      <c r="A12" s="20" t="s">
        <v>103</v>
      </c>
      <c r="B12" t="s">
        <v>115</v>
      </c>
      <c r="C12">
        <v>2024</v>
      </c>
      <c r="D12" t="s">
        <v>142</v>
      </c>
      <c r="E12" s="2" t="s">
        <v>20</v>
      </c>
      <c r="F12" s="2" t="s">
        <v>21</v>
      </c>
      <c r="H12" s="119">
        <v>6161.7709999999997</v>
      </c>
      <c r="I12" s="119">
        <v>2059.4349999999999</v>
      </c>
      <c r="J12" s="4"/>
      <c r="K12" s="119">
        <v>1125.694</v>
      </c>
    </row>
    <row r="13" spans="1:11" x14ac:dyDescent="0.25">
      <c r="A13" s="20" t="s">
        <v>103</v>
      </c>
      <c r="B13" t="s">
        <v>115</v>
      </c>
      <c r="C13">
        <v>2024</v>
      </c>
      <c r="D13" t="s">
        <v>142</v>
      </c>
      <c r="E13" s="2" t="s">
        <v>22</v>
      </c>
      <c r="F13" s="2" t="s">
        <v>23</v>
      </c>
      <c r="H13" s="119">
        <v>331.33800000000002</v>
      </c>
      <c r="I13" s="119">
        <v>0.98199999999999998</v>
      </c>
      <c r="J13" s="119">
        <v>0</v>
      </c>
      <c r="K13" s="119">
        <v>19.768999999999998</v>
      </c>
    </row>
    <row r="14" spans="1:11" x14ac:dyDescent="0.25">
      <c r="A14" s="20" t="s">
        <v>103</v>
      </c>
      <c r="B14" t="s">
        <v>115</v>
      </c>
      <c r="C14">
        <v>2024</v>
      </c>
      <c r="D14" t="s">
        <v>142</v>
      </c>
      <c r="E14" s="2" t="s">
        <v>24</v>
      </c>
      <c r="F14" s="2" t="s">
        <v>25</v>
      </c>
      <c r="H14" s="119">
        <v>3712.9050000000002</v>
      </c>
      <c r="I14" s="119">
        <v>6592.0349999999999</v>
      </c>
      <c r="J14" s="119">
        <v>5248.2579999999998</v>
      </c>
      <c r="K14" s="119">
        <v>2758.299</v>
      </c>
    </row>
    <row r="15" spans="1:11" x14ac:dyDescent="0.25">
      <c r="A15" s="20" t="s">
        <v>103</v>
      </c>
      <c r="B15" t="s">
        <v>115</v>
      </c>
      <c r="C15">
        <v>2024</v>
      </c>
      <c r="D15" t="s">
        <v>142</v>
      </c>
      <c r="E15" s="2" t="s">
        <v>26</v>
      </c>
      <c r="F15" s="2" t="s">
        <v>27</v>
      </c>
      <c r="H15" s="119">
        <v>18730.092000000001</v>
      </c>
      <c r="I15" s="119">
        <v>55196.142999999996</v>
      </c>
      <c r="J15" s="119">
        <v>15182.121999999999</v>
      </c>
      <c r="K15" s="119">
        <v>30468.79</v>
      </c>
    </row>
    <row r="16" spans="1:11" x14ac:dyDescent="0.25">
      <c r="A16" s="20" t="s">
        <v>103</v>
      </c>
      <c r="B16" t="s">
        <v>115</v>
      </c>
      <c r="C16">
        <v>2024</v>
      </c>
      <c r="D16" t="s">
        <v>142</v>
      </c>
      <c r="E16" s="2" t="s">
        <v>28</v>
      </c>
      <c r="F16" s="2" t="s">
        <v>29</v>
      </c>
      <c r="H16" s="119">
        <v>490.19600000000003</v>
      </c>
      <c r="I16" s="119">
        <v>569.76</v>
      </c>
      <c r="J16" s="119">
        <v>1362.4860000000001</v>
      </c>
      <c r="K16" s="4">
        <v>0</v>
      </c>
    </row>
    <row r="17" spans="1:11" x14ac:dyDescent="0.25">
      <c r="A17" s="20" t="s">
        <v>103</v>
      </c>
      <c r="B17" t="s">
        <v>115</v>
      </c>
      <c r="C17">
        <v>2024</v>
      </c>
      <c r="D17" t="s">
        <v>142</v>
      </c>
      <c r="E17" s="2" t="s">
        <v>30</v>
      </c>
      <c r="F17" s="2" t="s">
        <v>31</v>
      </c>
      <c r="H17" s="119">
        <v>54709.35</v>
      </c>
      <c r="I17" s="119">
        <v>44080.972999999998</v>
      </c>
      <c r="J17" s="119">
        <v>15681.022999999999</v>
      </c>
      <c r="K17" s="119">
        <v>23632.231</v>
      </c>
    </row>
    <row r="18" spans="1:11" x14ac:dyDescent="0.25">
      <c r="A18" s="20" t="s">
        <v>103</v>
      </c>
      <c r="B18" t="s">
        <v>115</v>
      </c>
      <c r="C18">
        <v>2024</v>
      </c>
      <c r="D18" t="s">
        <v>142</v>
      </c>
      <c r="E18" s="2" t="s">
        <v>32</v>
      </c>
      <c r="F18" s="2" t="s">
        <v>33</v>
      </c>
      <c r="H18" s="119">
        <v>506.02800000000002</v>
      </c>
      <c r="I18" s="119">
        <v>2185.3000000000002</v>
      </c>
      <c r="J18" s="119">
        <v>91.299000000000007</v>
      </c>
      <c r="K18" s="119">
        <v>1959.6969999999999</v>
      </c>
    </row>
    <row r="19" spans="1:11" x14ac:dyDescent="0.25">
      <c r="A19" s="20" t="s">
        <v>103</v>
      </c>
      <c r="B19" t="s">
        <v>115</v>
      </c>
      <c r="C19">
        <v>2024</v>
      </c>
      <c r="D19" t="s">
        <v>142</v>
      </c>
      <c r="E19" s="2" t="s">
        <v>34</v>
      </c>
      <c r="F19" s="2" t="s">
        <v>35</v>
      </c>
      <c r="H19" s="119">
        <v>468.786</v>
      </c>
      <c r="I19" s="119">
        <v>4188.8760000000002</v>
      </c>
      <c r="J19" s="119">
        <v>1.232</v>
      </c>
      <c r="K19" s="119">
        <v>8153.95</v>
      </c>
    </row>
    <row r="20" spans="1:11" x14ac:dyDescent="0.25">
      <c r="A20" s="20" t="s">
        <v>103</v>
      </c>
      <c r="B20" t="s">
        <v>115</v>
      </c>
      <c r="C20">
        <v>2024</v>
      </c>
      <c r="D20" t="s">
        <v>142</v>
      </c>
      <c r="E20" s="2" t="s">
        <v>36</v>
      </c>
      <c r="F20" s="2" t="s">
        <v>37</v>
      </c>
      <c r="H20" s="119">
        <v>3035.1329999999998</v>
      </c>
      <c r="I20" s="119">
        <v>1797.88</v>
      </c>
      <c r="J20" s="4"/>
      <c r="K20" s="119">
        <v>0</v>
      </c>
    </row>
    <row r="21" spans="1:11" x14ac:dyDescent="0.25">
      <c r="A21" s="20" t="s">
        <v>103</v>
      </c>
      <c r="B21" t="s">
        <v>115</v>
      </c>
      <c r="C21">
        <v>2024</v>
      </c>
      <c r="D21" t="s">
        <v>142</v>
      </c>
      <c r="E21" s="2" t="s">
        <v>38</v>
      </c>
      <c r="F21" s="2" t="s">
        <v>39</v>
      </c>
      <c r="H21" s="119">
        <v>3.4239999999999999</v>
      </c>
      <c r="I21" s="119">
        <v>24.021000000000001</v>
      </c>
      <c r="J21" s="119">
        <v>0</v>
      </c>
      <c r="K21" s="4"/>
    </row>
    <row r="22" spans="1:11" x14ac:dyDescent="0.25">
      <c r="A22" s="20" t="s">
        <v>103</v>
      </c>
      <c r="B22" t="s">
        <v>115</v>
      </c>
      <c r="C22">
        <v>2024</v>
      </c>
      <c r="D22" t="s">
        <v>142</v>
      </c>
      <c r="E22" s="2" t="s">
        <v>40</v>
      </c>
      <c r="F22" s="2" t="s">
        <v>41</v>
      </c>
      <c r="H22" s="119">
        <v>20658.93</v>
      </c>
      <c r="I22" s="119">
        <v>78161.525999999998</v>
      </c>
      <c r="J22" s="119">
        <v>13024.97</v>
      </c>
      <c r="K22" s="119">
        <v>33381.057000000001</v>
      </c>
    </row>
    <row r="23" spans="1:11" x14ac:dyDescent="0.25">
      <c r="A23" s="20" t="s">
        <v>103</v>
      </c>
      <c r="B23" t="s">
        <v>115</v>
      </c>
      <c r="C23">
        <v>2024</v>
      </c>
      <c r="D23" t="s">
        <v>142</v>
      </c>
      <c r="E23" s="2" t="s">
        <v>42</v>
      </c>
      <c r="F23" s="2" t="s">
        <v>43</v>
      </c>
      <c r="H23" s="119">
        <v>1.099</v>
      </c>
      <c r="I23" s="119">
        <v>9.91</v>
      </c>
      <c r="J23" s="119">
        <v>11.285</v>
      </c>
      <c r="K23" s="4">
        <v>0</v>
      </c>
    </row>
    <row r="24" spans="1:11" x14ac:dyDescent="0.25">
      <c r="A24" s="20" t="s">
        <v>103</v>
      </c>
      <c r="B24" t="s">
        <v>115</v>
      </c>
      <c r="C24">
        <v>2024</v>
      </c>
      <c r="D24" t="s">
        <v>142</v>
      </c>
      <c r="E24" s="2" t="s">
        <v>44</v>
      </c>
      <c r="F24" s="2" t="s">
        <v>45</v>
      </c>
      <c r="H24" s="119">
        <v>192.749</v>
      </c>
      <c r="I24" s="119">
        <v>1211.6569999999999</v>
      </c>
      <c r="J24" s="119">
        <v>438.31400000000002</v>
      </c>
      <c r="K24" s="119">
        <v>1125.5550000000001</v>
      </c>
    </row>
    <row r="25" spans="1:11" x14ac:dyDescent="0.25">
      <c r="A25" s="20" t="s">
        <v>103</v>
      </c>
      <c r="B25" t="s">
        <v>115</v>
      </c>
      <c r="C25">
        <v>2024</v>
      </c>
      <c r="D25" t="s">
        <v>142</v>
      </c>
      <c r="E25" s="2" t="s">
        <v>46</v>
      </c>
      <c r="F25" s="2" t="s">
        <v>47</v>
      </c>
      <c r="H25" s="119">
        <v>1119.912</v>
      </c>
      <c r="I25" s="119">
        <v>289.404</v>
      </c>
      <c r="J25" s="4"/>
      <c r="K25" s="119">
        <v>0</v>
      </c>
    </row>
    <row r="26" spans="1:11" x14ac:dyDescent="0.25">
      <c r="A26" s="20" t="s">
        <v>103</v>
      </c>
      <c r="B26" t="s">
        <v>115</v>
      </c>
      <c r="C26">
        <v>2024</v>
      </c>
      <c r="D26" t="s">
        <v>142</v>
      </c>
      <c r="E26" s="2" t="s">
        <v>48</v>
      </c>
      <c r="F26" s="2" t="s">
        <v>49</v>
      </c>
      <c r="H26" s="119">
        <v>593.14200000000005</v>
      </c>
      <c r="I26" s="119">
        <v>587.33199999999999</v>
      </c>
      <c r="J26" s="119">
        <v>121.289</v>
      </c>
      <c r="K26" s="4">
        <v>0</v>
      </c>
    </row>
    <row r="27" spans="1:11" x14ac:dyDescent="0.25">
      <c r="A27" s="20" t="s">
        <v>103</v>
      </c>
      <c r="B27" t="s">
        <v>115</v>
      </c>
      <c r="C27">
        <v>2024</v>
      </c>
      <c r="D27" t="s">
        <v>142</v>
      </c>
      <c r="E27" t="s">
        <v>147</v>
      </c>
      <c r="F27" t="s">
        <v>148</v>
      </c>
      <c r="H27" s="4">
        <v>34.975999999999999</v>
      </c>
      <c r="I27" s="4">
        <v>34.128999999999998</v>
      </c>
      <c r="J27" s="4">
        <v>13.608000000000001</v>
      </c>
      <c r="K27" s="4"/>
    </row>
    <row r="28" spans="1:11" x14ac:dyDescent="0.25">
      <c r="A28" s="20" t="s">
        <v>103</v>
      </c>
      <c r="B28" t="s">
        <v>115</v>
      </c>
      <c r="C28">
        <v>2024</v>
      </c>
      <c r="D28" t="s">
        <v>142</v>
      </c>
      <c r="E28" t="s">
        <v>149</v>
      </c>
      <c r="F28" t="s">
        <v>150</v>
      </c>
      <c r="H28" s="4">
        <v>1.579</v>
      </c>
      <c r="I28" s="4">
        <v>683.68700000000001</v>
      </c>
      <c r="J28" s="4">
        <v>140.26400000000001</v>
      </c>
      <c r="K28" s="4">
        <v>0</v>
      </c>
    </row>
    <row r="29" spans="1:11" x14ac:dyDescent="0.25">
      <c r="A29" s="20" t="s">
        <v>103</v>
      </c>
      <c r="B29" t="s">
        <v>115</v>
      </c>
      <c r="C29">
        <v>2024</v>
      </c>
      <c r="D29" t="s">
        <v>142</v>
      </c>
      <c r="E29" s="2" t="s">
        <v>50</v>
      </c>
      <c r="F29" s="2" t="s">
        <v>51</v>
      </c>
      <c r="H29" s="119">
        <v>30.085000000000001</v>
      </c>
      <c r="I29" s="119">
        <v>52.481000000000002</v>
      </c>
      <c r="J29" s="4"/>
      <c r="K29" s="4">
        <v>0</v>
      </c>
    </row>
    <row r="30" spans="1:11" x14ac:dyDescent="0.25">
      <c r="A30" s="20" t="s">
        <v>103</v>
      </c>
      <c r="B30" t="s">
        <v>115</v>
      </c>
      <c r="C30">
        <v>2024</v>
      </c>
      <c r="D30" t="s">
        <v>142</v>
      </c>
      <c r="E30" s="2" t="s">
        <v>52</v>
      </c>
      <c r="F30" s="2" t="s">
        <v>53</v>
      </c>
      <c r="H30" s="119">
        <v>11302.97</v>
      </c>
      <c r="I30" s="119">
        <v>1936.874</v>
      </c>
      <c r="J30" s="119">
        <v>0</v>
      </c>
      <c r="K30" s="119">
        <v>0.77100000000000002</v>
      </c>
    </row>
    <row r="31" spans="1:11" x14ac:dyDescent="0.25">
      <c r="A31" s="20" t="s">
        <v>103</v>
      </c>
      <c r="B31" t="s">
        <v>115</v>
      </c>
      <c r="C31">
        <v>2024</v>
      </c>
      <c r="D31" t="s">
        <v>142</v>
      </c>
      <c r="E31" s="2" t="s">
        <v>54</v>
      </c>
      <c r="F31" s="2" t="s">
        <v>55</v>
      </c>
      <c r="H31" s="119">
        <v>3158.0639999999999</v>
      </c>
      <c r="I31" s="119">
        <v>1298.925</v>
      </c>
      <c r="J31" s="119">
        <v>3.7509999999999999</v>
      </c>
      <c r="K31" s="119">
        <v>0.77400000000000002</v>
      </c>
    </row>
    <row r="32" spans="1:11" x14ac:dyDescent="0.25">
      <c r="A32" s="20" t="s">
        <v>103</v>
      </c>
      <c r="B32" t="s">
        <v>115</v>
      </c>
      <c r="C32">
        <v>2024</v>
      </c>
      <c r="D32" t="s">
        <v>142</v>
      </c>
      <c r="E32" s="2" t="s">
        <v>56</v>
      </c>
      <c r="F32" s="2" t="s">
        <v>57</v>
      </c>
      <c r="H32" s="119">
        <v>837.54399999999998</v>
      </c>
      <c r="I32" s="119">
        <v>25494.704000000002</v>
      </c>
      <c r="J32" s="119">
        <v>114.348</v>
      </c>
      <c r="K32" s="119">
        <v>1438.171</v>
      </c>
    </row>
    <row r="33" spans="1:11" x14ac:dyDescent="0.25">
      <c r="A33" s="20" t="s">
        <v>103</v>
      </c>
      <c r="B33" t="s">
        <v>115</v>
      </c>
      <c r="C33">
        <v>2024</v>
      </c>
      <c r="D33" t="s">
        <v>142</v>
      </c>
      <c r="E33" s="2" t="s">
        <v>58</v>
      </c>
      <c r="F33" s="2" t="s">
        <v>59</v>
      </c>
      <c r="H33" s="119">
        <v>2166.6709999999998</v>
      </c>
      <c r="I33" s="119">
        <v>2329.7069999999999</v>
      </c>
      <c r="J33" s="119">
        <v>8131.9539999999997</v>
      </c>
      <c r="K33" s="119">
        <v>5024.8710000000001</v>
      </c>
    </row>
    <row r="34" spans="1:11" x14ac:dyDescent="0.25">
      <c r="A34" s="20" t="s">
        <v>103</v>
      </c>
      <c r="B34" t="s">
        <v>115</v>
      </c>
      <c r="C34">
        <v>2024</v>
      </c>
      <c r="D34" t="s">
        <v>142</v>
      </c>
      <c r="E34" s="2" t="s">
        <v>60</v>
      </c>
      <c r="F34" s="2" t="s">
        <v>61</v>
      </c>
      <c r="H34" s="119">
        <v>81.774000000000001</v>
      </c>
      <c r="I34" s="119">
        <v>15044.597</v>
      </c>
      <c r="J34" s="119">
        <v>347.16800000000001</v>
      </c>
      <c r="K34" s="119">
        <v>8490.5759999999991</v>
      </c>
    </row>
    <row r="35" spans="1:11" x14ac:dyDescent="0.25">
      <c r="A35" s="20" t="s">
        <v>103</v>
      </c>
      <c r="B35" t="s">
        <v>115</v>
      </c>
      <c r="C35">
        <v>2024</v>
      </c>
      <c r="D35" t="s">
        <v>142</v>
      </c>
      <c r="E35" s="2" t="s">
        <v>153</v>
      </c>
      <c r="F35" s="2" t="s">
        <v>154</v>
      </c>
      <c r="H35" s="4">
        <v>15.667</v>
      </c>
      <c r="I35" s="4">
        <v>3501.5419999999999</v>
      </c>
      <c r="J35" s="4">
        <v>1592.777</v>
      </c>
      <c r="K35" s="4">
        <v>10082.891</v>
      </c>
    </row>
    <row r="36" spans="1:11" x14ac:dyDescent="0.25">
      <c r="A36" s="20" t="s">
        <v>103</v>
      </c>
      <c r="B36" t="s">
        <v>115</v>
      </c>
      <c r="C36">
        <v>2024</v>
      </c>
      <c r="D36" t="s">
        <v>142</v>
      </c>
      <c r="E36" s="2" t="s">
        <v>62</v>
      </c>
      <c r="F36" s="2" t="s">
        <v>63</v>
      </c>
      <c r="H36" s="119">
        <v>3419.0320000000002</v>
      </c>
      <c r="I36" s="119">
        <v>195.13499999999999</v>
      </c>
      <c r="J36" s="119">
        <v>216.97200000000001</v>
      </c>
      <c r="K36" s="4">
        <v>0</v>
      </c>
    </row>
    <row r="37" spans="1:11" x14ac:dyDescent="0.25">
      <c r="A37" s="20" t="s">
        <v>103</v>
      </c>
      <c r="B37" t="s">
        <v>115</v>
      </c>
      <c r="C37">
        <v>2024</v>
      </c>
      <c r="D37" t="s">
        <v>142</v>
      </c>
      <c r="E37" s="2" t="s">
        <v>64</v>
      </c>
      <c r="F37" s="2" t="s">
        <v>65</v>
      </c>
      <c r="H37" s="119">
        <v>1653.6690000000001</v>
      </c>
      <c r="I37" s="119">
        <v>14799.4</v>
      </c>
      <c r="J37" s="119">
        <v>235.11799999999999</v>
      </c>
      <c r="K37" s="119">
        <v>1791.854</v>
      </c>
    </row>
    <row r="38" spans="1:11" x14ac:dyDescent="0.25">
      <c r="A38" s="20" t="s">
        <v>103</v>
      </c>
      <c r="B38" t="s">
        <v>115</v>
      </c>
      <c r="C38">
        <v>2024</v>
      </c>
      <c r="D38" t="s">
        <v>142</v>
      </c>
      <c r="E38" s="2" t="s">
        <v>66</v>
      </c>
      <c r="F38" s="2" t="s">
        <v>67</v>
      </c>
      <c r="H38" s="119">
        <v>692.36500000000001</v>
      </c>
      <c r="I38" s="119">
        <v>1473.874</v>
      </c>
      <c r="J38" s="119">
        <v>0</v>
      </c>
      <c r="K38" s="119">
        <v>383.03399999999999</v>
      </c>
    </row>
    <row r="39" spans="1:11" x14ac:dyDescent="0.25">
      <c r="A39" s="20" t="s">
        <v>103</v>
      </c>
      <c r="B39" t="s">
        <v>115</v>
      </c>
      <c r="C39">
        <v>2024</v>
      </c>
      <c r="D39" t="s">
        <v>142</v>
      </c>
      <c r="E39" s="2" t="s">
        <v>68</v>
      </c>
      <c r="F39" s="2" t="s">
        <v>69</v>
      </c>
      <c r="H39" s="119">
        <v>695.851</v>
      </c>
      <c r="I39" s="119">
        <v>6969.9250000000002</v>
      </c>
      <c r="J39" s="119">
        <v>310.78100000000001</v>
      </c>
      <c r="K39" s="119">
        <v>1.367</v>
      </c>
    </row>
    <row r="40" spans="1:11" ht="15.75" thickBot="1" x14ac:dyDescent="0.3">
      <c r="A40" s="34" t="s">
        <v>103</v>
      </c>
      <c r="B40" s="11" t="s">
        <v>115</v>
      </c>
      <c r="C40" s="11">
        <v>2024</v>
      </c>
      <c r="D40" s="11" t="s">
        <v>142</v>
      </c>
      <c r="E40" s="6" t="s">
        <v>155</v>
      </c>
      <c r="F40" s="6" t="s">
        <v>157</v>
      </c>
      <c r="G40" s="11"/>
      <c r="H40" s="120">
        <v>1.024</v>
      </c>
      <c r="I40" s="120">
        <v>22.574000000000002</v>
      </c>
      <c r="J40" s="120">
        <v>0</v>
      </c>
      <c r="K40" s="120"/>
    </row>
    <row r="41" spans="1:11" ht="15.75" thickTop="1" x14ac:dyDescent="0.25">
      <c r="A41" s="20" t="s">
        <v>103</v>
      </c>
      <c r="B41" t="s">
        <v>115</v>
      </c>
      <c r="C41">
        <v>2024</v>
      </c>
      <c r="D41" t="s">
        <v>143</v>
      </c>
      <c r="E41" s="2" t="s">
        <v>158</v>
      </c>
      <c r="F41" s="2" t="s">
        <v>152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5">
      <c r="A42" s="20" t="s">
        <v>103</v>
      </c>
      <c r="B42" t="s">
        <v>115</v>
      </c>
      <c r="C42">
        <v>2024</v>
      </c>
      <c r="D42" t="s">
        <v>143</v>
      </c>
      <c r="E42" s="2" t="s">
        <v>4</v>
      </c>
      <c r="F42" s="2" t="s">
        <v>5</v>
      </c>
      <c r="H42" s="119">
        <v>1122.336</v>
      </c>
      <c r="I42" s="119">
        <v>1748.6289999999999</v>
      </c>
      <c r="J42" s="119">
        <v>784.16399999999999</v>
      </c>
      <c r="K42" s="119">
        <v>14.233000000000001</v>
      </c>
    </row>
    <row r="43" spans="1:11" x14ac:dyDescent="0.25">
      <c r="A43" s="20" t="s">
        <v>103</v>
      </c>
      <c r="B43" t="s">
        <v>115</v>
      </c>
      <c r="C43">
        <v>2024</v>
      </c>
      <c r="D43" t="s">
        <v>143</v>
      </c>
      <c r="E43" s="2" t="s">
        <v>145</v>
      </c>
      <c r="F43" t="s">
        <v>146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5">
      <c r="A44" s="20" t="s">
        <v>103</v>
      </c>
      <c r="B44" t="s">
        <v>115</v>
      </c>
      <c r="C44">
        <v>2024</v>
      </c>
      <c r="D44" t="s">
        <v>143</v>
      </c>
      <c r="E44" s="2" t="s">
        <v>8</v>
      </c>
      <c r="F44" s="2" t="s">
        <v>9</v>
      </c>
      <c r="H44" s="119">
        <v>4382.2579999999998</v>
      </c>
      <c r="I44" s="119">
        <v>3227.4110000000001</v>
      </c>
      <c r="J44" s="119">
        <v>0</v>
      </c>
      <c r="K44" s="119">
        <v>0</v>
      </c>
    </row>
    <row r="45" spans="1:11" x14ac:dyDescent="0.25">
      <c r="A45" s="20" t="s">
        <v>103</v>
      </c>
      <c r="B45" t="s">
        <v>115</v>
      </c>
      <c r="C45">
        <v>2024</v>
      </c>
      <c r="D45" t="s">
        <v>143</v>
      </c>
      <c r="E45" s="2" t="s">
        <v>10</v>
      </c>
      <c r="F45" s="2" t="s">
        <v>11</v>
      </c>
      <c r="H45" s="119">
        <v>99.305000000000007</v>
      </c>
      <c r="I45" s="119">
        <v>0</v>
      </c>
      <c r="J45" s="119">
        <v>0</v>
      </c>
      <c r="K45" s="119">
        <v>0</v>
      </c>
    </row>
    <row r="46" spans="1:11" x14ac:dyDescent="0.25">
      <c r="A46" s="20" t="s">
        <v>103</v>
      </c>
      <c r="B46" t="s">
        <v>115</v>
      </c>
      <c r="C46">
        <v>2024</v>
      </c>
      <c r="D46" t="s">
        <v>143</v>
      </c>
      <c r="E46" s="2" t="s">
        <v>12</v>
      </c>
      <c r="F46" s="2" t="s">
        <v>13</v>
      </c>
      <c r="H46" s="119">
        <v>3531.8319999999999</v>
      </c>
      <c r="I46" s="119">
        <v>4435.9629999999997</v>
      </c>
      <c r="J46" s="119">
        <v>9.8040000000000003</v>
      </c>
      <c r="K46" s="119">
        <v>0</v>
      </c>
    </row>
    <row r="47" spans="1:11" x14ac:dyDescent="0.25">
      <c r="A47" s="20" t="s">
        <v>103</v>
      </c>
      <c r="B47" t="s">
        <v>115</v>
      </c>
      <c r="C47">
        <v>2024</v>
      </c>
      <c r="D47" t="s">
        <v>143</v>
      </c>
      <c r="E47" s="2" t="s">
        <v>14</v>
      </c>
      <c r="F47" s="2" t="s">
        <v>15</v>
      </c>
      <c r="H47" s="119">
        <v>8.0150000000000006</v>
      </c>
      <c r="I47" s="119">
        <v>0</v>
      </c>
      <c r="J47" s="119">
        <v>0</v>
      </c>
      <c r="K47" s="119">
        <v>0</v>
      </c>
    </row>
    <row r="48" spans="1:11" x14ac:dyDescent="0.25">
      <c r="A48" s="20" t="s">
        <v>103</v>
      </c>
      <c r="B48" t="s">
        <v>115</v>
      </c>
      <c r="C48">
        <v>2024</v>
      </c>
      <c r="D48" t="s">
        <v>143</v>
      </c>
      <c r="E48" s="2" t="s">
        <v>16</v>
      </c>
      <c r="F48" s="2" t="s">
        <v>17</v>
      </c>
      <c r="H48" s="119">
        <v>688.976</v>
      </c>
      <c r="I48" s="119">
        <v>1955.6210000000001</v>
      </c>
      <c r="J48" s="119">
        <v>240.63200000000001</v>
      </c>
      <c r="K48" s="119">
        <v>0</v>
      </c>
    </row>
    <row r="49" spans="1:11" x14ac:dyDescent="0.25">
      <c r="A49" s="20" t="s">
        <v>103</v>
      </c>
      <c r="B49" t="s">
        <v>115</v>
      </c>
      <c r="C49">
        <v>2024</v>
      </c>
      <c r="D49" t="s">
        <v>143</v>
      </c>
      <c r="E49" s="2" t="s">
        <v>18</v>
      </c>
      <c r="F49" s="2" t="s">
        <v>19</v>
      </c>
      <c r="H49" s="119">
        <v>35371.887999999999</v>
      </c>
      <c r="I49" s="119">
        <v>21565.934000000001</v>
      </c>
      <c r="J49" s="119">
        <v>711.28499999999997</v>
      </c>
      <c r="K49" s="119">
        <v>13.412000000000001</v>
      </c>
    </row>
    <row r="50" spans="1:11" x14ac:dyDescent="0.25">
      <c r="A50" s="20" t="s">
        <v>103</v>
      </c>
      <c r="B50" t="s">
        <v>115</v>
      </c>
      <c r="C50">
        <v>2024</v>
      </c>
      <c r="D50" t="s">
        <v>143</v>
      </c>
      <c r="E50" s="2" t="s">
        <v>20</v>
      </c>
      <c r="F50" s="2" t="s">
        <v>21</v>
      </c>
      <c r="H50" s="119">
        <v>4331.2209999999995</v>
      </c>
      <c r="I50" s="119">
        <v>1358.5429999999999</v>
      </c>
      <c r="J50" s="4"/>
      <c r="K50" s="119">
        <v>0</v>
      </c>
    </row>
    <row r="51" spans="1:11" x14ac:dyDescent="0.25">
      <c r="A51" s="20" t="s">
        <v>103</v>
      </c>
      <c r="B51" t="s">
        <v>115</v>
      </c>
      <c r="C51">
        <v>2024</v>
      </c>
      <c r="D51" t="s">
        <v>143</v>
      </c>
      <c r="E51" s="2" t="s">
        <v>22</v>
      </c>
      <c r="F51" s="2" t="s">
        <v>23</v>
      </c>
      <c r="H51" s="119">
        <v>54.253999999999998</v>
      </c>
      <c r="I51" s="119">
        <v>0</v>
      </c>
      <c r="J51" s="119">
        <v>0</v>
      </c>
      <c r="K51" s="119">
        <v>0</v>
      </c>
    </row>
    <row r="52" spans="1:11" x14ac:dyDescent="0.25">
      <c r="A52" s="20" t="s">
        <v>103</v>
      </c>
      <c r="B52" t="s">
        <v>115</v>
      </c>
      <c r="C52">
        <v>2024</v>
      </c>
      <c r="D52" t="s">
        <v>143</v>
      </c>
      <c r="E52" s="2" t="s">
        <v>24</v>
      </c>
      <c r="F52" s="2" t="s">
        <v>25</v>
      </c>
      <c r="H52" s="119">
        <v>140.804</v>
      </c>
      <c r="I52" s="119">
        <v>617.86400000000003</v>
      </c>
      <c r="J52" s="119">
        <v>148.95699999999999</v>
      </c>
      <c r="K52" s="119">
        <v>4.8680000000000003</v>
      </c>
    </row>
    <row r="53" spans="1:11" x14ac:dyDescent="0.25">
      <c r="A53" s="20" t="s">
        <v>103</v>
      </c>
      <c r="B53" t="s">
        <v>115</v>
      </c>
      <c r="C53">
        <v>2024</v>
      </c>
      <c r="D53" t="s">
        <v>143</v>
      </c>
      <c r="E53" s="2" t="s">
        <v>26</v>
      </c>
      <c r="F53" s="2" t="s">
        <v>27</v>
      </c>
      <c r="H53" s="119">
        <v>2479.498</v>
      </c>
      <c r="I53" s="119">
        <v>11083.525</v>
      </c>
      <c r="J53" s="119">
        <v>637.16</v>
      </c>
      <c r="K53" s="119">
        <v>214.80799999999999</v>
      </c>
    </row>
    <row r="54" spans="1:11" x14ac:dyDescent="0.25">
      <c r="A54" s="20" t="s">
        <v>103</v>
      </c>
      <c r="B54" t="s">
        <v>115</v>
      </c>
      <c r="C54">
        <v>2024</v>
      </c>
      <c r="D54" t="s">
        <v>143</v>
      </c>
      <c r="E54" s="2" t="s">
        <v>28</v>
      </c>
      <c r="F54" s="2" t="s">
        <v>29</v>
      </c>
      <c r="H54" s="119">
        <v>0</v>
      </c>
      <c r="I54" s="119">
        <v>73.701999999999998</v>
      </c>
      <c r="J54" s="119">
        <v>0</v>
      </c>
      <c r="K54" s="4">
        <v>0</v>
      </c>
    </row>
    <row r="55" spans="1:11" x14ac:dyDescent="0.25">
      <c r="A55" s="20" t="s">
        <v>103</v>
      </c>
      <c r="B55" t="s">
        <v>115</v>
      </c>
      <c r="C55">
        <v>2024</v>
      </c>
      <c r="D55" t="s">
        <v>143</v>
      </c>
      <c r="E55" s="2" t="s">
        <v>30</v>
      </c>
      <c r="F55" s="2" t="s">
        <v>31</v>
      </c>
      <c r="H55" s="119">
        <v>21865.431</v>
      </c>
      <c r="I55" s="119">
        <v>11803.339</v>
      </c>
      <c r="J55" s="119">
        <v>2431.4079999999999</v>
      </c>
      <c r="K55" s="119">
        <v>11908.994000000001</v>
      </c>
    </row>
    <row r="56" spans="1:11" x14ac:dyDescent="0.25">
      <c r="A56" s="20" t="s">
        <v>103</v>
      </c>
      <c r="B56" t="s">
        <v>115</v>
      </c>
      <c r="C56">
        <v>2024</v>
      </c>
      <c r="D56" t="s">
        <v>143</v>
      </c>
      <c r="E56" s="2" t="s">
        <v>32</v>
      </c>
      <c r="F56" s="2" t="s">
        <v>33</v>
      </c>
      <c r="H56" s="119">
        <v>0</v>
      </c>
      <c r="I56" s="119">
        <v>109.57899999999999</v>
      </c>
      <c r="J56" s="119">
        <v>0</v>
      </c>
      <c r="K56" s="119">
        <v>0</v>
      </c>
    </row>
    <row r="57" spans="1:11" x14ac:dyDescent="0.25">
      <c r="A57" s="20" t="s">
        <v>103</v>
      </c>
      <c r="B57" t="s">
        <v>115</v>
      </c>
      <c r="C57">
        <v>2024</v>
      </c>
      <c r="D57" t="s">
        <v>143</v>
      </c>
      <c r="E57" s="2" t="s">
        <v>34</v>
      </c>
      <c r="F57" s="2" t="s">
        <v>35</v>
      </c>
      <c r="H57" s="119">
        <v>436.149</v>
      </c>
      <c r="I57" s="119">
        <v>25.873999999999999</v>
      </c>
      <c r="J57" s="119">
        <v>0</v>
      </c>
      <c r="K57" s="119">
        <v>154.77600000000001</v>
      </c>
    </row>
    <row r="58" spans="1:11" x14ac:dyDescent="0.25">
      <c r="A58" s="20" t="s">
        <v>103</v>
      </c>
      <c r="B58" t="s">
        <v>115</v>
      </c>
      <c r="C58">
        <v>2024</v>
      </c>
      <c r="D58" t="s">
        <v>143</v>
      </c>
      <c r="E58" s="2" t="s">
        <v>36</v>
      </c>
      <c r="F58" s="2" t="s">
        <v>37</v>
      </c>
      <c r="H58" s="119">
        <v>648.976</v>
      </c>
      <c r="I58" s="119">
        <v>163.69200000000001</v>
      </c>
      <c r="J58" s="4"/>
      <c r="K58" s="119">
        <v>0</v>
      </c>
    </row>
    <row r="59" spans="1:11" x14ac:dyDescent="0.25">
      <c r="A59" s="20" t="s">
        <v>103</v>
      </c>
      <c r="B59" t="s">
        <v>115</v>
      </c>
      <c r="C59">
        <v>2024</v>
      </c>
      <c r="D59" t="s">
        <v>143</v>
      </c>
      <c r="E59" s="2" t="s">
        <v>38</v>
      </c>
      <c r="F59" s="2" t="s">
        <v>39</v>
      </c>
      <c r="H59" s="119">
        <v>0</v>
      </c>
      <c r="I59" s="119">
        <v>0</v>
      </c>
      <c r="J59" s="119">
        <v>0</v>
      </c>
      <c r="K59" s="4"/>
    </row>
    <row r="60" spans="1:11" x14ac:dyDescent="0.25">
      <c r="A60" s="20" t="s">
        <v>103</v>
      </c>
      <c r="B60" t="s">
        <v>115</v>
      </c>
      <c r="C60">
        <v>2024</v>
      </c>
      <c r="D60" t="s">
        <v>143</v>
      </c>
      <c r="E60" s="2" t="s">
        <v>40</v>
      </c>
      <c r="F60" s="2" t="s">
        <v>41</v>
      </c>
      <c r="H60" s="119">
        <v>452.16</v>
      </c>
      <c r="I60" s="119">
        <v>2306.3119999999999</v>
      </c>
      <c r="J60" s="119">
        <v>1858.546</v>
      </c>
      <c r="K60" s="119">
        <v>1755.6559999999999</v>
      </c>
    </row>
    <row r="61" spans="1:11" x14ac:dyDescent="0.25">
      <c r="A61" s="20" t="s">
        <v>103</v>
      </c>
      <c r="B61" t="s">
        <v>115</v>
      </c>
      <c r="C61">
        <v>2024</v>
      </c>
      <c r="D61" t="s">
        <v>143</v>
      </c>
      <c r="E61" s="2" t="s">
        <v>42</v>
      </c>
      <c r="F61" s="2" t="s">
        <v>43</v>
      </c>
      <c r="H61" s="119">
        <v>1.0309999999999999</v>
      </c>
      <c r="I61" s="119">
        <v>0</v>
      </c>
      <c r="J61" s="119">
        <v>9.7089999999999996</v>
      </c>
      <c r="K61" s="4">
        <v>0</v>
      </c>
    </row>
    <row r="62" spans="1:11" x14ac:dyDescent="0.25">
      <c r="A62" s="20" t="s">
        <v>103</v>
      </c>
      <c r="B62" t="s">
        <v>115</v>
      </c>
      <c r="C62">
        <v>2024</v>
      </c>
      <c r="D62" t="s">
        <v>143</v>
      </c>
      <c r="E62" s="2" t="s">
        <v>44</v>
      </c>
      <c r="F62" s="2" t="s">
        <v>45</v>
      </c>
      <c r="H62" s="119">
        <v>61.542000000000002</v>
      </c>
      <c r="I62" s="119">
        <v>0.10199999999999999</v>
      </c>
      <c r="J62" s="119">
        <v>8.6890000000000001</v>
      </c>
      <c r="K62" s="119">
        <v>0</v>
      </c>
    </row>
    <row r="63" spans="1:11" x14ac:dyDescent="0.25">
      <c r="A63" s="20" t="s">
        <v>103</v>
      </c>
      <c r="B63" t="s">
        <v>115</v>
      </c>
      <c r="C63">
        <v>2024</v>
      </c>
      <c r="D63" t="s">
        <v>143</v>
      </c>
      <c r="E63" s="2" t="s">
        <v>46</v>
      </c>
      <c r="F63" s="2" t="s">
        <v>47</v>
      </c>
      <c r="H63" s="119">
        <v>549.70399999999995</v>
      </c>
      <c r="I63" s="119">
        <v>134.875</v>
      </c>
      <c r="J63" s="4"/>
      <c r="K63" s="119">
        <v>0</v>
      </c>
    </row>
    <row r="64" spans="1:11" x14ac:dyDescent="0.25">
      <c r="A64" s="20" t="s">
        <v>103</v>
      </c>
      <c r="B64" t="s">
        <v>115</v>
      </c>
      <c r="C64">
        <v>2024</v>
      </c>
      <c r="D64" t="s">
        <v>143</v>
      </c>
      <c r="E64" s="2" t="s">
        <v>48</v>
      </c>
      <c r="F64" s="2" t="s">
        <v>49</v>
      </c>
      <c r="H64" s="119">
        <v>89.194000000000003</v>
      </c>
      <c r="I64" s="119">
        <v>0.52800000000000002</v>
      </c>
      <c r="J64" s="119">
        <v>0</v>
      </c>
      <c r="K64" s="4">
        <v>0</v>
      </c>
    </row>
    <row r="65" spans="1:11" x14ac:dyDescent="0.25">
      <c r="A65" s="20" t="s">
        <v>103</v>
      </c>
      <c r="B65" t="s">
        <v>115</v>
      </c>
      <c r="C65">
        <v>2024</v>
      </c>
      <c r="D65" t="s">
        <v>143</v>
      </c>
      <c r="E65" t="s">
        <v>147</v>
      </c>
      <c r="F65" t="s">
        <v>148</v>
      </c>
      <c r="H65" s="4">
        <v>0</v>
      </c>
      <c r="I65" s="4">
        <v>0</v>
      </c>
      <c r="J65" s="4">
        <v>0</v>
      </c>
      <c r="K65" s="4"/>
    </row>
    <row r="66" spans="1:11" x14ac:dyDescent="0.25">
      <c r="A66" s="20" t="s">
        <v>103</v>
      </c>
      <c r="B66" t="s">
        <v>115</v>
      </c>
      <c r="C66">
        <v>2024</v>
      </c>
      <c r="D66" t="s">
        <v>143</v>
      </c>
      <c r="E66" t="s">
        <v>149</v>
      </c>
      <c r="F66" t="s">
        <v>150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5">
      <c r="A67" s="20" t="s">
        <v>103</v>
      </c>
      <c r="B67" t="s">
        <v>115</v>
      </c>
      <c r="C67">
        <v>2024</v>
      </c>
      <c r="D67" t="s">
        <v>143</v>
      </c>
      <c r="E67" s="2" t="s">
        <v>50</v>
      </c>
      <c r="F67" s="2" t="s">
        <v>51</v>
      </c>
      <c r="H67" s="119">
        <v>1.893</v>
      </c>
      <c r="I67" s="119">
        <v>0</v>
      </c>
      <c r="J67" s="4"/>
      <c r="K67" s="4">
        <v>0</v>
      </c>
    </row>
    <row r="68" spans="1:11" x14ac:dyDescent="0.25">
      <c r="A68" s="20" t="s">
        <v>103</v>
      </c>
      <c r="B68" t="s">
        <v>115</v>
      </c>
      <c r="C68">
        <v>2024</v>
      </c>
      <c r="D68" t="s">
        <v>143</v>
      </c>
      <c r="E68" s="2" t="s">
        <v>52</v>
      </c>
      <c r="F68" s="2" t="s">
        <v>53</v>
      </c>
      <c r="H68" s="119">
        <v>5928.8220000000001</v>
      </c>
      <c r="I68" s="119">
        <v>326.17</v>
      </c>
      <c r="J68" s="119">
        <v>0</v>
      </c>
      <c r="K68" s="119">
        <v>0</v>
      </c>
    </row>
    <row r="69" spans="1:11" x14ac:dyDescent="0.25">
      <c r="A69" s="20" t="s">
        <v>103</v>
      </c>
      <c r="B69" t="s">
        <v>115</v>
      </c>
      <c r="C69">
        <v>2024</v>
      </c>
      <c r="D69" t="s">
        <v>143</v>
      </c>
      <c r="E69" s="2" t="s">
        <v>54</v>
      </c>
      <c r="F69" s="2" t="s">
        <v>55</v>
      </c>
      <c r="H69" s="119">
        <v>2319.7350000000001</v>
      </c>
      <c r="I69" s="119">
        <v>759.10699999999997</v>
      </c>
      <c r="J69" s="119">
        <v>0</v>
      </c>
      <c r="K69" s="119">
        <v>0</v>
      </c>
    </row>
    <row r="70" spans="1:11" x14ac:dyDescent="0.25">
      <c r="A70" s="20" t="s">
        <v>103</v>
      </c>
      <c r="B70" t="s">
        <v>115</v>
      </c>
      <c r="C70">
        <v>2024</v>
      </c>
      <c r="D70" t="s">
        <v>143</v>
      </c>
      <c r="E70" s="2" t="s">
        <v>56</v>
      </c>
      <c r="F70" s="2" t="s">
        <v>57</v>
      </c>
      <c r="H70" s="119">
        <v>108.456</v>
      </c>
      <c r="I70" s="119">
        <v>1502.8130000000001</v>
      </c>
      <c r="J70" s="119">
        <v>0</v>
      </c>
      <c r="K70" s="119">
        <v>0</v>
      </c>
    </row>
    <row r="71" spans="1:11" x14ac:dyDescent="0.25">
      <c r="A71" s="20" t="s">
        <v>103</v>
      </c>
      <c r="B71" t="s">
        <v>115</v>
      </c>
      <c r="C71">
        <v>2024</v>
      </c>
      <c r="D71" t="s">
        <v>143</v>
      </c>
      <c r="E71" s="2" t="s">
        <v>58</v>
      </c>
      <c r="F71" s="2" t="s">
        <v>59</v>
      </c>
      <c r="H71" s="119">
        <v>170.703</v>
      </c>
      <c r="I71" s="119">
        <v>52.651000000000003</v>
      </c>
      <c r="J71" s="119">
        <v>374.20800000000003</v>
      </c>
      <c r="K71" s="119">
        <v>19.035</v>
      </c>
    </row>
    <row r="72" spans="1:11" x14ac:dyDescent="0.25">
      <c r="A72" s="20" t="s">
        <v>103</v>
      </c>
      <c r="B72" t="s">
        <v>115</v>
      </c>
      <c r="C72">
        <v>2024</v>
      </c>
      <c r="D72" t="s">
        <v>143</v>
      </c>
      <c r="E72" s="2" t="s">
        <v>60</v>
      </c>
      <c r="F72" s="2" t="s">
        <v>61</v>
      </c>
      <c r="H72" s="119">
        <v>0</v>
      </c>
      <c r="I72" s="119">
        <v>218.596</v>
      </c>
      <c r="J72" s="119">
        <v>115.723</v>
      </c>
      <c r="K72" s="119">
        <v>0</v>
      </c>
    </row>
    <row r="73" spans="1:11" x14ac:dyDescent="0.25">
      <c r="A73" s="20" t="s">
        <v>103</v>
      </c>
      <c r="B73" t="s">
        <v>115</v>
      </c>
      <c r="C73">
        <v>2024</v>
      </c>
      <c r="D73" t="s">
        <v>143</v>
      </c>
      <c r="E73" s="2" t="s">
        <v>153</v>
      </c>
      <c r="F73" s="2" t="s">
        <v>154</v>
      </c>
      <c r="H73" s="4">
        <v>0</v>
      </c>
      <c r="I73" s="4">
        <v>0</v>
      </c>
      <c r="J73" s="4">
        <v>0</v>
      </c>
      <c r="K73" s="4">
        <v>0</v>
      </c>
    </row>
    <row r="74" spans="1:11" x14ac:dyDescent="0.25">
      <c r="A74" s="20" t="s">
        <v>103</v>
      </c>
      <c r="B74" t="s">
        <v>115</v>
      </c>
      <c r="C74">
        <v>2024</v>
      </c>
      <c r="D74" t="s">
        <v>143</v>
      </c>
      <c r="E74" s="2" t="s">
        <v>62</v>
      </c>
      <c r="F74" s="2" t="s">
        <v>63</v>
      </c>
      <c r="H74" s="119">
        <v>889.84500000000003</v>
      </c>
      <c r="I74" s="119">
        <v>76.442999999999998</v>
      </c>
      <c r="J74" s="119">
        <v>24.082000000000001</v>
      </c>
      <c r="K74" s="4">
        <v>0</v>
      </c>
    </row>
    <row r="75" spans="1:11" x14ac:dyDescent="0.25">
      <c r="A75" s="20" t="s">
        <v>103</v>
      </c>
      <c r="B75" t="s">
        <v>115</v>
      </c>
      <c r="C75">
        <v>2024</v>
      </c>
      <c r="D75" t="s">
        <v>143</v>
      </c>
      <c r="E75" s="2" t="s">
        <v>64</v>
      </c>
      <c r="F75" s="2" t="s">
        <v>65</v>
      </c>
      <c r="H75" s="119">
        <v>123.45099999999999</v>
      </c>
      <c r="I75" s="119">
        <v>518.83500000000004</v>
      </c>
      <c r="J75" s="119">
        <v>0</v>
      </c>
      <c r="K75" s="119">
        <v>0</v>
      </c>
    </row>
    <row r="76" spans="1:11" x14ac:dyDescent="0.25">
      <c r="A76" s="20" t="s">
        <v>103</v>
      </c>
      <c r="B76" t="s">
        <v>115</v>
      </c>
      <c r="C76">
        <v>2024</v>
      </c>
      <c r="D76" t="s">
        <v>143</v>
      </c>
      <c r="E76" s="2" t="s">
        <v>66</v>
      </c>
      <c r="F76" s="2" t="s">
        <v>67</v>
      </c>
      <c r="H76" s="119">
        <v>19.327999999999999</v>
      </c>
      <c r="I76" s="119">
        <v>86.935000000000002</v>
      </c>
      <c r="J76" s="119">
        <v>0</v>
      </c>
      <c r="K76" s="119">
        <v>0</v>
      </c>
    </row>
    <row r="77" spans="1:11" x14ac:dyDescent="0.25">
      <c r="A77" s="20" t="s">
        <v>103</v>
      </c>
      <c r="B77" t="s">
        <v>115</v>
      </c>
      <c r="C77">
        <v>2024</v>
      </c>
      <c r="D77" t="s">
        <v>143</v>
      </c>
      <c r="E77" s="2" t="s">
        <v>68</v>
      </c>
      <c r="F77" s="2" t="s">
        <v>69</v>
      </c>
      <c r="H77" s="119">
        <v>188.626</v>
      </c>
      <c r="I77" s="119">
        <v>338.67399999999998</v>
      </c>
      <c r="J77" s="119">
        <v>8.1720000000000006</v>
      </c>
      <c r="K77" s="119">
        <v>0</v>
      </c>
    </row>
    <row r="78" spans="1:11" ht="15.75" thickBot="1" x14ac:dyDescent="0.3">
      <c r="A78" s="34" t="s">
        <v>103</v>
      </c>
      <c r="B78" s="11" t="s">
        <v>115</v>
      </c>
      <c r="C78" s="11">
        <v>2024</v>
      </c>
      <c r="D78" s="11" t="s">
        <v>143</v>
      </c>
      <c r="E78" s="6" t="s">
        <v>155</v>
      </c>
      <c r="F78" s="6" t="s">
        <v>157</v>
      </c>
      <c r="G78" s="11"/>
      <c r="H78" s="121">
        <v>0</v>
      </c>
      <c r="I78" s="121">
        <v>0</v>
      </c>
      <c r="J78" s="121">
        <v>0</v>
      </c>
      <c r="K78" s="121"/>
    </row>
    <row r="79" spans="1:11" ht="15.75" thickTop="1" x14ac:dyDescent="0.25">
      <c r="A79" s="20" t="s">
        <v>103</v>
      </c>
      <c r="B79" t="s">
        <v>115</v>
      </c>
      <c r="C79">
        <v>2024</v>
      </c>
      <c r="D79" t="s">
        <v>80</v>
      </c>
      <c r="E79" s="2" t="s">
        <v>158</v>
      </c>
      <c r="F79" s="2" t="s">
        <v>152</v>
      </c>
      <c r="H79" s="4">
        <v>13</v>
      </c>
      <c r="I79" s="4">
        <v>67</v>
      </c>
      <c r="J79" s="4">
        <v>63</v>
      </c>
      <c r="K79" s="4">
        <v>3</v>
      </c>
    </row>
    <row r="80" spans="1:11" x14ac:dyDescent="0.25">
      <c r="A80" s="20" t="s">
        <v>103</v>
      </c>
      <c r="B80" t="s">
        <v>115</v>
      </c>
      <c r="C80">
        <v>2024</v>
      </c>
      <c r="D80" t="s">
        <v>80</v>
      </c>
      <c r="E80" s="2" t="s">
        <v>4</v>
      </c>
      <c r="F80" s="2" t="s">
        <v>5</v>
      </c>
      <c r="H80" s="119">
        <v>136</v>
      </c>
      <c r="I80" s="119">
        <v>86</v>
      </c>
      <c r="J80" s="119">
        <v>220</v>
      </c>
      <c r="K80" s="119">
        <v>1984</v>
      </c>
    </row>
    <row r="81" spans="1:11" x14ac:dyDescent="0.25">
      <c r="A81" s="20" t="s">
        <v>103</v>
      </c>
      <c r="B81" t="s">
        <v>115</v>
      </c>
      <c r="C81">
        <v>2024</v>
      </c>
      <c r="D81" t="s">
        <v>80</v>
      </c>
      <c r="E81" s="2" t="s">
        <v>145</v>
      </c>
      <c r="F81" t="s">
        <v>146</v>
      </c>
      <c r="H81" s="4">
        <v>6</v>
      </c>
      <c r="I81" s="4">
        <v>131</v>
      </c>
      <c r="J81" s="4">
        <v>18</v>
      </c>
      <c r="K81" s="4">
        <v>0</v>
      </c>
    </row>
    <row r="82" spans="1:11" x14ac:dyDescent="0.25">
      <c r="A82" s="20" t="s">
        <v>103</v>
      </c>
      <c r="B82" t="s">
        <v>115</v>
      </c>
      <c r="C82">
        <v>2024</v>
      </c>
      <c r="D82" t="s">
        <v>80</v>
      </c>
      <c r="E82" s="2" t="s">
        <v>8</v>
      </c>
      <c r="F82" s="2" t="s">
        <v>9</v>
      </c>
      <c r="H82" s="119">
        <v>70</v>
      </c>
      <c r="I82" s="119">
        <v>63</v>
      </c>
      <c r="J82" s="119">
        <v>7</v>
      </c>
      <c r="K82" s="119">
        <v>14687</v>
      </c>
    </row>
    <row r="83" spans="1:11" x14ac:dyDescent="0.25">
      <c r="A83" s="20" t="s">
        <v>103</v>
      </c>
      <c r="B83" t="s">
        <v>115</v>
      </c>
      <c r="C83">
        <v>2024</v>
      </c>
      <c r="D83" t="s">
        <v>80</v>
      </c>
      <c r="E83" s="2" t="s">
        <v>10</v>
      </c>
      <c r="F83" s="2" t="s">
        <v>11</v>
      </c>
      <c r="H83" s="119">
        <v>20</v>
      </c>
      <c r="I83" s="119">
        <v>180</v>
      </c>
      <c r="J83" s="119">
        <v>84</v>
      </c>
      <c r="K83" s="119">
        <v>2906</v>
      </c>
    </row>
    <row r="84" spans="1:11" x14ac:dyDescent="0.25">
      <c r="A84" s="20" t="s">
        <v>103</v>
      </c>
      <c r="B84" t="s">
        <v>115</v>
      </c>
      <c r="C84">
        <v>2024</v>
      </c>
      <c r="D84" t="s">
        <v>80</v>
      </c>
      <c r="E84" s="2" t="s">
        <v>12</v>
      </c>
      <c r="F84" s="2" t="s">
        <v>13</v>
      </c>
      <c r="H84" s="119">
        <v>149</v>
      </c>
      <c r="I84" s="119">
        <v>107</v>
      </c>
      <c r="J84" s="119">
        <v>257</v>
      </c>
      <c r="K84" s="119">
        <v>18895</v>
      </c>
    </row>
    <row r="85" spans="1:11" x14ac:dyDescent="0.25">
      <c r="A85" s="20" t="s">
        <v>103</v>
      </c>
      <c r="B85" t="s">
        <v>115</v>
      </c>
      <c r="C85">
        <v>2024</v>
      </c>
      <c r="D85" t="s">
        <v>80</v>
      </c>
      <c r="E85" s="2" t="s">
        <v>14</v>
      </c>
      <c r="F85" s="2" t="s">
        <v>15</v>
      </c>
      <c r="H85" s="119">
        <v>1</v>
      </c>
      <c r="I85" s="119">
        <v>12</v>
      </c>
      <c r="J85" s="119">
        <v>4</v>
      </c>
      <c r="K85" s="119">
        <v>236</v>
      </c>
    </row>
    <row r="86" spans="1:11" x14ac:dyDescent="0.25">
      <c r="A86" s="20" t="s">
        <v>103</v>
      </c>
      <c r="B86" t="s">
        <v>115</v>
      </c>
      <c r="C86">
        <v>2024</v>
      </c>
      <c r="D86" t="s">
        <v>80</v>
      </c>
      <c r="E86" s="2" t="s">
        <v>16</v>
      </c>
      <c r="F86" s="2" t="s">
        <v>17</v>
      </c>
      <c r="H86" s="119">
        <v>41</v>
      </c>
      <c r="I86" s="119">
        <v>211</v>
      </c>
      <c r="J86" s="119">
        <v>72</v>
      </c>
      <c r="K86" s="119">
        <v>1058</v>
      </c>
    </row>
    <row r="87" spans="1:11" x14ac:dyDescent="0.25">
      <c r="A87" s="20" t="s">
        <v>103</v>
      </c>
      <c r="B87" t="s">
        <v>115</v>
      </c>
      <c r="C87">
        <v>2024</v>
      </c>
      <c r="D87" t="s">
        <v>80</v>
      </c>
      <c r="E87" s="2" t="s">
        <v>18</v>
      </c>
      <c r="F87" s="2" t="s">
        <v>19</v>
      </c>
      <c r="H87" s="119">
        <v>542</v>
      </c>
      <c r="I87" s="119">
        <v>423</v>
      </c>
      <c r="J87" s="119">
        <v>99</v>
      </c>
      <c r="K87" s="119">
        <v>106444</v>
      </c>
    </row>
    <row r="88" spans="1:11" x14ac:dyDescent="0.25">
      <c r="A88" s="20" t="s">
        <v>103</v>
      </c>
      <c r="B88" t="s">
        <v>115</v>
      </c>
      <c r="C88">
        <v>2024</v>
      </c>
      <c r="D88" t="s">
        <v>80</v>
      </c>
      <c r="E88" s="2" t="s">
        <v>20</v>
      </c>
      <c r="F88" s="2" t="s">
        <v>21</v>
      </c>
      <c r="H88" s="119">
        <v>19</v>
      </c>
      <c r="I88" s="119">
        <v>15</v>
      </c>
      <c r="J88" s="4"/>
      <c r="K88" s="119">
        <v>1002</v>
      </c>
    </row>
    <row r="89" spans="1:11" x14ac:dyDescent="0.25">
      <c r="A89" s="20" t="s">
        <v>103</v>
      </c>
      <c r="B89" t="s">
        <v>115</v>
      </c>
      <c r="C89">
        <v>2024</v>
      </c>
      <c r="D89" t="s">
        <v>80</v>
      </c>
      <c r="E89" s="2" t="s">
        <v>22</v>
      </c>
      <c r="F89" s="2" t="s">
        <v>23</v>
      </c>
      <c r="H89" s="119">
        <v>2</v>
      </c>
      <c r="I89" s="119">
        <v>0</v>
      </c>
      <c r="J89" s="119">
        <v>3</v>
      </c>
      <c r="K89" s="119">
        <v>542</v>
      </c>
    </row>
    <row r="90" spans="1:11" x14ac:dyDescent="0.25">
      <c r="A90" s="20" t="s">
        <v>103</v>
      </c>
      <c r="B90" t="s">
        <v>115</v>
      </c>
      <c r="C90">
        <v>2024</v>
      </c>
      <c r="D90" t="s">
        <v>80</v>
      </c>
      <c r="E90" s="2" t="s">
        <v>24</v>
      </c>
      <c r="F90" s="2" t="s">
        <v>25</v>
      </c>
      <c r="H90" s="119">
        <v>113</v>
      </c>
      <c r="I90" s="119">
        <v>234</v>
      </c>
      <c r="J90" s="119">
        <v>249</v>
      </c>
      <c r="K90" s="119">
        <v>13500</v>
      </c>
    </row>
    <row r="91" spans="1:11" x14ac:dyDescent="0.25">
      <c r="A91" s="20" t="s">
        <v>103</v>
      </c>
      <c r="B91" t="s">
        <v>115</v>
      </c>
      <c r="C91">
        <v>2024</v>
      </c>
      <c r="D91" t="s">
        <v>80</v>
      </c>
      <c r="E91" s="2" t="s">
        <v>26</v>
      </c>
      <c r="F91" s="2" t="s">
        <v>27</v>
      </c>
      <c r="H91" s="119">
        <v>270</v>
      </c>
      <c r="I91" s="119">
        <v>868</v>
      </c>
      <c r="J91" s="119">
        <v>178</v>
      </c>
      <c r="K91" s="119">
        <v>112311</v>
      </c>
    </row>
    <row r="92" spans="1:11" x14ac:dyDescent="0.25">
      <c r="A92" s="20" t="s">
        <v>103</v>
      </c>
      <c r="B92" t="s">
        <v>115</v>
      </c>
      <c r="C92">
        <v>2024</v>
      </c>
      <c r="D92" t="s">
        <v>80</v>
      </c>
      <c r="E92" s="2" t="s">
        <v>28</v>
      </c>
      <c r="F92" s="2" t="s">
        <v>29</v>
      </c>
      <c r="H92" s="119">
        <v>4</v>
      </c>
      <c r="I92" s="119">
        <v>0</v>
      </c>
      <c r="J92" s="119">
        <v>5</v>
      </c>
      <c r="K92" s="4">
        <v>1864</v>
      </c>
    </row>
    <row r="93" spans="1:11" x14ac:dyDescent="0.25">
      <c r="A93" s="20" t="s">
        <v>103</v>
      </c>
      <c r="B93" t="s">
        <v>115</v>
      </c>
      <c r="C93">
        <v>2024</v>
      </c>
      <c r="D93" t="s">
        <v>80</v>
      </c>
      <c r="E93" s="2" t="s">
        <v>30</v>
      </c>
      <c r="F93" s="2" t="s">
        <v>31</v>
      </c>
      <c r="H93" s="119">
        <v>580</v>
      </c>
      <c r="I93" s="119">
        <v>499</v>
      </c>
      <c r="J93" s="119">
        <v>699</v>
      </c>
      <c r="K93" s="119">
        <v>67281</v>
      </c>
    </row>
    <row r="94" spans="1:11" x14ac:dyDescent="0.25">
      <c r="A94" s="20" t="s">
        <v>103</v>
      </c>
      <c r="B94" t="s">
        <v>115</v>
      </c>
      <c r="C94">
        <v>2024</v>
      </c>
      <c r="D94" t="s">
        <v>80</v>
      </c>
      <c r="E94" s="2" t="s">
        <v>32</v>
      </c>
      <c r="F94" s="2" t="s">
        <v>33</v>
      </c>
      <c r="H94" s="119">
        <v>15</v>
      </c>
      <c r="I94" s="119">
        <v>22</v>
      </c>
      <c r="J94" s="119">
        <v>27</v>
      </c>
      <c r="K94" s="119">
        <v>2082</v>
      </c>
    </row>
    <row r="95" spans="1:11" x14ac:dyDescent="0.25">
      <c r="A95" s="20" t="s">
        <v>103</v>
      </c>
      <c r="B95" t="s">
        <v>115</v>
      </c>
      <c r="C95">
        <v>2024</v>
      </c>
      <c r="D95" t="s">
        <v>80</v>
      </c>
      <c r="E95" s="2" t="s">
        <v>34</v>
      </c>
      <c r="F95" s="2" t="s">
        <v>35</v>
      </c>
      <c r="H95" s="119">
        <v>23</v>
      </c>
      <c r="I95" s="119">
        <v>63</v>
      </c>
      <c r="J95" s="119">
        <v>241</v>
      </c>
      <c r="K95" s="119">
        <v>8126</v>
      </c>
    </row>
    <row r="96" spans="1:11" x14ac:dyDescent="0.25">
      <c r="A96" s="20" t="s">
        <v>103</v>
      </c>
      <c r="B96" t="s">
        <v>115</v>
      </c>
      <c r="C96">
        <v>2024</v>
      </c>
      <c r="D96" t="s">
        <v>80</v>
      </c>
      <c r="E96" s="2" t="s">
        <v>36</v>
      </c>
      <c r="F96" s="2" t="s">
        <v>37</v>
      </c>
      <c r="H96" s="119">
        <v>51</v>
      </c>
      <c r="I96" s="119">
        <v>20</v>
      </c>
      <c r="J96" s="4"/>
      <c r="K96" s="119">
        <v>224</v>
      </c>
    </row>
    <row r="97" spans="1:11" x14ac:dyDescent="0.25">
      <c r="A97" s="20" t="s">
        <v>103</v>
      </c>
      <c r="B97" t="s">
        <v>115</v>
      </c>
      <c r="C97">
        <v>2024</v>
      </c>
      <c r="D97" t="s">
        <v>80</v>
      </c>
      <c r="E97" s="2" t="s">
        <v>38</v>
      </c>
      <c r="F97" s="2" t="s">
        <v>39</v>
      </c>
      <c r="H97" s="119">
        <v>2</v>
      </c>
      <c r="I97" s="119">
        <v>0</v>
      </c>
      <c r="J97" s="119">
        <v>1</v>
      </c>
      <c r="K97" s="4"/>
    </row>
    <row r="98" spans="1:11" x14ac:dyDescent="0.25">
      <c r="A98" s="20" t="s">
        <v>103</v>
      </c>
      <c r="B98" t="s">
        <v>115</v>
      </c>
      <c r="C98">
        <v>2024</v>
      </c>
      <c r="D98" t="s">
        <v>80</v>
      </c>
      <c r="E98" s="2" t="s">
        <v>40</v>
      </c>
      <c r="F98" s="2" t="s">
        <v>41</v>
      </c>
      <c r="H98" s="119">
        <v>302</v>
      </c>
      <c r="I98" s="119">
        <v>982</v>
      </c>
      <c r="J98" s="119">
        <v>292</v>
      </c>
      <c r="K98" s="119">
        <v>55279</v>
      </c>
    </row>
    <row r="99" spans="1:11" x14ac:dyDescent="0.25">
      <c r="A99" s="20" t="s">
        <v>103</v>
      </c>
      <c r="B99" t="s">
        <v>115</v>
      </c>
      <c r="C99">
        <v>2024</v>
      </c>
      <c r="D99" t="s">
        <v>80</v>
      </c>
      <c r="E99" s="2" t="s">
        <v>42</v>
      </c>
      <c r="F99" s="2" t="s">
        <v>43</v>
      </c>
      <c r="H99" s="119">
        <v>0</v>
      </c>
      <c r="I99" s="119">
        <v>0</v>
      </c>
      <c r="J99" s="119">
        <v>0</v>
      </c>
      <c r="K99" s="4">
        <v>1</v>
      </c>
    </row>
    <row r="100" spans="1:11" x14ac:dyDescent="0.25">
      <c r="A100" s="20" t="s">
        <v>103</v>
      </c>
      <c r="B100" t="s">
        <v>115</v>
      </c>
      <c r="C100">
        <v>2024</v>
      </c>
      <c r="D100" t="s">
        <v>80</v>
      </c>
      <c r="E100" s="2" t="s">
        <v>44</v>
      </c>
      <c r="F100" s="2" t="s">
        <v>45</v>
      </c>
      <c r="H100" s="119">
        <v>12</v>
      </c>
      <c r="I100" s="119">
        <v>4</v>
      </c>
      <c r="J100" s="119">
        <v>55</v>
      </c>
      <c r="K100" s="119">
        <v>660</v>
      </c>
    </row>
    <row r="101" spans="1:11" x14ac:dyDescent="0.25">
      <c r="A101" s="20" t="s">
        <v>103</v>
      </c>
      <c r="B101" t="s">
        <v>115</v>
      </c>
      <c r="C101">
        <v>2024</v>
      </c>
      <c r="D101" t="s">
        <v>80</v>
      </c>
      <c r="E101" s="2" t="s">
        <v>46</v>
      </c>
      <c r="F101" s="2" t="s">
        <v>47</v>
      </c>
      <c r="H101" s="119">
        <v>0</v>
      </c>
      <c r="I101" s="119">
        <v>4</v>
      </c>
      <c r="J101" s="4"/>
      <c r="K101" s="119">
        <v>214</v>
      </c>
    </row>
    <row r="102" spans="1:11" x14ac:dyDescent="0.25">
      <c r="A102" s="20" t="s">
        <v>103</v>
      </c>
      <c r="B102" t="s">
        <v>115</v>
      </c>
      <c r="C102">
        <v>2024</v>
      </c>
      <c r="D102" t="s">
        <v>80</v>
      </c>
      <c r="E102" s="2" t="s">
        <v>48</v>
      </c>
      <c r="F102" s="2" t="s">
        <v>49</v>
      </c>
      <c r="H102" s="119">
        <v>12</v>
      </c>
      <c r="I102" s="119">
        <v>0</v>
      </c>
      <c r="J102" s="119">
        <v>76</v>
      </c>
      <c r="K102" s="4">
        <v>163</v>
      </c>
    </row>
    <row r="103" spans="1:11" x14ac:dyDescent="0.25">
      <c r="A103" s="20" t="s">
        <v>103</v>
      </c>
      <c r="B103" t="s">
        <v>115</v>
      </c>
      <c r="C103">
        <v>2024</v>
      </c>
      <c r="D103" t="s">
        <v>80</v>
      </c>
      <c r="E103" t="s">
        <v>147</v>
      </c>
      <c r="F103" t="s">
        <v>148</v>
      </c>
      <c r="H103" s="4">
        <v>4</v>
      </c>
      <c r="I103" s="4">
        <v>10</v>
      </c>
      <c r="J103" s="4">
        <v>0</v>
      </c>
      <c r="K103" s="4"/>
    </row>
    <row r="104" spans="1:11" x14ac:dyDescent="0.25">
      <c r="A104" s="20" t="s">
        <v>103</v>
      </c>
      <c r="B104" t="s">
        <v>115</v>
      </c>
      <c r="C104">
        <v>2024</v>
      </c>
      <c r="D104" t="s">
        <v>80</v>
      </c>
      <c r="E104" t="s">
        <v>149</v>
      </c>
      <c r="F104" t="s">
        <v>150</v>
      </c>
      <c r="H104" s="4">
        <v>2</v>
      </c>
      <c r="I104" s="4">
        <v>29</v>
      </c>
      <c r="J104" s="4">
        <v>17</v>
      </c>
      <c r="K104" s="4">
        <v>15</v>
      </c>
    </row>
    <row r="105" spans="1:11" x14ac:dyDescent="0.25">
      <c r="A105" s="20" t="s">
        <v>103</v>
      </c>
      <c r="B105" t="s">
        <v>115</v>
      </c>
      <c r="C105">
        <v>2024</v>
      </c>
      <c r="D105" t="s">
        <v>80</v>
      </c>
      <c r="E105" s="2" t="s">
        <v>50</v>
      </c>
      <c r="F105" s="2" t="s">
        <v>51</v>
      </c>
      <c r="H105" s="119">
        <v>6</v>
      </c>
      <c r="I105" s="119">
        <v>8</v>
      </c>
      <c r="J105" s="4"/>
      <c r="K105" s="4">
        <v>156</v>
      </c>
    </row>
    <row r="106" spans="1:11" x14ac:dyDescent="0.25">
      <c r="A106" s="20" t="s">
        <v>103</v>
      </c>
      <c r="B106" t="s">
        <v>115</v>
      </c>
      <c r="C106">
        <v>2024</v>
      </c>
      <c r="D106" t="s">
        <v>80</v>
      </c>
      <c r="E106" s="2" t="s">
        <v>52</v>
      </c>
      <c r="F106" s="2" t="s">
        <v>53</v>
      </c>
      <c r="H106" s="119">
        <v>84</v>
      </c>
      <c r="I106" s="119">
        <v>1</v>
      </c>
      <c r="J106" s="119">
        <v>4</v>
      </c>
      <c r="K106" s="119">
        <v>5361</v>
      </c>
    </row>
    <row r="107" spans="1:11" x14ac:dyDescent="0.25">
      <c r="A107" s="20" t="s">
        <v>103</v>
      </c>
      <c r="B107" t="s">
        <v>115</v>
      </c>
      <c r="C107">
        <v>2024</v>
      </c>
      <c r="D107" t="s">
        <v>80</v>
      </c>
      <c r="E107" s="2" t="s">
        <v>54</v>
      </c>
      <c r="F107" s="2" t="s">
        <v>55</v>
      </c>
      <c r="H107" s="119">
        <v>10</v>
      </c>
      <c r="I107" s="119">
        <v>3</v>
      </c>
      <c r="J107" s="119">
        <v>34</v>
      </c>
      <c r="K107" s="119">
        <v>30</v>
      </c>
    </row>
    <row r="108" spans="1:11" x14ac:dyDescent="0.25">
      <c r="A108" s="20" t="s">
        <v>103</v>
      </c>
      <c r="B108" t="s">
        <v>115</v>
      </c>
      <c r="C108">
        <v>2024</v>
      </c>
      <c r="D108" t="s">
        <v>80</v>
      </c>
      <c r="E108" s="2" t="s">
        <v>56</v>
      </c>
      <c r="F108" s="2" t="s">
        <v>57</v>
      </c>
      <c r="H108" s="119">
        <v>164</v>
      </c>
      <c r="I108" s="119">
        <v>159</v>
      </c>
      <c r="J108" s="119">
        <v>2246</v>
      </c>
      <c r="K108" s="119">
        <v>4204</v>
      </c>
    </row>
    <row r="109" spans="1:11" x14ac:dyDescent="0.25">
      <c r="A109" s="20" t="s">
        <v>103</v>
      </c>
      <c r="B109" t="s">
        <v>115</v>
      </c>
      <c r="C109">
        <v>2024</v>
      </c>
      <c r="D109" t="s">
        <v>80</v>
      </c>
      <c r="E109" s="2" t="s">
        <v>58</v>
      </c>
      <c r="F109" s="2" t="s">
        <v>59</v>
      </c>
      <c r="H109" s="119">
        <v>59</v>
      </c>
      <c r="I109" s="119">
        <v>167</v>
      </c>
      <c r="J109" s="119">
        <v>219</v>
      </c>
      <c r="K109" s="119">
        <v>19894</v>
      </c>
    </row>
    <row r="110" spans="1:11" x14ac:dyDescent="0.25">
      <c r="A110" s="20" t="s">
        <v>103</v>
      </c>
      <c r="B110" t="s">
        <v>115</v>
      </c>
      <c r="C110">
        <v>2024</v>
      </c>
      <c r="D110" t="s">
        <v>80</v>
      </c>
      <c r="E110" s="2" t="s">
        <v>60</v>
      </c>
      <c r="F110" s="2" t="s">
        <v>61</v>
      </c>
      <c r="H110" s="119">
        <v>352</v>
      </c>
      <c r="I110" s="119">
        <v>536</v>
      </c>
      <c r="J110" s="119">
        <v>418</v>
      </c>
      <c r="K110" s="119">
        <v>5189</v>
      </c>
    </row>
    <row r="111" spans="1:11" x14ac:dyDescent="0.25">
      <c r="A111" s="20" t="s">
        <v>103</v>
      </c>
      <c r="B111" t="s">
        <v>115</v>
      </c>
      <c r="C111">
        <v>2024</v>
      </c>
      <c r="D111" t="s">
        <v>80</v>
      </c>
      <c r="E111" s="2" t="s">
        <v>153</v>
      </c>
      <c r="F111" s="2" t="s">
        <v>154</v>
      </c>
      <c r="H111" s="4">
        <v>5</v>
      </c>
      <c r="I111" s="4">
        <v>168</v>
      </c>
      <c r="J111" s="4">
        <v>57</v>
      </c>
      <c r="K111" s="4">
        <v>41</v>
      </c>
    </row>
    <row r="112" spans="1:11" x14ac:dyDescent="0.25">
      <c r="A112" s="20" t="s">
        <v>103</v>
      </c>
      <c r="B112" t="s">
        <v>115</v>
      </c>
      <c r="C112">
        <v>2024</v>
      </c>
      <c r="D112" t="s">
        <v>80</v>
      </c>
      <c r="E112" s="2" t="s">
        <v>62</v>
      </c>
      <c r="F112" s="2" t="s">
        <v>63</v>
      </c>
      <c r="H112" s="119">
        <v>25</v>
      </c>
      <c r="I112" s="119">
        <v>11</v>
      </c>
      <c r="J112" s="119">
        <v>8</v>
      </c>
      <c r="K112" s="4">
        <v>883</v>
      </c>
    </row>
    <row r="113" spans="1:11" x14ac:dyDescent="0.25">
      <c r="A113" s="20" t="s">
        <v>103</v>
      </c>
      <c r="B113" t="s">
        <v>115</v>
      </c>
      <c r="C113">
        <v>2024</v>
      </c>
      <c r="D113" t="s">
        <v>80</v>
      </c>
      <c r="E113" s="2" t="s">
        <v>64</v>
      </c>
      <c r="F113" s="2" t="s">
        <v>65</v>
      </c>
      <c r="H113" s="119">
        <v>2</v>
      </c>
      <c r="I113" s="119">
        <v>31</v>
      </c>
      <c r="J113" s="119">
        <v>5</v>
      </c>
      <c r="K113" s="119">
        <v>823</v>
      </c>
    </row>
    <row r="114" spans="1:11" x14ac:dyDescent="0.25">
      <c r="A114" s="20" t="s">
        <v>103</v>
      </c>
      <c r="B114" t="s">
        <v>115</v>
      </c>
      <c r="C114">
        <v>2024</v>
      </c>
      <c r="D114" t="s">
        <v>80</v>
      </c>
      <c r="E114" s="2" t="s">
        <v>66</v>
      </c>
      <c r="F114" s="2" t="s">
        <v>67</v>
      </c>
      <c r="H114" s="119">
        <v>12</v>
      </c>
      <c r="I114" s="119">
        <v>89</v>
      </c>
      <c r="J114" s="119">
        <v>28</v>
      </c>
      <c r="K114" s="119">
        <v>1152</v>
      </c>
    </row>
    <row r="115" spans="1:11" x14ac:dyDescent="0.25">
      <c r="A115" s="20" t="s">
        <v>103</v>
      </c>
      <c r="B115" t="s">
        <v>115</v>
      </c>
      <c r="C115">
        <v>2024</v>
      </c>
      <c r="D115" t="s">
        <v>80</v>
      </c>
      <c r="E115" s="2" t="s">
        <v>68</v>
      </c>
      <c r="F115" s="2" t="s">
        <v>69</v>
      </c>
      <c r="H115" s="119">
        <v>244</v>
      </c>
      <c r="I115" s="119">
        <v>1380</v>
      </c>
      <c r="J115" s="119">
        <v>240</v>
      </c>
      <c r="K115" s="119">
        <v>1358</v>
      </c>
    </row>
    <row r="116" spans="1:11" ht="15.75" thickBot="1" x14ac:dyDescent="0.3">
      <c r="A116" s="34" t="s">
        <v>103</v>
      </c>
      <c r="B116" s="11" t="s">
        <v>115</v>
      </c>
      <c r="C116" s="11">
        <v>2024</v>
      </c>
      <c r="D116" s="11" t="s">
        <v>80</v>
      </c>
      <c r="E116" s="6" t="s">
        <v>155</v>
      </c>
      <c r="F116" s="6" t="s">
        <v>157</v>
      </c>
      <c r="G116" s="11"/>
      <c r="H116" s="121">
        <v>2</v>
      </c>
      <c r="I116" s="121">
        <v>7</v>
      </c>
      <c r="J116" s="121">
        <v>10</v>
      </c>
      <c r="K116" s="121"/>
    </row>
    <row r="117" spans="1:11" ht="15.75" thickTop="1" x14ac:dyDescent="0.25">
      <c r="A117" s="20" t="s">
        <v>103</v>
      </c>
      <c r="B117" s="26" t="s">
        <v>116</v>
      </c>
      <c r="C117">
        <v>2024</v>
      </c>
      <c r="D117" t="s">
        <v>142</v>
      </c>
      <c r="E117" s="2" t="s">
        <v>158</v>
      </c>
      <c r="F117" s="2" t="s">
        <v>152</v>
      </c>
      <c r="G117">
        <v>1603.799</v>
      </c>
      <c r="H117" s="4">
        <v>11.625</v>
      </c>
      <c r="I117" s="4">
        <v>482.03500000000003</v>
      </c>
      <c r="J117" s="4">
        <v>83.882000000000005</v>
      </c>
      <c r="K117" s="4">
        <v>0</v>
      </c>
    </row>
    <row r="118" spans="1:11" x14ac:dyDescent="0.25">
      <c r="A118" s="20" t="s">
        <v>103</v>
      </c>
      <c r="B118" s="26" t="s">
        <v>116</v>
      </c>
      <c r="C118">
        <v>2024</v>
      </c>
      <c r="D118" t="s">
        <v>142</v>
      </c>
      <c r="E118" s="2" t="s">
        <v>4</v>
      </c>
      <c r="F118" s="2" t="s">
        <v>5</v>
      </c>
      <c r="G118" s="69">
        <v>76.17</v>
      </c>
      <c r="H118" s="119">
        <v>4197.4809999999998</v>
      </c>
      <c r="I118" s="119">
        <v>12159.281999999999</v>
      </c>
      <c r="J118" s="119">
        <v>1704.8</v>
      </c>
      <c r="K118" s="119">
        <v>1695.84</v>
      </c>
    </row>
    <row r="119" spans="1:11" x14ac:dyDescent="0.25">
      <c r="A119" s="20" t="s">
        <v>103</v>
      </c>
      <c r="B119" s="26" t="s">
        <v>116</v>
      </c>
      <c r="C119">
        <v>2024</v>
      </c>
      <c r="D119" t="s">
        <v>142</v>
      </c>
      <c r="E119" s="2" t="s">
        <v>145</v>
      </c>
      <c r="F119" s="2" t="s">
        <v>146</v>
      </c>
      <c r="G119">
        <v>64.242999999999995</v>
      </c>
      <c r="H119" s="4">
        <v>0.79500000000000004</v>
      </c>
      <c r="I119" s="4">
        <v>2742.1280000000002</v>
      </c>
      <c r="J119" s="4">
        <v>20.603999999999999</v>
      </c>
      <c r="K119" s="4">
        <v>2577.011</v>
      </c>
    </row>
    <row r="120" spans="1:11" x14ac:dyDescent="0.25">
      <c r="A120" s="20" t="s">
        <v>103</v>
      </c>
      <c r="B120" s="26" t="s">
        <v>116</v>
      </c>
      <c r="C120">
        <v>2024</v>
      </c>
      <c r="D120" t="s">
        <v>142</v>
      </c>
      <c r="E120" s="2" t="s">
        <v>8</v>
      </c>
      <c r="F120" s="2" t="s">
        <v>9</v>
      </c>
      <c r="G120" s="69">
        <v>146.82599999999999</v>
      </c>
      <c r="H120" s="119">
        <v>5885.7550000000001</v>
      </c>
      <c r="I120" s="119">
        <v>12231.528</v>
      </c>
      <c r="J120" s="119">
        <v>0</v>
      </c>
      <c r="K120" s="119">
        <v>286.90199999999999</v>
      </c>
    </row>
    <row r="121" spans="1:11" x14ac:dyDescent="0.25">
      <c r="A121" s="20" t="s">
        <v>103</v>
      </c>
      <c r="B121" s="26" t="s">
        <v>116</v>
      </c>
      <c r="C121">
        <v>2024</v>
      </c>
      <c r="D121" t="s">
        <v>142</v>
      </c>
      <c r="E121" s="2" t="s">
        <v>10</v>
      </c>
      <c r="F121" s="2" t="s">
        <v>11</v>
      </c>
      <c r="G121" s="69">
        <v>94.36</v>
      </c>
      <c r="H121" s="119">
        <v>743.76599999999996</v>
      </c>
      <c r="I121" s="119">
        <v>5458.3789999999999</v>
      </c>
      <c r="J121" s="119">
        <v>89.38</v>
      </c>
      <c r="K121" s="119">
        <v>0.17499999999999999</v>
      </c>
    </row>
    <row r="122" spans="1:11" x14ac:dyDescent="0.25">
      <c r="A122" s="20" t="s">
        <v>103</v>
      </c>
      <c r="B122" s="26" t="s">
        <v>116</v>
      </c>
      <c r="C122">
        <v>2024</v>
      </c>
      <c r="D122" t="s">
        <v>142</v>
      </c>
      <c r="E122" s="2" t="s">
        <v>12</v>
      </c>
      <c r="F122" s="2" t="s">
        <v>13</v>
      </c>
      <c r="G122" s="69">
        <v>1679.248</v>
      </c>
      <c r="H122" s="119">
        <v>9675.4140000000007</v>
      </c>
      <c r="I122" s="119">
        <v>12621.037</v>
      </c>
      <c r="J122" s="119">
        <v>9.8040000000000003</v>
      </c>
      <c r="K122" s="119">
        <v>442.83499999999998</v>
      </c>
    </row>
    <row r="123" spans="1:11" x14ac:dyDescent="0.25">
      <c r="A123" s="20" t="s">
        <v>103</v>
      </c>
      <c r="B123" s="26" t="s">
        <v>116</v>
      </c>
      <c r="C123">
        <v>2024</v>
      </c>
      <c r="D123" t="s">
        <v>142</v>
      </c>
      <c r="E123" s="2" t="s">
        <v>14</v>
      </c>
      <c r="F123" s="2" t="s">
        <v>15</v>
      </c>
      <c r="G123" s="69">
        <v>23.306000000000001</v>
      </c>
      <c r="H123" s="119">
        <v>43.737000000000002</v>
      </c>
      <c r="I123" s="119">
        <v>0</v>
      </c>
      <c r="J123" s="119">
        <v>6.2770000000000001</v>
      </c>
      <c r="K123" s="119">
        <v>409</v>
      </c>
    </row>
    <row r="124" spans="1:11" x14ac:dyDescent="0.25">
      <c r="A124" s="20" t="s">
        <v>103</v>
      </c>
      <c r="B124" s="26" t="s">
        <v>116</v>
      </c>
      <c r="C124">
        <v>2024</v>
      </c>
      <c r="D124" t="s">
        <v>142</v>
      </c>
      <c r="E124" s="2" t="s">
        <v>16</v>
      </c>
      <c r="F124" s="2" t="s">
        <v>17</v>
      </c>
      <c r="G124" s="69">
        <v>41.128</v>
      </c>
      <c r="H124" s="119">
        <v>2881.442</v>
      </c>
      <c r="I124" s="119">
        <v>17633.829000000002</v>
      </c>
      <c r="J124" s="119">
        <v>391.22899999999998</v>
      </c>
      <c r="K124" s="119">
        <v>804.31200000000001</v>
      </c>
    </row>
    <row r="125" spans="1:11" x14ac:dyDescent="0.25">
      <c r="A125" s="20" t="s">
        <v>103</v>
      </c>
      <c r="B125" s="26" t="s">
        <v>116</v>
      </c>
      <c r="C125">
        <v>2024</v>
      </c>
      <c r="D125" t="s">
        <v>142</v>
      </c>
      <c r="E125" s="2" t="s">
        <v>18</v>
      </c>
      <c r="F125" s="2" t="s">
        <v>19</v>
      </c>
      <c r="G125" s="69">
        <v>47.783999999999999</v>
      </c>
      <c r="H125" s="119">
        <v>79709.786999999997</v>
      </c>
      <c r="I125" s="119">
        <v>80029.495999999999</v>
      </c>
      <c r="J125" s="119">
        <v>5295.1080000000002</v>
      </c>
      <c r="K125" s="119">
        <v>21873.316999999999</v>
      </c>
    </row>
    <row r="126" spans="1:11" x14ac:dyDescent="0.25">
      <c r="A126" s="20" t="s">
        <v>103</v>
      </c>
      <c r="B126" s="26" t="s">
        <v>116</v>
      </c>
      <c r="C126">
        <v>2024</v>
      </c>
      <c r="D126" t="s">
        <v>142</v>
      </c>
      <c r="E126" s="2" t="s">
        <v>20</v>
      </c>
      <c r="F126" s="2" t="s">
        <v>21</v>
      </c>
      <c r="G126" s="69">
        <v>0</v>
      </c>
      <c r="H126" s="119">
        <v>6161.7709999999997</v>
      </c>
      <c r="I126" s="119">
        <v>2059.4349999999999</v>
      </c>
      <c r="J126" s="4"/>
      <c r="K126" s="119">
        <v>1125.694</v>
      </c>
    </row>
    <row r="127" spans="1:11" x14ac:dyDescent="0.25">
      <c r="A127" s="20" t="s">
        <v>103</v>
      </c>
      <c r="B127" s="26" t="s">
        <v>116</v>
      </c>
      <c r="C127">
        <v>2024</v>
      </c>
      <c r="D127" t="s">
        <v>142</v>
      </c>
      <c r="E127" s="2" t="s">
        <v>22</v>
      </c>
      <c r="F127" s="2" t="s">
        <v>23</v>
      </c>
      <c r="H127" s="119">
        <v>331.33800000000002</v>
      </c>
      <c r="I127" s="119">
        <v>0.98199999999999998</v>
      </c>
      <c r="J127" s="119">
        <v>0</v>
      </c>
      <c r="K127" s="119">
        <v>19.768999999999998</v>
      </c>
    </row>
    <row r="128" spans="1:11" x14ac:dyDescent="0.25">
      <c r="A128" s="20" t="s">
        <v>103</v>
      </c>
      <c r="B128" s="26" t="s">
        <v>116</v>
      </c>
      <c r="C128">
        <v>2024</v>
      </c>
      <c r="D128" t="s">
        <v>142</v>
      </c>
      <c r="E128" s="2" t="s">
        <v>24</v>
      </c>
      <c r="F128" s="2" t="s">
        <v>25</v>
      </c>
      <c r="G128" s="69">
        <v>10884.081</v>
      </c>
      <c r="H128" s="119">
        <v>3712.9050000000002</v>
      </c>
      <c r="I128" s="119">
        <v>6592.0349999999999</v>
      </c>
      <c r="J128" s="119">
        <v>5248.2579999999998</v>
      </c>
      <c r="K128" s="119">
        <v>2758.299</v>
      </c>
    </row>
    <row r="129" spans="1:11" x14ac:dyDescent="0.25">
      <c r="A129" s="20" t="s">
        <v>103</v>
      </c>
      <c r="B129" s="26" t="s">
        <v>116</v>
      </c>
      <c r="C129">
        <v>2024</v>
      </c>
      <c r="D129" t="s">
        <v>142</v>
      </c>
      <c r="E129" s="2" t="s">
        <v>26</v>
      </c>
      <c r="F129" s="2" t="s">
        <v>27</v>
      </c>
      <c r="G129" s="69">
        <v>2724.9609999999998</v>
      </c>
      <c r="H129" s="119">
        <v>18730.092000000001</v>
      </c>
      <c r="I129" s="119">
        <v>55196.142999999996</v>
      </c>
      <c r="J129" s="119">
        <v>15182.121999999999</v>
      </c>
      <c r="K129" s="119">
        <v>30468.79</v>
      </c>
    </row>
    <row r="130" spans="1:11" x14ac:dyDescent="0.25">
      <c r="A130" s="20" t="s">
        <v>103</v>
      </c>
      <c r="B130" s="26" t="s">
        <v>116</v>
      </c>
      <c r="C130">
        <v>2024</v>
      </c>
      <c r="D130" t="s">
        <v>142</v>
      </c>
      <c r="E130" s="2" t="s">
        <v>28</v>
      </c>
      <c r="F130" s="2" t="s">
        <v>29</v>
      </c>
      <c r="H130" s="119">
        <v>490.19600000000003</v>
      </c>
      <c r="I130" s="119">
        <v>569.76</v>
      </c>
      <c r="J130" s="119">
        <v>1362.4860000000001</v>
      </c>
      <c r="K130" s="4">
        <v>0</v>
      </c>
    </row>
    <row r="131" spans="1:11" x14ac:dyDescent="0.25">
      <c r="A131" s="20" t="s">
        <v>103</v>
      </c>
      <c r="B131" s="26" t="s">
        <v>116</v>
      </c>
      <c r="C131">
        <v>2024</v>
      </c>
      <c r="D131" t="s">
        <v>142</v>
      </c>
      <c r="E131" s="2" t="s">
        <v>30</v>
      </c>
      <c r="F131" s="2" t="s">
        <v>31</v>
      </c>
      <c r="G131" s="69">
        <v>728.97900000000004</v>
      </c>
      <c r="H131" s="119">
        <v>54709.35</v>
      </c>
      <c r="I131" s="119">
        <v>44080.972999999998</v>
      </c>
      <c r="J131" s="119">
        <v>15681.022999999999</v>
      </c>
      <c r="K131" s="119">
        <v>23632.231</v>
      </c>
    </row>
    <row r="132" spans="1:11" x14ac:dyDescent="0.25">
      <c r="A132" s="20" t="s">
        <v>103</v>
      </c>
      <c r="B132" s="26" t="s">
        <v>116</v>
      </c>
      <c r="C132">
        <v>2024</v>
      </c>
      <c r="D132" t="s">
        <v>142</v>
      </c>
      <c r="E132" s="2" t="s">
        <v>32</v>
      </c>
      <c r="F132" s="2" t="s">
        <v>33</v>
      </c>
      <c r="G132" s="69">
        <v>1297.29</v>
      </c>
      <c r="H132" s="119">
        <v>506.02800000000002</v>
      </c>
      <c r="I132" s="119">
        <v>2185.3000000000002</v>
      </c>
      <c r="J132" s="119">
        <v>91.299000000000007</v>
      </c>
      <c r="K132" s="119">
        <v>1959.6969999999999</v>
      </c>
    </row>
    <row r="133" spans="1:11" x14ac:dyDescent="0.25">
      <c r="A133" s="20" t="s">
        <v>103</v>
      </c>
      <c r="B133" s="26" t="s">
        <v>116</v>
      </c>
      <c r="C133">
        <v>2024</v>
      </c>
      <c r="D133" t="s">
        <v>142</v>
      </c>
      <c r="E133" s="2" t="s">
        <v>34</v>
      </c>
      <c r="F133" s="2" t="s">
        <v>35</v>
      </c>
      <c r="G133" s="69">
        <v>35.713000000000001</v>
      </c>
      <c r="H133" s="119">
        <v>468.786</v>
      </c>
      <c r="I133" s="119">
        <v>4188.8760000000002</v>
      </c>
      <c r="J133" s="119">
        <v>1.232</v>
      </c>
      <c r="K133" s="119">
        <v>8153.95</v>
      </c>
    </row>
    <row r="134" spans="1:11" x14ac:dyDescent="0.25">
      <c r="A134" s="20" t="s">
        <v>103</v>
      </c>
      <c r="B134" s="26" t="s">
        <v>116</v>
      </c>
      <c r="C134">
        <v>2024</v>
      </c>
      <c r="D134" t="s">
        <v>142</v>
      </c>
      <c r="E134" s="2" t="s">
        <v>36</v>
      </c>
      <c r="F134" s="2" t="s">
        <v>37</v>
      </c>
      <c r="G134" s="69">
        <v>0</v>
      </c>
      <c r="H134" s="119">
        <v>3035.1329999999998</v>
      </c>
      <c r="I134" s="119">
        <v>1797.88</v>
      </c>
      <c r="J134" s="4"/>
      <c r="K134" s="119">
        <v>0</v>
      </c>
    </row>
    <row r="135" spans="1:11" x14ac:dyDescent="0.25">
      <c r="A135" s="20" t="s">
        <v>103</v>
      </c>
      <c r="B135" s="26" t="s">
        <v>116</v>
      </c>
      <c r="C135">
        <v>2024</v>
      </c>
      <c r="D135" t="s">
        <v>142</v>
      </c>
      <c r="E135" s="2" t="s">
        <v>38</v>
      </c>
      <c r="F135" s="2" t="s">
        <v>39</v>
      </c>
      <c r="G135" s="69">
        <v>417.21100000000001</v>
      </c>
      <c r="H135" s="119">
        <v>3.4239999999999999</v>
      </c>
      <c r="I135" s="119">
        <v>24.021000000000001</v>
      </c>
      <c r="J135" s="119">
        <v>0</v>
      </c>
      <c r="K135" s="4"/>
    </row>
    <row r="136" spans="1:11" x14ac:dyDescent="0.25">
      <c r="A136" s="20" t="s">
        <v>103</v>
      </c>
      <c r="B136" s="26" t="s">
        <v>116</v>
      </c>
      <c r="C136">
        <v>2024</v>
      </c>
      <c r="D136" t="s">
        <v>142</v>
      </c>
      <c r="E136" s="2" t="s">
        <v>40</v>
      </c>
      <c r="F136" s="2" t="s">
        <v>41</v>
      </c>
      <c r="G136" s="69">
        <v>108894.757</v>
      </c>
      <c r="H136" s="119">
        <v>20658.93</v>
      </c>
      <c r="I136" s="119">
        <v>78161.525999999998</v>
      </c>
      <c r="J136" s="119">
        <v>13024.97</v>
      </c>
      <c r="K136" s="119">
        <v>33381.057000000001</v>
      </c>
    </row>
    <row r="137" spans="1:11" x14ac:dyDescent="0.25">
      <c r="A137" s="20" t="s">
        <v>103</v>
      </c>
      <c r="B137" s="26" t="s">
        <v>116</v>
      </c>
      <c r="C137">
        <v>2024</v>
      </c>
      <c r="D137" t="s">
        <v>142</v>
      </c>
      <c r="E137" s="2" t="s">
        <v>42</v>
      </c>
      <c r="F137" s="2" t="s">
        <v>43</v>
      </c>
      <c r="G137" s="69">
        <v>0</v>
      </c>
      <c r="H137" s="119">
        <v>1.099</v>
      </c>
      <c r="I137" s="119">
        <v>9.91</v>
      </c>
      <c r="J137" s="119">
        <v>11.285</v>
      </c>
      <c r="K137" s="4">
        <v>0</v>
      </c>
    </row>
    <row r="138" spans="1:11" x14ac:dyDescent="0.25">
      <c r="A138" s="20" t="s">
        <v>103</v>
      </c>
      <c r="B138" s="26" t="s">
        <v>116</v>
      </c>
      <c r="C138">
        <v>2024</v>
      </c>
      <c r="D138" t="s">
        <v>142</v>
      </c>
      <c r="E138" s="2" t="s">
        <v>44</v>
      </c>
      <c r="F138" s="2" t="s">
        <v>45</v>
      </c>
      <c r="H138" s="119">
        <v>192.749</v>
      </c>
      <c r="I138" s="119">
        <v>1211.6569999999999</v>
      </c>
      <c r="J138" s="119">
        <v>438.31400000000002</v>
      </c>
      <c r="K138" s="119">
        <v>1125.5550000000001</v>
      </c>
    </row>
    <row r="139" spans="1:11" x14ac:dyDescent="0.25">
      <c r="A139" s="20" t="s">
        <v>103</v>
      </c>
      <c r="B139" s="26" t="s">
        <v>116</v>
      </c>
      <c r="C139">
        <v>2024</v>
      </c>
      <c r="D139" t="s">
        <v>142</v>
      </c>
      <c r="E139" s="2" t="s">
        <v>46</v>
      </c>
      <c r="F139" s="2" t="s">
        <v>47</v>
      </c>
      <c r="H139" s="119">
        <v>1119.912</v>
      </c>
      <c r="I139" s="119">
        <v>289.404</v>
      </c>
      <c r="J139" s="4"/>
      <c r="K139" s="119">
        <v>0</v>
      </c>
    </row>
    <row r="140" spans="1:11" x14ac:dyDescent="0.25">
      <c r="A140" s="20" t="s">
        <v>103</v>
      </c>
      <c r="B140" s="26" t="s">
        <v>116</v>
      </c>
      <c r="C140">
        <v>2024</v>
      </c>
      <c r="D140" t="s">
        <v>142</v>
      </c>
      <c r="E140" s="2" t="s">
        <v>48</v>
      </c>
      <c r="F140" s="2" t="s">
        <v>49</v>
      </c>
      <c r="H140" s="119">
        <v>593.14200000000005</v>
      </c>
      <c r="I140" s="119">
        <v>587.33199999999999</v>
      </c>
      <c r="J140" s="119">
        <v>121.289</v>
      </c>
      <c r="K140" s="4">
        <v>0</v>
      </c>
    </row>
    <row r="141" spans="1:11" x14ac:dyDescent="0.25">
      <c r="A141" s="20" t="s">
        <v>103</v>
      </c>
      <c r="B141" s="26" t="s">
        <v>116</v>
      </c>
      <c r="C141">
        <v>2024</v>
      </c>
      <c r="D141" t="s">
        <v>142</v>
      </c>
      <c r="E141" s="2" t="s">
        <v>147</v>
      </c>
      <c r="F141" s="2" t="s">
        <v>148</v>
      </c>
      <c r="G141">
        <v>3.851</v>
      </c>
      <c r="H141" s="4">
        <v>34.975999999999999</v>
      </c>
      <c r="I141" s="4">
        <v>34.128999999999998</v>
      </c>
      <c r="J141" s="4">
        <v>13.608000000000001</v>
      </c>
      <c r="K141" s="4"/>
    </row>
    <row r="142" spans="1:11" x14ac:dyDescent="0.25">
      <c r="A142" s="20" t="s">
        <v>103</v>
      </c>
      <c r="B142" s="26" t="s">
        <v>116</v>
      </c>
      <c r="C142">
        <v>2024</v>
      </c>
      <c r="D142" t="s">
        <v>142</v>
      </c>
      <c r="E142" s="2" t="s">
        <v>149</v>
      </c>
      <c r="F142" s="2" t="s">
        <v>150</v>
      </c>
      <c r="G142">
        <v>111.18899999999999</v>
      </c>
      <c r="H142" s="4">
        <v>1.579</v>
      </c>
      <c r="I142" s="4">
        <v>683.68700000000001</v>
      </c>
      <c r="J142" s="4">
        <v>140.26400000000001</v>
      </c>
      <c r="K142" s="4">
        <v>0</v>
      </c>
    </row>
    <row r="143" spans="1:11" x14ac:dyDescent="0.25">
      <c r="A143" s="20" t="s">
        <v>103</v>
      </c>
      <c r="B143" s="26" t="s">
        <v>116</v>
      </c>
      <c r="C143">
        <v>2024</v>
      </c>
      <c r="D143" t="s">
        <v>142</v>
      </c>
      <c r="E143" s="2" t="s">
        <v>50</v>
      </c>
      <c r="F143" s="2" t="s">
        <v>51</v>
      </c>
      <c r="H143" s="119">
        <v>30.085000000000001</v>
      </c>
      <c r="I143" s="119">
        <v>52.481000000000002</v>
      </c>
      <c r="J143" s="4"/>
      <c r="K143" s="4">
        <v>0</v>
      </c>
    </row>
    <row r="144" spans="1:11" x14ac:dyDescent="0.25">
      <c r="A144" s="20" t="s">
        <v>103</v>
      </c>
      <c r="B144" s="26" t="s">
        <v>116</v>
      </c>
      <c r="C144">
        <v>2024</v>
      </c>
      <c r="D144" t="s">
        <v>142</v>
      </c>
      <c r="E144" s="2" t="s">
        <v>52</v>
      </c>
      <c r="F144" s="2" t="s">
        <v>53</v>
      </c>
      <c r="G144" s="69">
        <v>374.298</v>
      </c>
      <c r="H144" s="119">
        <v>11302.97</v>
      </c>
      <c r="I144" s="119">
        <v>1936.874</v>
      </c>
      <c r="J144" s="119">
        <v>0</v>
      </c>
      <c r="K144" s="119">
        <v>0.77100000000000002</v>
      </c>
    </row>
    <row r="145" spans="1:11" x14ac:dyDescent="0.25">
      <c r="A145" s="20" t="s">
        <v>103</v>
      </c>
      <c r="B145" s="26" t="s">
        <v>116</v>
      </c>
      <c r="C145">
        <v>2024</v>
      </c>
      <c r="D145" t="s">
        <v>142</v>
      </c>
      <c r="E145" s="2" t="s">
        <v>54</v>
      </c>
      <c r="F145" s="2" t="s">
        <v>55</v>
      </c>
      <c r="G145" s="69">
        <v>376.38600000000002</v>
      </c>
      <c r="H145" s="119">
        <v>3158.0639999999999</v>
      </c>
      <c r="I145" s="119">
        <v>1298.925</v>
      </c>
      <c r="J145" s="119">
        <v>3.7509999999999999</v>
      </c>
      <c r="K145" s="119">
        <v>0.77400000000000002</v>
      </c>
    </row>
    <row r="146" spans="1:11" x14ac:dyDescent="0.25">
      <c r="A146" s="20" t="s">
        <v>103</v>
      </c>
      <c r="B146" s="26" t="s">
        <v>116</v>
      </c>
      <c r="C146">
        <v>2024</v>
      </c>
      <c r="D146" t="s">
        <v>142</v>
      </c>
      <c r="E146" s="2" t="s">
        <v>56</v>
      </c>
      <c r="F146" s="2" t="s">
        <v>57</v>
      </c>
      <c r="G146" s="69">
        <v>47.215000000000003</v>
      </c>
      <c r="H146" s="119">
        <v>837.54399999999998</v>
      </c>
      <c r="I146" s="119">
        <v>25494.704000000002</v>
      </c>
      <c r="J146" s="119">
        <v>114.348</v>
      </c>
      <c r="K146" s="119">
        <v>1438.171</v>
      </c>
    </row>
    <row r="147" spans="1:11" x14ac:dyDescent="0.25">
      <c r="A147" s="20" t="s">
        <v>103</v>
      </c>
      <c r="B147" s="26" t="s">
        <v>116</v>
      </c>
      <c r="C147">
        <v>2024</v>
      </c>
      <c r="D147" t="s">
        <v>142</v>
      </c>
      <c r="E147" s="2" t="s">
        <v>58</v>
      </c>
      <c r="F147" s="2" t="s">
        <v>59</v>
      </c>
      <c r="G147" s="69">
        <v>154.631</v>
      </c>
      <c r="H147" s="119">
        <v>2166.6709999999998</v>
      </c>
      <c r="I147" s="119">
        <v>2329.7069999999999</v>
      </c>
      <c r="J147" s="119">
        <v>8131.9539999999997</v>
      </c>
      <c r="K147" s="119">
        <v>5024.8710000000001</v>
      </c>
    </row>
    <row r="148" spans="1:11" x14ac:dyDescent="0.25">
      <c r="A148" s="20" t="s">
        <v>103</v>
      </c>
      <c r="B148" s="26" t="s">
        <v>116</v>
      </c>
      <c r="C148">
        <v>2024</v>
      </c>
      <c r="D148" t="s">
        <v>142</v>
      </c>
      <c r="E148" s="2" t="s">
        <v>60</v>
      </c>
      <c r="F148" s="2" t="s">
        <v>61</v>
      </c>
      <c r="G148" s="69">
        <v>3284.3850000000002</v>
      </c>
      <c r="H148" s="119">
        <v>81.774000000000001</v>
      </c>
      <c r="I148" s="119">
        <v>15044.597</v>
      </c>
      <c r="J148" s="119">
        <v>347.16800000000001</v>
      </c>
      <c r="K148" s="119">
        <v>8490.5759999999991</v>
      </c>
    </row>
    <row r="149" spans="1:11" x14ac:dyDescent="0.25">
      <c r="A149" s="20" t="s">
        <v>103</v>
      </c>
      <c r="B149" s="26" t="s">
        <v>116</v>
      </c>
      <c r="C149">
        <v>2024</v>
      </c>
      <c r="D149" t="s">
        <v>142</v>
      </c>
      <c r="E149" s="2" t="s">
        <v>153</v>
      </c>
      <c r="F149" s="2" t="s">
        <v>154</v>
      </c>
      <c r="G149">
        <v>252.15</v>
      </c>
      <c r="H149" s="4">
        <v>15.667</v>
      </c>
      <c r="I149" s="4">
        <v>3501.5419999999999</v>
      </c>
      <c r="J149" s="4">
        <v>1592.777</v>
      </c>
      <c r="K149" s="4">
        <v>10082.891</v>
      </c>
    </row>
    <row r="150" spans="1:11" x14ac:dyDescent="0.25">
      <c r="A150" s="20" t="s">
        <v>103</v>
      </c>
      <c r="B150" s="26" t="s">
        <v>116</v>
      </c>
      <c r="C150">
        <v>2024</v>
      </c>
      <c r="D150" t="s">
        <v>142</v>
      </c>
      <c r="E150" s="2" t="s">
        <v>62</v>
      </c>
      <c r="F150" s="2" t="s">
        <v>63</v>
      </c>
      <c r="G150" s="69">
        <v>0</v>
      </c>
      <c r="H150" s="119">
        <v>3419.0320000000002</v>
      </c>
      <c r="I150" s="119">
        <v>195.13499999999999</v>
      </c>
      <c r="J150" s="119">
        <v>216.97200000000001</v>
      </c>
      <c r="K150" s="4">
        <v>0</v>
      </c>
    </row>
    <row r="151" spans="1:11" x14ac:dyDescent="0.25">
      <c r="A151" s="20" t="s">
        <v>103</v>
      </c>
      <c r="B151" s="26" t="s">
        <v>116</v>
      </c>
      <c r="C151">
        <v>2024</v>
      </c>
      <c r="D151" t="s">
        <v>142</v>
      </c>
      <c r="E151" s="2" t="s">
        <v>64</v>
      </c>
      <c r="F151" s="2" t="s">
        <v>65</v>
      </c>
      <c r="G151" s="69">
        <v>70.489999999999995</v>
      </c>
      <c r="H151" s="119">
        <v>1653.6690000000001</v>
      </c>
      <c r="I151" s="119">
        <v>14799.4</v>
      </c>
      <c r="J151" s="119">
        <v>235.11799999999999</v>
      </c>
      <c r="K151" s="119">
        <v>1791.854</v>
      </c>
    </row>
    <row r="152" spans="1:11" x14ac:dyDescent="0.25">
      <c r="A152" s="20" t="s">
        <v>103</v>
      </c>
      <c r="B152" s="26" t="s">
        <v>116</v>
      </c>
      <c r="C152">
        <v>2024</v>
      </c>
      <c r="D152" t="s">
        <v>142</v>
      </c>
      <c r="E152" s="2" t="s">
        <v>66</v>
      </c>
      <c r="F152" s="2" t="s">
        <v>67</v>
      </c>
      <c r="G152" s="69">
        <v>17.991</v>
      </c>
      <c r="H152" s="119">
        <v>692.36500000000001</v>
      </c>
      <c r="I152" s="119">
        <v>1473.874</v>
      </c>
      <c r="J152" s="119">
        <v>0</v>
      </c>
      <c r="K152" s="119">
        <v>383.03399999999999</v>
      </c>
    </row>
    <row r="153" spans="1:11" x14ac:dyDescent="0.25">
      <c r="A153" s="20" t="s">
        <v>103</v>
      </c>
      <c r="B153" s="26" t="s">
        <v>116</v>
      </c>
      <c r="C153">
        <v>2024</v>
      </c>
      <c r="D153" t="s">
        <v>142</v>
      </c>
      <c r="E153" s="2" t="s">
        <v>68</v>
      </c>
      <c r="F153" s="2" t="s">
        <v>69</v>
      </c>
      <c r="G153" s="69">
        <v>120309.522</v>
      </c>
      <c r="H153" s="119">
        <v>695.851</v>
      </c>
      <c r="I153" s="119">
        <v>6969.9250000000002</v>
      </c>
      <c r="J153" s="119">
        <v>310.78100000000001</v>
      </c>
      <c r="K153" s="119">
        <v>1.367</v>
      </c>
    </row>
    <row r="154" spans="1:11" ht="15.75" thickBot="1" x14ac:dyDescent="0.3">
      <c r="A154" s="34" t="s">
        <v>103</v>
      </c>
      <c r="B154" s="29" t="s">
        <v>116</v>
      </c>
      <c r="C154" s="11">
        <v>2024</v>
      </c>
      <c r="D154" s="11" t="s">
        <v>142</v>
      </c>
      <c r="E154" s="6" t="s">
        <v>155</v>
      </c>
      <c r="F154" s="6" t="s">
        <v>157</v>
      </c>
      <c r="G154" s="78">
        <v>0.85699999999999998</v>
      </c>
      <c r="H154" s="121">
        <v>1.024</v>
      </c>
      <c r="I154" s="121">
        <v>22.574000000000002</v>
      </c>
      <c r="J154" s="121">
        <v>0</v>
      </c>
      <c r="K154" s="121"/>
    </row>
    <row r="155" spans="1:11" ht="15.75" thickTop="1" x14ac:dyDescent="0.25">
      <c r="A155" s="20" t="s">
        <v>103</v>
      </c>
      <c r="B155" s="26" t="s">
        <v>116</v>
      </c>
      <c r="C155">
        <v>2024</v>
      </c>
      <c r="D155" t="s">
        <v>143</v>
      </c>
      <c r="E155" s="2" t="s">
        <v>158</v>
      </c>
      <c r="F155" s="2" t="s">
        <v>152</v>
      </c>
      <c r="G155">
        <v>61.286000000000001</v>
      </c>
      <c r="H155" s="4">
        <v>0</v>
      </c>
      <c r="I155" s="4">
        <v>0</v>
      </c>
      <c r="J155" s="4">
        <v>0</v>
      </c>
      <c r="K155" s="4">
        <v>0</v>
      </c>
    </row>
    <row r="156" spans="1:11" x14ac:dyDescent="0.25">
      <c r="A156" s="20" t="s">
        <v>103</v>
      </c>
      <c r="B156" s="26" t="s">
        <v>116</v>
      </c>
      <c r="C156">
        <v>2024</v>
      </c>
      <c r="D156" t="s">
        <v>143</v>
      </c>
      <c r="E156" s="2" t="s">
        <v>4</v>
      </c>
      <c r="F156" s="2" t="s">
        <v>5</v>
      </c>
      <c r="G156" s="69">
        <v>0</v>
      </c>
      <c r="H156" s="119">
        <v>1122.336</v>
      </c>
      <c r="I156" s="119">
        <v>1748.6289999999999</v>
      </c>
      <c r="J156" s="119">
        <v>784.16399999999999</v>
      </c>
      <c r="K156" s="119">
        <v>14.233000000000001</v>
      </c>
    </row>
    <row r="157" spans="1:11" x14ac:dyDescent="0.25">
      <c r="A157" s="20" t="s">
        <v>103</v>
      </c>
      <c r="B157" s="26" t="s">
        <v>116</v>
      </c>
      <c r="C157">
        <v>2024</v>
      </c>
      <c r="D157" t="s">
        <v>143</v>
      </c>
      <c r="E157" s="2" t="s">
        <v>145</v>
      </c>
      <c r="F157" s="2" t="s">
        <v>146</v>
      </c>
      <c r="G157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 x14ac:dyDescent="0.25">
      <c r="A158" s="20" t="s">
        <v>103</v>
      </c>
      <c r="B158" s="26" t="s">
        <v>116</v>
      </c>
      <c r="C158">
        <v>2024</v>
      </c>
      <c r="D158" t="s">
        <v>143</v>
      </c>
      <c r="E158" s="2" t="s">
        <v>8</v>
      </c>
      <c r="F158" s="2" t="s">
        <v>9</v>
      </c>
      <c r="G158" s="69">
        <v>0</v>
      </c>
      <c r="H158" s="119">
        <v>4382.2579999999998</v>
      </c>
      <c r="I158" s="119">
        <v>3227.4110000000001</v>
      </c>
      <c r="J158" s="119">
        <v>0</v>
      </c>
      <c r="K158" s="119">
        <v>0</v>
      </c>
    </row>
    <row r="159" spans="1:11" x14ac:dyDescent="0.25">
      <c r="A159" s="20" t="s">
        <v>103</v>
      </c>
      <c r="B159" s="26" t="s">
        <v>116</v>
      </c>
      <c r="C159">
        <v>2024</v>
      </c>
      <c r="D159" t="s">
        <v>143</v>
      </c>
      <c r="E159" s="2" t="s">
        <v>10</v>
      </c>
      <c r="F159" s="2" t="s">
        <v>11</v>
      </c>
      <c r="G159" s="69">
        <v>0</v>
      </c>
      <c r="H159" s="119">
        <v>99.305000000000007</v>
      </c>
      <c r="I159" s="119">
        <v>0</v>
      </c>
      <c r="J159" s="119">
        <v>0</v>
      </c>
      <c r="K159" s="119">
        <v>0</v>
      </c>
    </row>
    <row r="160" spans="1:11" x14ac:dyDescent="0.25">
      <c r="A160" s="20" t="s">
        <v>103</v>
      </c>
      <c r="B160" s="26" t="s">
        <v>116</v>
      </c>
      <c r="C160">
        <v>2024</v>
      </c>
      <c r="D160" t="s">
        <v>143</v>
      </c>
      <c r="E160" s="2" t="s">
        <v>12</v>
      </c>
      <c r="F160" s="2" t="s">
        <v>13</v>
      </c>
      <c r="G160" s="69">
        <v>393.029</v>
      </c>
      <c r="H160" s="119">
        <v>3531.8319999999999</v>
      </c>
      <c r="I160" s="119">
        <v>4435.9629999999997</v>
      </c>
      <c r="J160" s="119">
        <v>9.8040000000000003</v>
      </c>
      <c r="K160" s="119">
        <v>0</v>
      </c>
    </row>
    <row r="161" spans="1:11" x14ac:dyDescent="0.25">
      <c r="A161" s="20" t="s">
        <v>103</v>
      </c>
      <c r="B161" s="26" t="s">
        <v>116</v>
      </c>
      <c r="C161">
        <v>2024</v>
      </c>
      <c r="D161" t="s">
        <v>143</v>
      </c>
      <c r="E161" s="2" t="s">
        <v>14</v>
      </c>
      <c r="F161" s="2" t="s">
        <v>15</v>
      </c>
      <c r="G161" s="69">
        <v>0</v>
      </c>
      <c r="H161" s="119">
        <v>8.0150000000000006</v>
      </c>
      <c r="I161" s="119">
        <v>0</v>
      </c>
      <c r="J161" s="119">
        <v>0</v>
      </c>
      <c r="K161" s="119">
        <v>0</v>
      </c>
    </row>
    <row r="162" spans="1:11" x14ac:dyDescent="0.25">
      <c r="A162" s="20" t="s">
        <v>103</v>
      </c>
      <c r="B162" s="26" t="s">
        <v>116</v>
      </c>
      <c r="C162">
        <v>2024</v>
      </c>
      <c r="D162" t="s">
        <v>143</v>
      </c>
      <c r="E162" s="2" t="s">
        <v>16</v>
      </c>
      <c r="F162" s="2" t="s">
        <v>17</v>
      </c>
      <c r="G162" s="69">
        <v>0</v>
      </c>
      <c r="H162" s="119">
        <v>688.976</v>
      </c>
      <c r="I162" s="119">
        <v>1955.6210000000001</v>
      </c>
      <c r="J162" s="119">
        <v>240.63200000000001</v>
      </c>
      <c r="K162" s="119">
        <v>0</v>
      </c>
    </row>
    <row r="163" spans="1:11" x14ac:dyDescent="0.25">
      <c r="A163" s="20" t="s">
        <v>103</v>
      </c>
      <c r="B163" s="26" t="s">
        <v>116</v>
      </c>
      <c r="C163">
        <v>2024</v>
      </c>
      <c r="D163" t="s">
        <v>143</v>
      </c>
      <c r="E163" s="2" t="s">
        <v>18</v>
      </c>
      <c r="F163" s="2" t="s">
        <v>19</v>
      </c>
      <c r="G163" s="69">
        <v>8.81</v>
      </c>
      <c r="H163" s="119">
        <v>35371.887999999999</v>
      </c>
      <c r="I163" s="119">
        <v>21565.934000000001</v>
      </c>
      <c r="J163" s="119">
        <v>711.28499999999997</v>
      </c>
      <c r="K163" s="119">
        <v>13.412000000000001</v>
      </c>
    </row>
    <row r="164" spans="1:11" x14ac:dyDescent="0.25">
      <c r="A164" s="20" t="s">
        <v>103</v>
      </c>
      <c r="B164" s="26" t="s">
        <v>116</v>
      </c>
      <c r="C164">
        <v>2024</v>
      </c>
      <c r="D164" t="s">
        <v>143</v>
      </c>
      <c r="E164" s="2" t="s">
        <v>20</v>
      </c>
      <c r="F164" s="2" t="s">
        <v>21</v>
      </c>
      <c r="G164" s="69">
        <v>0</v>
      </c>
      <c r="H164" s="119">
        <v>4331.2209999999995</v>
      </c>
      <c r="I164" s="119">
        <v>1358.5429999999999</v>
      </c>
      <c r="J164" s="4"/>
      <c r="K164" s="119">
        <v>0</v>
      </c>
    </row>
    <row r="165" spans="1:11" x14ac:dyDescent="0.25">
      <c r="A165" s="20" t="s">
        <v>103</v>
      </c>
      <c r="B165" s="26" t="s">
        <v>116</v>
      </c>
      <c r="C165">
        <v>2024</v>
      </c>
      <c r="D165" t="s">
        <v>143</v>
      </c>
      <c r="E165" s="2" t="s">
        <v>22</v>
      </c>
      <c r="F165" s="2" t="s">
        <v>23</v>
      </c>
      <c r="H165" s="119">
        <v>54.253999999999998</v>
      </c>
      <c r="I165" s="119">
        <v>0</v>
      </c>
      <c r="J165" s="119">
        <v>0</v>
      </c>
      <c r="K165" s="119">
        <v>0</v>
      </c>
    </row>
    <row r="166" spans="1:11" x14ac:dyDescent="0.25">
      <c r="A166" s="20" t="s">
        <v>103</v>
      </c>
      <c r="B166" s="26" t="s">
        <v>116</v>
      </c>
      <c r="C166">
        <v>2024</v>
      </c>
      <c r="D166" t="s">
        <v>143</v>
      </c>
      <c r="E166" s="2" t="s">
        <v>24</v>
      </c>
      <c r="F166" s="2" t="s">
        <v>25</v>
      </c>
      <c r="G166" s="69">
        <v>247.97300000000001</v>
      </c>
      <c r="H166" s="119">
        <v>140.804</v>
      </c>
      <c r="I166" s="119">
        <v>617.86400000000003</v>
      </c>
      <c r="J166" s="119">
        <v>148.95699999999999</v>
      </c>
      <c r="K166" s="119">
        <v>4.8680000000000003</v>
      </c>
    </row>
    <row r="167" spans="1:11" x14ac:dyDescent="0.25">
      <c r="A167" s="20" t="s">
        <v>103</v>
      </c>
      <c r="B167" s="26" t="s">
        <v>116</v>
      </c>
      <c r="C167">
        <v>2024</v>
      </c>
      <c r="D167" t="s">
        <v>143</v>
      </c>
      <c r="E167" s="2" t="s">
        <v>26</v>
      </c>
      <c r="F167" s="2" t="s">
        <v>27</v>
      </c>
      <c r="G167" s="69">
        <v>916.33900000000006</v>
      </c>
      <c r="H167" s="119">
        <v>2479.498</v>
      </c>
      <c r="I167" s="119">
        <v>11083.525</v>
      </c>
      <c r="J167" s="119">
        <v>637.16</v>
      </c>
      <c r="K167" s="119">
        <v>214.80799999999999</v>
      </c>
    </row>
    <row r="168" spans="1:11" x14ac:dyDescent="0.25">
      <c r="A168" s="20" t="s">
        <v>103</v>
      </c>
      <c r="B168" s="26" t="s">
        <v>116</v>
      </c>
      <c r="C168">
        <v>2024</v>
      </c>
      <c r="D168" t="s">
        <v>143</v>
      </c>
      <c r="E168" s="2" t="s">
        <v>28</v>
      </c>
      <c r="F168" s="2" t="s">
        <v>29</v>
      </c>
      <c r="H168" s="119">
        <v>0</v>
      </c>
      <c r="I168" s="119">
        <v>73.701999999999998</v>
      </c>
      <c r="J168" s="119">
        <v>0</v>
      </c>
      <c r="K168" s="4">
        <v>0</v>
      </c>
    </row>
    <row r="169" spans="1:11" x14ac:dyDescent="0.25">
      <c r="A169" s="20" t="s">
        <v>103</v>
      </c>
      <c r="B169" s="26" t="s">
        <v>116</v>
      </c>
      <c r="C169">
        <v>2024</v>
      </c>
      <c r="D169" t="s">
        <v>143</v>
      </c>
      <c r="E169" s="2" t="s">
        <v>30</v>
      </c>
      <c r="F169" s="2" t="s">
        <v>31</v>
      </c>
      <c r="G169" s="69">
        <v>463.45</v>
      </c>
      <c r="H169" s="119">
        <v>21865.431</v>
      </c>
      <c r="I169" s="119">
        <v>11803.339</v>
      </c>
      <c r="J169" s="119">
        <v>2431.4079999999999</v>
      </c>
      <c r="K169" s="119">
        <v>11908.994000000001</v>
      </c>
    </row>
    <row r="170" spans="1:11" x14ac:dyDescent="0.25">
      <c r="A170" s="20" t="s">
        <v>103</v>
      </c>
      <c r="B170" s="26" t="s">
        <v>116</v>
      </c>
      <c r="C170">
        <v>2024</v>
      </c>
      <c r="D170" t="s">
        <v>143</v>
      </c>
      <c r="E170" s="2" t="s">
        <v>32</v>
      </c>
      <c r="F170" s="2" t="s">
        <v>33</v>
      </c>
      <c r="G170" s="69">
        <v>0</v>
      </c>
      <c r="H170" s="119">
        <v>0</v>
      </c>
      <c r="I170" s="119">
        <v>109.57899999999999</v>
      </c>
      <c r="J170" s="119">
        <v>0</v>
      </c>
      <c r="K170" s="119">
        <v>0</v>
      </c>
    </row>
    <row r="171" spans="1:11" x14ac:dyDescent="0.25">
      <c r="A171" s="20" t="s">
        <v>103</v>
      </c>
      <c r="B171" s="26" t="s">
        <v>116</v>
      </c>
      <c r="C171">
        <v>2024</v>
      </c>
      <c r="D171" t="s">
        <v>143</v>
      </c>
      <c r="E171" s="2" t="s">
        <v>34</v>
      </c>
      <c r="F171" s="2" t="s">
        <v>35</v>
      </c>
      <c r="G171" s="69">
        <v>12.194000000000001</v>
      </c>
      <c r="H171" s="119">
        <v>436.149</v>
      </c>
      <c r="I171" s="119">
        <v>25.873999999999999</v>
      </c>
      <c r="J171" s="119">
        <v>0</v>
      </c>
      <c r="K171" s="119">
        <v>154.77600000000001</v>
      </c>
    </row>
    <row r="172" spans="1:11" x14ac:dyDescent="0.25">
      <c r="A172" s="20" t="s">
        <v>103</v>
      </c>
      <c r="B172" s="26" t="s">
        <v>116</v>
      </c>
      <c r="C172">
        <v>2024</v>
      </c>
      <c r="D172" t="s">
        <v>143</v>
      </c>
      <c r="E172" s="2" t="s">
        <v>36</v>
      </c>
      <c r="F172" s="2" t="s">
        <v>37</v>
      </c>
      <c r="G172" s="69">
        <v>0</v>
      </c>
      <c r="H172" s="119">
        <v>648.976</v>
      </c>
      <c r="I172" s="119">
        <v>163.69200000000001</v>
      </c>
      <c r="J172" s="4"/>
      <c r="K172" s="119">
        <v>0</v>
      </c>
    </row>
    <row r="173" spans="1:11" x14ac:dyDescent="0.25">
      <c r="A173" s="20" t="s">
        <v>103</v>
      </c>
      <c r="B173" s="26" t="s">
        <v>116</v>
      </c>
      <c r="C173">
        <v>2024</v>
      </c>
      <c r="D173" t="s">
        <v>143</v>
      </c>
      <c r="E173" s="2" t="s">
        <v>38</v>
      </c>
      <c r="F173" s="2" t="s">
        <v>39</v>
      </c>
      <c r="G173" s="69">
        <v>0</v>
      </c>
      <c r="H173" s="119">
        <v>0</v>
      </c>
      <c r="I173" s="119">
        <v>0</v>
      </c>
      <c r="J173" s="119">
        <v>0</v>
      </c>
      <c r="K173" s="4"/>
    </row>
    <row r="174" spans="1:11" x14ac:dyDescent="0.25">
      <c r="A174" s="20" t="s">
        <v>103</v>
      </c>
      <c r="B174" s="26" t="s">
        <v>116</v>
      </c>
      <c r="C174">
        <v>2024</v>
      </c>
      <c r="D174" t="s">
        <v>143</v>
      </c>
      <c r="E174" s="2" t="s">
        <v>40</v>
      </c>
      <c r="F174" s="2" t="s">
        <v>41</v>
      </c>
      <c r="G174" s="69">
        <v>2277.2449999999999</v>
      </c>
      <c r="H174" s="119">
        <v>452.16</v>
      </c>
      <c r="I174" s="119">
        <v>2306.3119999999999</v>
      </c>
      <c r="J174" s="119">
        <v>1858.546</v>
      </c>
      <c r="K174" s="119">
        <v>1755.6559999999999</v>
      </c>
    </row>
    <row r="175" spans="1:11" x14ac:dyDescent="0.25">
      <c r="A175" s="20" t="s">
        <v>103</v>
      </c>
      <c r="B175" s="26" t="s">
        <v>116</v>
      </c>
      <c r="C175">
        <v>2024</v>
      </c>
      <c r="D175" t="s">
        <v>143</v>
      </c>
      <c r="E175" s="2" t="s">
        <v>42</v>
      </c>
      <c r="F175" s="2" t="s">
        <v>43</v>
      </c>
      <c r="G175" s="69">
        <v>0</v>
      </c>
      <c r="H175" s="119">
        <v>1.0309999999999999</v>
      </c>
      <c r="I175" s="119">
        <v>0</v>
      </c>
      <c r="J175" s="119">
        <v>9.7089999999999996</v>
      </c>
      <c r="K175" s="4">
        <v>0</v>
      </c>
    </row>
    <row r="176" spans="1:11" x14ac:dyDescent="0.25">
      <c r="A176" s="20" t="s">
        <v>103</v>
      </c>
      <c r="B176" s="26" t="s">
        <v>116</v>
      </c>
      <c r="C176">
        <v>2024</v>
      </c>
      <c r="D176" t="s">
        <v>143</v>
      </c>
      <c r="E176" s="2" t="s">
        <v>44</v>
      </c>
      <c r="F176" s="2" t="s">
        <v>45</v>
      </c>
      <c r="H176" s="119">
        <v>61.542000000000002</v>
      </c>
      <c r="I176" s="119">
        <v>0.10199999999999999</v>
      </c>
      <c r="J176" s="119">
        <v>8.6890000000000001</v>
      </c>
      <c r="K176" s="119">
        <v>0</v>
      </c>
    </row>
    <row r="177" spans="1:11" x14ac:dyDescent="0.25">
      <c r="A177" s="20" t="s">
        <v>103</v>
      </c>
      <c r="B177" s="26" t="s">
        <v>116</v>
      </c>
      <c r="C177">
        <v>2024</v>
      </c>
      <c r="D177" t="s">
        <v>143</v>
      </c>
      <c r="E177" s="2" t="s">
        <v>46</v>
      </c>
      <c r="F177" s="2" t="s">
        <v>47</v>
      </c>
      <c r="H177" s="119">
        <v>549.70399999999995</v>
      </c>
      <c r="I177" s="119">
        <v>134.875</v>
      </c>
      <c r="J177" s="4"/>
      <c r="K177" s="119">
        <v>0</v>
      </c>
    </row>
    <row r="178" spans="1:11" x14ac:dyDescent="0.25">
      <c r="A178" s="20" t="s">
        <v>103</v>
      </c>
      <c r="B178" s="26" t="s">
        <v>116</v>
      </c>
      <c r="C178">
        <v>2024</v>
      </c>
      <c r="D178" t="s">
        <v>143</v>
      </c>
      <c r="E178" s="2" t="s">
        <v>48</v>
      </c>
      <c r="F178" s="2" t="s">
        <v>49</v>
      </c>
      <c r="H178" s="119">
        <v>89.194000000000003</v>
      </c>
      <c r="I178" s="119">
        <v>0.52800000000000002</v>
      </c>
      <c r="J178" s="119">
        <v>0</v>
      </c>
      <c r="K178" s="4">
        <v>0</v>
      </c>
    </row>
    <row r="179" spans="1:11" x14ac:dyDescent="0.25">
      <c r="A179" s="20" t="s">
        <v>103</v>
      </c>
      <c r="B179" s="26" t="s">
        <v>116</v>
      </c>
      <c r="C179">
        <v>2024</v>
      </c>
      <c r="D179" t="s">
        <v>143</v>
      </c>
      <c r="E179" s="2" t="s">
        <v>147</v>
      </c>
      <c r="F179" s="2" t="s">
        <v>148</v>
      </c>
      <c r="G179">
        <v>0</v>
      </c>
      <c r="H179" s="4">
        <v>0</v>
      </c>
      <c r="I179" s="4">
        <v>0</v>
      </c>
      <c r="J179" s="4">
        <v>0</v>
      </c>
      <c r="K179" s="4"/>
    </row>
    <row r="180" spans="1:11" x14ac:dyDescent="0.25">
      <c r="A180" s="20" t="s">
        <v>103</v>
      </c>
      <c r="B180" s="26" t="s">
        <v>116</v>
      </c>
      <c r="C180">
        <v>2024</v>
      </c>
      <c r="D180" t="s">
        <v>143</v>
      </c>
      <c r="E180" s="2" t="s">
        <v>149</v>
      </c>
      <c r="F180" s="2" t="s">
        <v>150</v>
      </c>
      <c r="G180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 x14ac:dyDescent="0.25">
      <c r="A181" s="20" t="s">
        <v>103</v>
      </c>
      <c r="B181" s="26" t="s">
        <v>116</v>
      </c>
      <c r="C181">
        <v>2024</v>
      </c>
      <c r="D181" t="s">
        <v>143</v>
      </c>
      <c r="E181" s="2" t="s">
        <v>50</v>
      </c>
      <c r="F181" s="2" t="s">
        <v>51</v>
      </c>
      <c r="H181" s="119">
        <v>1.893</v>
      </c>
      <c r="I181" s="119">
        <v>0</v>
      </c>
      <c r="J181" s="4"/>
      <c r="K181" s="4">
        <v>0</v>
      </c>
    </row>
    <row r="182" spans="1:11" x14ac:dyDescent="0.25">
      <c r="A182" s="20" t="s">
        <v>103</v>
      </c>
      <c r="B182" s="26" t="s">
        <v>116</v>
      </c>
      <c r="C182">
        <v>2024</v>
      </c>
      <c r="D182" t="s">
        <v>143</v>
      </c>
      <c r="E182" s="2" t="s">
        <v>52</v>
      </c>
      <c r="F182" s="2" t="s">
        <v>53</v>
      </c>
      <c r="G182" s="69">
        <v>37.588999999999999</v>
      </c>
      <c r="H182" s="119">
        <v>5928.8220000000001</v>
      </c>
      <c r="I182" s="119">
        <v>326.17</v>
      </c>
      <c r="J182" s="119">
        <v>0</v>
      </c>
      <c r="K182" s="119">
        <v>0</v>
      </c>
    </row>
    <row r="183" spans="1:11" x14ac:dyDescent="0.25">
      <c r="A183" s="20" t="s">
        <v>103</v>
      </c>
      <c r="B183" s="26" t="s">
        <v>116</v>
      </c>
      <c r="C183">
        <v>2024</v>
      </c>
      <c r="D183" t="s">
        <v>143</v>
      </c>
      <c r="E183" s="2" t="s">
        <v>54</v>
      </c>
      <c r="F183" s="2" t="s">
        <v>55</v>
      </c>
      <c r="G183" s="69">
        <v>240.148</v>
      </c>
      <c r="H183" s="119">
        <v>2319.7350000000001</v>
      </c>
      <c r="I183" s="119">
        <v>759.10699999999997</v>
      </c>
      <c r="J183" s="119">
        <v>0</v>
      </c>
      <c r="K183" s="119">
        <v>0</v>
      </c>
    </row>
    <row r="184" spans="1:11" x14ac:dyDescent="0.25">
      <c r="A184" s="20" t="s">
        <v>103</v>
      </c>
      <c r="B184" s="26" t="s">
        <v>116</v>
      </c>
      <c r="C184">
        <v>2024</v>
      </c>
      <c r="D184" t="s">
        <v>143</v>
      </c>
      <c r="E184" s="2" t="s">
        <v>56</v>
      </c>
      <c r="F184" s="2" t="s">
        <v>57</v>
      </c>
      <c r="G184" s="69">
        <v>0</v>
      </c>
      <c r="H184" s="119">
        <v>108.456</v>
      </c>
      <c r="I184" s="119">
        <v>1502.8130000000001</v>
      </c>
      <c r="J184" s="119">
        <v>0</v>
      </c>
      <c r="K184" s="119">
        <v>0</v>
      </c>
    </row>
    <row r="185" spans="1:11" x14ac:dyDescent="0.25">
      <c r="A185" s="20" t="s">
        <v>103</v>
      </c>
      <c r="B185" s="26" t="s">
        <v>116</v>
      </c>
      <c r="C185">
        <v>2024</v>
      </c>
      <c r="D185" t="s">
        <v>143</v>
      </c>
      <c r="E185" s="2" t="s">
        <v>58</v>
      </c>
      <c r="F185" s="2" t="s">
        <v>59</v>
      </c>
      <c r="G185" s="69">
        <v>0</v>
      </c>
      <c r="H185" s="119">
        <v>170.703</v>
      </c>
      <c r="I185" s="119">
        <v>52.651000000000003</v>
      </c>
      <c r="J185" s="119">
        <v>374.20800000000003</v>
      </c>
      <c r="K185" s="119">
        <v>19.035</v>
      </c>
    </row>
    <row r="186" spans="1:11" x14ac:dyDescent="0.25">
      <c r="A186" s="20" t="s">
        <v>103</v>
      </c>
      <c r="B186" s="26" t="s">
        <v>116</v>
      </c>
      <c r="C186">
        <v>2024</v>
      </c>
      <c r="D186" t="s">
        <v>143</v>
      </c>
      <c r="E186" s="2" t="s">
        <v>60</v>
      </c>
      <c r="F186" s="2" t="s">
        <v>61</v>
      </c>
      <c r="G186" s="69">
        <v>0</v>
      </c>
      <c r="H186" s="119">
        <v>0</v>
      </c>
      <c r="I186" s="119">
        <v>218.596</v>
      </c>
      <c r="J186" s="119">
        <v>115.723</v>
      </c>
      <c r="K186" s="119">
        <v>0</v>
      </c>
    </row>
    <row r="187" spans="1:11" x14ac:dyDescent="0.25">
      <c r="A187" s="20" t="s">
        <v>103</v>
      </c>
      <c r="B187" s="26" t="s">
        <v>116</v>
      </c>
      <c r="C187">
        <v>2024</v>
      </c>
      <c r="D187" t="s">
        <v>143</v>
      </c>
      <c r="E187" s="2" t="s">
        <v>153</v>
      </c>
      <c r="F187" s="2" t="s">
        <v>154</v>
      </c>
      <c r="G187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 x14ac:dyDescent="0.25">
      <c r="A188" s="20" t="s">
        <v>103</v>
      </c>
      <c r="B188" s="26" t="s">
        <v>116</v>
      </c>
      <c r="C188">
        <v>2024</v>
      </c>
      <c r="D188" t="s">
        <v>143</v>
      </c>
      <c r="E188" s="2" t="s">
        <v>62</v>
      </c>
      <c r="F188" s="2" t="s">
        <v>63</v>
      </c>
      <c r="G188" s="69">
        <v>0</v>
      </c>
      <c r="H188" s="119">
        <v>889.84500000000003</v>
      </c>
      <c r="I188" s="119">
        <v>76.442999999999998</v>
      </c>
      <c r="J188" s="119">
        <v>24.082000000000001</v>
      </c>
      <c r="K188" s="4">
        <v>0</v>
      </c>
    </row>
    <row r="189" spans="1:11" x14ac:dyDescent="0.25">
      <c r="A189" s="20" t="s">
        <v>103</v>
      </c>
      <c r="B189" s="26" t="s">
        <v>116</v>
      </c>
      <c r="C189">
        <v>2024</v>
      </c>
      <c r="D189" t="s">
        <v>143</v>
      </c>
      <c r="E189" s="2" t="s">
        <v>64</v>
      </c>
      <c r="F189" s="2" t="s">
        <v>65</v>
      </c>
      <c r="G189" s="69">
        <v>1.345</v>
      </c>
      <c r="H189" s="119">
        <v>123.45099999999999</v>
      </c>
      <c r="I189" s="119">
        <v>518.83500000000004</v>
      </c>
      <c r="J189" s="119">
        <v>0</v>
      </c>
      <c r="K189" s="119">
        <v>0</v>
      </c>
    </row>
    <row r="190" spans="1:11" x14ac:dyDescent="0.25">
      <c r="A190" s="20" t="s">
        <v>103</v>
      </c>
      <c r="B190" s="26" t="s">
        <v>116</v>
      </c>
      <c r="C190">
        <v>2024</v>
      </c>
      <c r="D190" t="s">
        <v>143</v>
      </c>
      <c r="E190" s="2" t="s">
        <v>66</v>
      </c>
      <c r="F190" s="2" t="s">
        <v>67</v>
      </c>
      <c r="G190" s="69">
        <v>0</v>
      </c>
      <c r="H190" s="119">
        <v>19.327999999999999</v>
      </c>
      <c r="I190" s="119">
        <v>86.935000000000002</v>
      </c>
      <c r="J190" s="119">
        <v>0</v>
      </c>
      <c r="K190" s="119">
        <v>0</v>
      </c>
    </row>
    <row r="191" spans="1:11" x14ac:dyDescent="0.25">
      <c r="A191" s="20" t="s">
        <v>103</v>
      </c>
      <c r="B191" s="26" t="s">
        <v>116</v>
      </c>
      <c r="C191">
        <v>2024</v>
      </c>
      <c r="D191" t="s">
        <v>143</v>
      </c>
      <c r="E191" s="2" t="s">
        <v>68</v>
      </c>
      <c r="F191" s="2" t="s">
        <v>69</v>
      </c>
      <c r="G191" s="69">
        <v>7512.9189999999999</v>
      </c>
      <c r="H191" s="119">
        <v>188.626</v>
      </c>
      <c r="I191" s="119">
        <v>338.67399999999998</v>
      </c>
      <c r="J191" s="119">
        <v>8.1720000000000006</v>
      </c>
      <c r="K191" s="119">
        <v>0</v>
      </c>
    </row>
    <row r="192" spans="1:11" ht="15.75" thickBot="1" x14ac:dyDescent="0.3">
      <c r="A192" s="34" t="s">
        <v>103</v>
      </c>
      <c r="B192" s="29" t="s">
        <v>116</v>
      </c>
      <c r="C192" s="11">
        <v>2024</v>
      </c>
      <c r="D192" s="11" t="s">
        <v>143</v>
      </c>
      <c r="E192" s="6" t="s">
        <v>155</v>
      </c>
      <c r="F192" s="6" t="s">
        <v>157</v>
      </c>
      <c r="G192" s="78">
        <v>0</v>
      </c>
      <c r="H192" s="121">
        <v>0</v>
      </c>
      <c r="I192" s="121">
        <v>0</v>
      </c>
      <c r="J192" s="121">
        <v>0</v>
      </c>
      <c r="K192" s="121"/>
    </row>
    <row r="193" spans="1:11" ht="15.75" thickTop="1" x14ac:dyDescent="0.25">
      <c r="A193" s="20" t="s">
        <v>103</v>
      </c>
      <c r="B193" s="26" t="s">
        <v>116</v>
      </c>
      <c r="C193">
        <v>2024</v>
      </c>
      <c r="D193" t="s">
        <v>80</v>
      </c>
      <c r="E193" s="2" t="s">
        <v>158</v>
      </c>
      <c r="F193" s="2" t="s">
        <v>152</v>
      </c>
      <c r="G193">
        <v>79</v>
      </c>
      <c r="H193" s="4">
        <v>13</v>
      </c>
      <c r="I193" s="4">
        <v>67</v>
      </c>
      <c r="J193" s="4">
        <v>63</v>
      </c>
      <c r="K193" s="4">
        <v>3</v>
      </c>
    </row>
    <row r="194" spans="1:11" x14ac:dyDescent="0.25">
      <c r="A194" s="20" t="s">
        <v>103</v>
      </c>
      <c r="B194" s="26" t="s">
        <v>116</v>
      </c>
      <c r="C194">
        <v>2024</v>
      </c>
      <c r="D194" t="s">
        <v>80</v>
      </c>
      <c r="E194" s="2" t="s">
        <v>4</v>
      </c>
      <c r="F194" s="2" t="s">
        <v>5</v>
      </c>
      <c r="G194" s="69">
        <v>107</v>
      </c>
      <c r="H194" s="119">
        <v>136</v>
      </c>
      <c r="I194" s="119">
        <v>86</v>
      </c>
      <c r="J194" s="119">
        <v>220</v>
      </c>
      <c r="K194" s="119">
        <v>1984</v>
      </c>
    </row>
    <row r="195" spans="1:11" x14ac:dyDescent="0.25">
      <c r="A195" s="20" t="s">
        <v>103</v>
      </c>
      <c r="B195" s="26" t="s">
        <v>116</v>
      </c>
      <c r="C195">
        <v>2024</v>
      </c>
      <c r="D195" t="s">
        <v>80</v>
      </c>
      <c r="E195" s="2" t="s">
        <v>145</v>
      </c>
      <c r="F195" s="2" t="s">
        <v>146</v>
      </c>
      <c r="G195">
        <v>17</v>
      </c>
      <c r="H195" s="4">
        <v>6</v>
      </c>
      <c r="I195" s="4">
        <v>131</v>
      </c>
      <c r="J195" s="4">
        <v>18</v>
      </c>
      <c r="K195" s="4">
        <v>0</v>
      </c>
    </row>
    <row r="196" spans="1:11" x14ac:dyDescent="0.25">
      <c r="A196" s="20" t="s">
        <v>103</v>
      </c>
      <c r="B196" s="26" t="s">
        <v>116</v>
      </c>
      <c r="C196">
        <v>2024</v>
      </c>
      <c r="D196" t="s">
        <v>80</v>
      </c>
      <c r="E196" s="2" t="s">
        <v>8</v>
      </c>
      <c r="F196" s="2" t="s">
        <v>9</v>
      </c>
      <c r="G196" s="69">
        <v>5</v>
      </c>
      <c r="H196" s="119">
        <v>70</v>
      </c>
      <c r="I196" s="119">
        <v>63</v>
      </c>
      <c r="J196" s="119">
        <v>7</v>
      </c>
      <c r="K196" s="119">
        <v>14687</v>
      </c>
    </row>
    <row r="197" spans="1:11" x14ac:dyDescent="0.25">
      <c r="A197" s="20" t="s">
        <v>103</v>
      </c>
      <c r="B197" s="26" t="s">
        <v>116</v>
      </c>
      <c r="C197">
        <v>2024</v>
      </c>
      <c r="D197" t="s">
        <v>80</v>
      </c>
      <c r="E197" s="2" t="s">
        <v>10</v>
      </c>
      <c r="F197" s="2" t="s">
        <v>11</v>
      </c>
      <c r="G197" s="69">
        <v>6</v>
      </c>
      <c r="H197" s="119">
        <v>20</v>
      </c>
      <c r="I197" s="119">
        <v>180</v>
      </c>
      <c r="J197" s="119">
        <v>84</v>
      </c>
      <c r="K197" s="119">
        <v>2906</v>
      </c>
    </row>
    <row r="198" spans="1:11" x14ac:dyDescent="0.25">
      <c r="A198" s="20" t="s">
        <v>103</v>
      </c>
      <c r="B198" s="26" t="s">
        <v>116</v>
      </c>
      <c r="C198">
        <v>2024</v>
      </c>
      <c r="D198" t="s">
        <v>80</v>
      </c>
      <c r="E198" s="2" t="s">
        <v>12</v>
      </c>
      <c r="F198" s="2" t="s">
        <v>13</v>
      </c>
      <c r="G198" s="69">
        <v>47</v>
      </c>
      <c r="H198" s="119">
        <v>149</v>
      </c>
      <c r="I198" s="119">
        <v>107</v>
      </c>
      <c r="J198" s="119">
        <v>257</v>
      </c>
      <c r="K198" s="119">
        <v>18895</v>
      </c>
    </row>
    <row r="199" spans="1:11" x14ac:dyDescent="0.25">
      <c r="A199" s="20" t="s">
        <v>103</v>
      </c>
      <c r="B199" s="26" t="s">
        <v>116</v>
      </c>
      <c r="C199">
        <v>2024</v>
      </c>
      <c r="D199" t="s">
        <v>80</v>
      </c>
      <c r="E199" s="2" t="s">
        <v>14</v>
      </c>
      <c r="F199" s="2" t="s">
        <v>15</v>
      </c>
      <c r="G199" s="69">
        <v>4</v>
      </c>
      <c r="H199" s="119">
        <v>1</v>
      </c>
      <c r="I199" s="119">
        <v>12</v>
      </c>
      <c r="J199" s="119">
        <v>4</v>
      </c>
      <c r="K199" s="119">
        <v>236</v>
      </c>
    </row>
    <row r="200" spans="1:11" x14ac:dyDescent="0.25">
      <c r="A200" s="20" t="s">
        <v>103</v>
      </c>
      <c r="B200" s="26" t="s">
        <v>116</v>
      </c>
      <c r="C200">
        <v>2024</v>
      </c>
      <c r="D200" t="s">
        <v>80</v>
      </c>
      <c r="E200" s="2" t="s">
        <v>16</v>
      </c>
      <c r="F200" s="2" t="s">
        <v>17</v>
      </c>
      <c r="G200" s="69">
        <v>26</v>
      </c>
      <c r="H200" s="119">
        <v>41</v>
      </c>
      <c r="I200" s="119">
        <v>211</v>
      </c>
      <c r="J200" s="119">
        <v>72</v>
      </c>
      <c r="K200" s="119">
        <v>1058</v>
      </c>
    </row>
    <row r="201" spans="1:11" x14ac:dyDescent="0.25">
      <c r="A201" s="20" t="s">
        <v>103</v>
      </c>
      <c r="B201" s="26" t="s">
        <v>116</v>
      </c>
      <c r="C201">
        <v>2024</v>
      </c>
      <c r="D201" t="s">
        <v>80</v>
      </c>
      <c r="E201" s="2" t="s">
        <v>18</v>
      </c>
      <c r="F201" s="2" t="s">
        <v>19</v>
      </c>
      <c r="G201" s="69">
        <v>9</v>
      </c>
      <c r="H201" s="119">
        <v>542</v>
      </c>
      <c r="I201" s="119">
        <v>423</v>
      </c>
      <c r="J201" s="119">
        <v>99</v>
      </c>
      <c r="K201" s="119">
        <v>106444</v>
      </c>
    </row>
    <row r="202" spans="1:11" x14ac:dyDescent="0.25">
      <c r="A202" s="20" t="s">
        <v>103</v>
      </c>
      <c r="B202" s="26" t="s">
        <v>116</v>
      </c>
      <c r="C202">
        <v>2024</v>
      </c>
      <c r="D202" t="s">
        <v>80</v>
      </c>
      <c r="E202" s="2" t="s">
        <v>20</v>
      </c>
      <c r="F202" s="2" t="s">
        <v>21</v>
      </c>
      <c r="G202" s="69">
        <v>0</v>
      </c>
      <c r="H202" s="119">
        <v>19</v>
      </c>
      <c r="I202" s="119">
        <v>15</v>
      </c>
      <c r="J202" s="4"/>
      <c r="K202" s="119">
        <v>1002</v>
      </c>
    </row>
    <row r="203" spans="1:11" x14ac:dyDescent="0.25">
      <c r="A203" s="20" t="s">
        <v>103</v>
      </c>
      <c r="B203" s="26" t="s">
        <v>116</v>
      </c>
      <c r="C203">
        <v>2024</v>
      </c>
      <c r="D203" t="s">
        <v>80</v>
      </c>
      <c r="E203" s="2" t="s">
        <v>22</v>
      </c>
      <c r="F203" s="2" t="s">
        <v>23</v>
      </c>
      <c r="H203" s="119">
        <v>2</v>
      </c>
      <c r="I203" s="119">
        <v>0</v>
      </c>
      <c r="J203" s="119">
        <v>3</v>
      </c>
      <c r="K203" s="119">
        <v>542</v>
      </c>
    </row>
    <row r="204" spans="1:11" x14ac:dyDescent="0.25">
      <c r="A204" s="20" t="s">
        <v>103</v>
      </c>
      <c r="B204" s="26" t="s">
        <v>116</v>
      </c>
      <c r="C204">
        <v>2024</v>
      </c>
      <c r="D204" t="s">
        <v>80</v>
      </c>
      <c r="E204" s="2" t="s">
        <v>24</v>
      </c>
      <c r="F204" s="2" t="s">
        <v>25</v>
      </c>
      <c r="G204" s="69">
        <v>245</v>
      </c>
      <c r="H204" s="119">
        <v>113</v>
      </c>
      <c r="I204" s="119">
        <v>234</v>
      </c>
      <c r="J204" s="119">
        <v>249</v>
      </c>
      <c r="K204" s="119">
        <v>13500</v>
      </c>
    </row>
    <row r="205" spans="1:11" x14ac:dyDescent="0.25">
      <c r="A205" s="20" t="s">
        <v>103</v>
      </c>
      <c r="B205" s="26" t="s">
        <v>116</v>
      </c>
      <c r="C205">
        <v>2024</v>
      </c>
      <c r="D205" t="s">
        <v>80</v>
      </c>
      <c r="E205" s="2" t="s">
        <v>26</v>
      </c>
      <c r="F205" s="2" t="s">
        <v>27</v>
      </c>
      <c r="G205" s="69">
        <v>12</v>
      </c>
      <c r="H205" s="119">
        <v>270</v>
      </c>
      <c r="I205" s="119">
        <v>868</v>
      </c>
      <c r="J205" s="119">
        <v>178</v>
      </c>
      <c r="K205" s="119">
        <v>112311</v>
      </c>
    </row>
    <row r="206" spans="1:11" x14ac:dyDescent="0.25">
      <c r="A206" s="20" t="s">
        <v>103</v>
      </c>
      <c r="B206" s="26" t="s">
        <v>116</v>
      </c>
      <c r="C206">
        <v>2024</v>
      </c>
      <c r="D206" t="s">
        <v>80</v>
      </c>
      <c r="E206" s="2" t="s">
        <v>28</v>
      </c>
      <c r="F206" s="2" t="s">
        <v>29</v>
      </c>
      <c r="H206" s="119">
        <v>4</v>
      </c>
      <c r="I206" s="119">
        <v>0</v>
      </c>
      <c r="J206" s="119">
        <v>5</v>
      </c>
      <c r="K206" s="4">
        <v>1864</v>
      </c>
    </row>
    <row r="207" spans="1:11" x14ac:dyDescent="0.25">
      <c r="A207" s="20" t="s">
        <v>103</v>
      </c>
      <c r="B207" s="26" t="s">
        <v>116</v>
      </c>
      <c r="C207">
        <v>2024</v>
      </c>
      <c r="D207" t="s">
        <v>80</v>
      </c>
      <c r="E207" s="2" t="s">
        <v>30</v>
      </c>
      <c r="F207" s="2" t="s">
        <v>31</v>
      </c>
      <c r="G207" s="69">
        <v>77</v>
      </c>
      <c r="H207" s="119">
        <v>580</v>
      </c>
      <c r="I207" s="119">
        <v>499</v>
      </c>
      <c r="J207" s="119">
        <v>699</v>
      </c>
      <c r="K207" s="119">
        <v>67281</v>
      </c>
    </row>
    <row r="208" spans="1:11" x14ac:dyDescent="0.25">
      <c r="A208" s="20" t="s">
        <v>103</v>
      </c>
      <c r="B208" s="26" t="s">
        <v>116</v>
      </c>
      <c r="C208">
        <v>2024</v>
      </c>
      <c r="D208" t="s">
        <v>80</v>
      </c>
      <c r="E208" s="2" t="s">
        <v>32</v>
      </c>
      <c r="F208" s="2" t="s">
        <v>33</v>
      </c>
      <c r="G208" s="69">
        <v>9</v>
      </c>
      <c r="H208" s="119">
        <v>15</v>
      </c>
      <c r="I208" s="119">
        <v>22</v>
      </c>
      <c r="J208" s="119">
        <v>27</v>
      </c>
      <c r="K208" s="119">
        <v>2082</v>
      </c>
    </row>
    <row r="209" spans="1:11" x14ac:dyDescent="0.25">
      <c r="A209" s="20" t="s">
        <v>103</v>
      </c>
      <c r="B209" s="26" t="s">
        <v>116</v>
      </c>
      <c r="C209">
        <v>2024</v>
      </c>
      <c r="D209" t="s">
        <v>80</v>
      </c>
      <c r="E209" s="2" t="s">
        <v>34</v>
      </c>
      <c r="F209" s="2" t="s">
        <v>35</v>
      </c>
      <c r="G209" s="69">
        <v>0</v>
      </c>
      <c r="H209" s="119">
        <v>23</v>
      </c>
      <c r="I209" s="119">
        <v>63</v>
      </c>
      <c r="J209" s="119">
        <v>241</v>
      </c>
      <c r="K209" s="119">
        <v>8126</v>
      </c>
    </row>
    <row r="210" spans="1:11" x14ac:dyDescent="0.25">
      <c r="A210" s="20" t="s">
        <v>103</v>
      </c>
      <c r="B210" s="26" t="s">
        <v>116</v>
      </c>
      <c r="C210">
        <v>2024</v>
      </c>
      <c r="D210" t="s">
        <v>80</v>
      </c>
      <c r="E210" s="2" t="s">
        <v>36</v>
      </c>
      <c r="F210" s="2" t="s">
        <v>37</v>
      </c>
      <c r="G210" s="69">
        <v>0</v>
      </c>
      <c r="H210" s="119">
        <v>51</v>
      </c>
      <c r="I210" s="119">
        <v>20</v>
      </c>
      <c r="J210" s="4"/>
      <c r="K210" s="119">
        <v>224</v>
      </c>
    </row>
    <row r="211" spans="1:11" x14ac:dyDescent="0.25">
      <c r="A211" s="20" t="s">
        <v>103</v>
      </c>
      <c r="B211" s="26" t="s">
        <v>116</v>
      </c>
      <c r="C211">
        <v>2024</v>
      </c>
      <c r="D211" t="s">
        <v>80</v>
      </c>
      <c r="E211" s="2" t="s">
        <v>38</v>
      </c>
      <c r="F211" s="2" t="s">
        <v>39</v>
      </c>
      <c r="G211" s="69">
        <v>40</v>
      </c>
      <c r="H211" s="119">
        <v>2</v>
      </c>
      <c r="I211" s="119">
        <v>0</v>
      </c>
      <c r="J211" s="119">
        <v>1</v>
      </c>
      <c r="K211" s="4"/>
    </row>
    <row r="212" spans="1:11" x14ac:dyDescent="0.25">
      <c r="A212" s="20" t="s">
        <v>103</v>
      </c>
      <c r="B212" s="26" t="s">
        <v>116</v>
      </c>
      <c r="C212">
        <v>2024</v>
      </c>
      <c r="D212" t="s">
        <v>80</v>
      </c>
      <c r="E212" s="2" t="s">
        <v>40</v>
      </c>
      <c r="F212" s="2" t="s">
        <v>41</v>
      </c>
      <c r="G212" s="69">
        <v>3726</v>
      </c>
      <c r="H212" s="119">
        <v>302</v>
      </c>
      <c r="I212" s="119">
        <v>982</v>
      </c>
      <c r="J212" s="119">
        <v>292</v>
      </c>
      <c r="K212" s="119">
        <v>55279</v>
      </c>
    </row>
    <row r="213" spans="1:11" x14ac:dyDescent="0.25">
      <c r="A213" s="20" t="s">
        <v>103</v>
      </c>
      <c r="B213" s="26" t="s">
        <v>116</v>
      </c>
      <c r="C213">
        <v>2024</v>
      </c>
      <c r="D213" t="s">
        <v>80</v>
      </c>
      <c r="E213" s="2" t="s">
        <v>42</v>
      </c>
      <c r="F213" s="2" t="s">
        <v>43</v>
      </c>
      <c r="G213" s="69">
        <v>0</v>
      </c>
      <c r="H213" s="119">
        <v>0</v>
      </c>
      <c r="I213" s="119">
        <v>0</v>
      </c>
      <c r="J213" s="119">
        <v>0</v>
      </c>
      <c r="K213" s="4">
        <v>1</v>
      </c>
    </row>
    <row r="214" spans="1:11" x14ac:dyDescent="0.25">
      <c r="A214" s="20" t="s">
        <v>103</v>
      </c>
      <c r="B214" s="26" t="s">
        <v>116</v>
      </c>
      <c r="C214">
        <v>2024</v>
      </c>
      <c r="D214" t="s">
        <v>80</v>
      </c>
      <c r="E214" s="2" t="s">
        <v>44</v>
      </c>
      <c r="F214" s="2" t="s">
        <v>45</v>
      </c>
      <c r="H214" s="119">
        <v>12</v>
      </c>
      <c r="I214" s="119">
        <v>4</v>
      </c>
      <c r="J214" s="119">
        <v>55</v>
      </c>
      <c r="K214" s="119">
        <v>660</v>
      </c>
    </row>
    <row r="215" spans="1:11" x14ac:dyDescent="0.25">
      <c r="A215" s="20" t="s">
        <v>103</v>
      </c>
      <c r="B215" s="26" t="s">
        <v>116</v>
      </c>
      <c r="C215">
        <v>2024</v>
      </c>
      <c r="D215" t="s">
        <v>80</v>
      </c>
      <c r="E215" s="2" t="s">
        <v>46</v>
      </c>
      <c r="F215" s="2" t="s">
        <v>47</v>
      </c>
      <c r="H215" s="119">
        <v>0</v>
      </c>
      <c r="I215" s="119">
        <v>4</v>
      </c>
      <c r="J215" s="4"/>
      <c r="K215" s="119">
        <v>214</v>
      </c>
    </row>
    <row r="216" spans="1:11" x14ac:dyDescent="0.25">
      <c r="A216" s="20" t="s">
        <v>103</v>
      </c>
      <c r="B216" s="26" t="s">
        <v>116</v>
      </c>
      <c r="C216">
        <v>2024</v>
      </c>
      <c r="D216" t="s">
        <v>80</v>
      </c>
      <c r="E216" s="2" t="s">
        <v>48</v>
      </c>
      <c r="F216" s="2" t="s">
        <v>49</v>
      </c>
      <c r="H216" s="119">
        <v>12</v>
      </c>
      <c r="I216" s="119">
        <v>0</v>
      </c>
      <c r="J216" s="119">
        <v>76</v>
      </c>
      <c r="K216" s="4">
        <v>163</v>
      </c>
    </row>
    <row r="217" spans="1:11" x14ac:dyDescent="0.25">
      <c r="A217" s="20" t="s">
        <v>103</v>
      </c>
      <c r="B217" s="26" t="s">
        <v>116</v>
      </c>
      <c r="C217">
        <v>2024</v>
      </c>
      <c r="D217" t="s">
        <v>80</v>
      </c>
      <c r="E217" s="2" t="s">
        <v>147</v>
      </c>
      <c r="F217" s="2" t="s">
        <v>148</v>
      </c>
      <c r="G217">
        <v>0</v>
      </c>
      <c r="H217" s="4">
        <v>4</v>
      </c>
      <c r="I217" s="4">
        <v>10</v>
      </c>
      <c r="J217" s="4">
        <v>0</v>
      </c>
      <c r="K217" s="4"/>
    </row>
    <row r="218" spans="1:11" x14ac:dyDescent="0.25">
      <c r="A218" s="20" t="s">
        <v>103</v>
      </c>
      <c r="B218" s="26" t="s">
        <v>116</v>
      </c>
      <c r="C218">
        <v>2024</v>
      </c>
      <c r="D218" t="s">
        <v>80</v>
      </c>
      <c r="E218" s="2" t="s">
        <v>149</v>
      </c>
      <c r="F218" s="2" t="s">
        <v>150</v>
      </c>
      <c r="G218">
        <v>12</v>
      </c>
      <c r="H218" s="4">
        <v>2</v>
      </c>
      <c r="I218" s="4">
        <v>29</v>
      </c>
      <c r="J218" s="4">
        <v>17</v>
      </c>
      <c r="K218" s="4">
        <v>15</v>
      </c>
    </row>
    <row r="219" spans="1:11" x14ac:dyDescent="0.25">
      <c r="A219" s="20" t="s">
        <v>103</v>
      </c>
      <c r="B219" s="26" t="s">
        <v>116</v>
      </c>
      <c r="C219">
        <v>2024</v>
      </c>
      <c r="D219" t="s">
        <v>80</v>
      </c>
      <c r="E219" s="2" t="s">
        <v>50</v>
      </c>
      <c r="F219" s="2" t="s">
        <v>51</v>
      </c>
      <c r="H219" s="119">
        <v>6</v>
      </c>
      <c r="I219" s="119">
        <v>8</v>
      </c>
      <c r="J219" s="4"/>
      <c r="K219" s="4">
        <v>156</v>
      </c>
    </row>
    <row r="220" spans="1:11" x14ac:dyDescent="0.25">
      <c r="A220" s="20" t="s">
        <v>103</v>
      </c>
      <c r="B220" s="26" t="s">
        <v>116</v>
      </c>
      <c r="C220">
        <v>2024</v>
      </c>
      <c r="D220" t="s">
        <v>80</v>
      </c>
      <c r="E220" s="2" t="s">
        <v>52</v>
      </c>
      <c r="F220" s="2" t="s">
        <v>53</v>
      </c>
      <c r="G220" s="69">
        <v>1</v>
      </c>
      <c r="H220" s="119">
        <v>84</v>
      </c>
      <c r="I220" s="119">
        <v>1</v>
      </c>
      <c r="J220" s="119">
        <v>4</v>
      </c>
      <c r="K220" s="119">
        <v>5361</v>
      </c>
    </row>
    <row r="221" spans="1:11" x14ac:dyDescent="0.25">
      <c r="A221" s="20" t="s">
        <v>103</v>
      </c>
      <c r="B221" s="26" t="s">
        <v>116</v>
      </c>
      <c r="C221">
        <v>2024</v>
      </c>
      <c r="D221" t="s">
        <v>80</v>
      </c>
      <c r="E221" s="2" t="s">
        <v>54</v>
      </c>
      <c r="F221" s="2" t="s">
        <v>55</v>
      </c>
      <c r="G221" s="69">
        <v>12</v>
      </c>
      <c r="H221" s="119">
        <v>10</v>
      </c>
      <c r="I221" s="119">
        <v>3</v>
      </c>
      <c r="J221" s="119">
        <v>34</v>
      </c>
      <c r="K221" s="119">
        <v>30</v>
      </c>
    </row>
    <row r="222" spans="1:11" x14ac:dyDescent="0.25">
      <c r="A222" s="20" t="s">
        <v>103</v>
      </c>
      <c r="B222" s="26" t="s">
        <v>116</v>
      </c>
      <c r="C222">
        <v>2024</v>
      </c>
      <c r="D222" t="s">
        <v>80</v>
      </c>
      <c r="E222" s="2" t="s">
        <v>56</v>
      </c>
      <c r="F222" s="2" t="s">
        <v>57</v>
      </c>
      <c r="G222" s="69">
        <v>25</v>
      </c>
      <c r="H222" s="119">
        <v>164</v>
      </c>
      <c r="I222" s="119">
        <v>159</v>
      </c>
      <c r="J222" s="119">
        <v>2246</v>
      </c>
      <c r="K222" s="119">
        <v>4204</v>
      </c>
    </row>
    <row r="223" spans="1:11" x14ac:dyDescent="0.25">
      <c r="A223" s="20" t="s">
        <v>103</v>
      </c>
      <c r="B223" s="26" t="s">
        <v>116</v>
      </c>
      <c r="C223">
        <v>2024</v>
      </c>
      <c r="D223" t="s">
        <v>80</v>
      </c>
      <c r="E223" s="2" t="s">
        <v>58</v>
      </c>
      <c r="F223" s="2" t="s">
        <v>59</v>
      </c>
      <c r="G223" s="69">
        <v>98</v>
      </c>
      <c r="H223" s="119">
        <v>59</v>
      </c>
      <c r="I223" s="119">
        <v>167</v>
      </c>
      <c r="J223" s="119">
        <v>219</v>
      </c>
      <c r="K223" s="119">
        <v>19894</v>
      </c>
    </row>
    <row r="224" spans="1:11" x14ac:dyDescent="0.25">
      <c r="A224" s="20" t="s">
        <v>103</v>
      </c>
      <c r="B224" s="26" t="s">
        <v>116</v>
      </c>
      <c r="C224">
        <v>2024</v>
      </c>
      <c r="D224" t="s">
        <v>80</v>
      </c>
      <c r="E224" s="2" t="s">
        <v>60</v>
      </c>
      <c r="F224" s="2" t="s">
        <v>61</v>
      </c>
      <c r="G224" s="69">
        <v>74</v>
      </c>
      <c r="H224" s="119">
        <v>352</v>
      </c>
      <c r="I224" s="119">
        <v>536</v>
      </c>
      <c r="J224" s="119">
        <v>418</v>
      </c>
      <c r="K224" s="119">
        <v>5189</v>
      </c>
    </row>
    <row r="225" spans="1:11" x14ac:dyDescent="0.25">
      <c r="A225" s="20" t="s">
        <v>103</v>
      </c>
      <c r="B225" s="26" t="s">
        <v>116</v>
      </c>
      <c r="C225">
        <v>2024</v>
      </c>
      <c r="D225" t="s">
        <v>80</v>
      </c>
      <c r="E225" s="2" t="s">
        <v>153</v>
      </c>
      <c r="F225" s="2" t="s">
        <v>154</v>
      </c>
      <c r="G225">
        <v>4</v>
      </c>
      <c r="H225" s="4">
        <v>5</v>
      </c>
      <c r="I225" s="4">
        <v>168</v>
      </c>
      <c r="J225" s="4">
        <v>57</v>
      </c>
      <c r="K225" s="4">
        <v>41</v>
      </c>
    </row>
    <row r="226" spans="1:11" x14ac:dyDescent="0.25">
      <c r="A226" s="20" t="s">
        <v>103</v>
      </c>
      <c r="B226" s="26" t="s">
        <v>116</v>
      </c>
      <c r="C226">
        <v>2024</v>
      </c>
      <c r="D226" t="s">
        <v>80</v>
      </c>
      <c r="E226" s="2" t="s">
        <v>62</v>
      </c>
      <c r="F226" s="2" t="s">
        <v>63</v>
      </c>
      <c r="G226" s="69">
        <v>0</v>
      </c>
      <c r="H226" s="119">
        <v>25</v>
      </c>
      <c r="I226" s="119">
        <v>11</v>
      </c>
      <c r="J226" s="119">
        <v>8</v>
      </c>
      <c r="K226" s="4">
        <v>883</v>
      </c>
    </row>
    <row r="227" spans="1:11" x14ac:dyDescent="0.25">
      <c r="A227" s="20" t="s">
        <v>103</v>
      </c>
      <c r="B227" s="26" t="s">
        <v>116</v>
      </c>
      <c r="C227">
        <v>2024</v>
      </c>
      <c r="D227" t="s">
        <v>80</v>
      </c>
      <c r="E227" s="2" t="s">
        <v>64</v>
      </c>
      <c r="F227" s="2" t="s">
        <v>65</v>
      </c>
      <c r="G227" s="69">
        <v>2</v>
      </c>
      <c r="H227" s="119">
        <v>2</v>
      </c>
      <c r="I227" s="119">
        <v>31</v>
      </c>
      <c r="J227" s="119">
        <v>5</v>
      </c>
      <c r="K227" s="119">
        <v>823</v>
      </c>
    </row>
    <row r="228" spans="1:11" x14ac:dyDescent="0.25">
      <c r="A228" s="20" t="s">
        <v>103</v>
      </c>
      <c r="B228" s="26" t="s">
        <v>116</v>
      </c>
      <c r="C228">
        <v>2024</v>
      </c>
      <c r="D228" t="s">
        <v>80</v>
      </c>
      <c r="E228" s="2" t="s">
        <v>66</v>
      </c>
      <c r="F228" s="2" t="s">
        <v>67</v>
      </c>
      <c r="G228" s="69">
        <v>0</v>
      </c>
      <c r="H228" s="119">
        <v>12</v>
      </c>
      <c r="I228" s="119">
        <v>89</v>
      </c>
      <c r="J228" s="119">
        <v>28</v>
      </c>
      <c r="K228" s="119">
        <v>1152</v>
      </c>
    </row>
    <row r="229" spans="1:11" ht="15.75" thickBot="1" x14ac:dyDescent="0.3">
      <c r="A229" s="20" t="s">
        <v>103</v>
      </c>
      <c r="B229" s="26" t="s">
        <v>116</v>
      </c>
      <c r="C229">
        <v>2024</v>
      </c>
      <c r="D229" t="s">
        <v>80</v>
      </c>
      <c r="E229" s="2" t="s">
        <v>68</v>
      </c>
      <c r="F229" s="2" t="s">
        <v>69</v>
      </c>
      <c r="G229" s="103">
        <v>73388</v>
      </c>
      <c r="H229" s="122">
        <v>244</v>
      </c>
      <c r="I229" s="122">
        <v>1380</v>
      </c>
      <c r="J229" s="122">
        <v>240</v>
      </c>
      <c r="K229" s="122">
        <v>1358</v>
      </c>
    </row>
    <row r="230" spans="1:11" ht="16.5" thickTop="1" thickBot="1" x14ac:dyDescent="0.3">
      <c r="A230" s="34" t="s">
        <v>103</v>
      </c>
      <c r="B230" s="29" t="s">
        <v>116</v>
      </c>
      <c r="C230" s="11">
        <v>2024</v>
      </c>
      <c r="D230" s="11" t="s">
        <v>80</v>
      </c>
      <c r="E230" s="6" t="s">
        <v>155</v>
      </c>
      <c r="F230" s="6" t="s">
        <v>157</v>
      </c>
      <c r="G230" s="78">
        <v>1</v>
      </c>
      <c r="H230" s="121">
        <v>2</v>
      </c>
      <c r="I230" s="121">
        <v>7</v>
      </c>
      <c r="J230" s="121">
        <v>10</v>
      </c>
      <c r="K230" s="121"/>
    </row>
    <row r="231" spans="1:11" ht="15.75" thickTop="1" x14ac:dyDescent="0.25">
      <c r="A231" s="20" t="s">
        <v>103</v>
      </c>
      <c r="B231" t="s">
        <v>115</v>
      </c>
      <c r="C231">
        <v>2010</v>
      </c>
      <c r="D231" t="s">
        <v>142</v>
      </c>
      <c r="E231" s="2" t="s">
        <v>158</v>
      </c>
      <c r="F231" s="2" t="s">
        <v>152</v>
      </c>
      <c r="H231" s="4">
        <v>6.33</v>
      </c>
      <c r="I231" s="4">
        <v>262.38799999999998</v>
      </c>
      <c r="J231" s="4">
        <v>45.668999999999997</v>
      </c>
      <c r="K231" s="4">
        <v>0</v>
      </c>
    </row>
    <row r="232" spans="1:11" x14ac:dyDescent="0.25">
      <c r="A232" s="20" t="s">
        <v>103</v>
      </c>
      <c r="B232" t="s">
        <v>115</v>
      </c>
      <c r="C232">
        <v>2010</v>
      </c>
      <c r="D232" t="s">
        <v>142</v>
      </c>
      <c r="E232" s="2" t="s">
        <v>4</v>
      </c>
      <c r="F232" s="2" t="s">
        <v>5</v>
      </c>
      <c r="H232" s="119">
        <v>2967.1320000000001</v>
      </c>
      <c r="I232" s="119">
        <v>8595.61</v>
      </c>
      <c r="J232" s="119">
        <v>1205.067</v>
      </c>
      <c r="K232" s="119">
        <v>1199.1690000000001</v>
      </c>
    </row>
    <row r="233" spans="1:11" x14ac:dyDescent="0.25">
      <c r="A233" s="20" t="s">
        <v>103</v>
      </c>
      <c r="B233" t="s">
        <v>115</v>
      </c>
      <c r="C233">
        <v>2010</v>
      </c>
      <c r="D233" t="s">
        <v>142</v>
      </c>
      <c r="E233" s="2" t="s">
        <v>145</v>
      </c>
      <c r="F233" s="2" t="s">
        <v>146</v>
      </c>
      <c r="H233" s="4">
        <v>0.55000000000000004</v>
      </c>
      <c r="I233" s="4">
        <v>1896.211</v>
      </c>
      <c r="J233" s="4">
        <v>14.257999999999999</v>
      </c>
      <c r="K233" s="4">
        <v>1782.192</v>
      </c>
    </row>
    <row r="234" spans="1:11" x14ac:dyDescent="0.25">
      <c r="A234" s="20" t="s">
        <v>103</v>
      </c>
      <c r="B234" t="s">
        <v>115</v>
      </c>
      <c r="C234">
        <v>2010</v>
      </c>
      <c r="D234" t="s">
        <v>142</v>
      </c>
      <c r="E234" s="2" t="s">
        <v>8</v>
      </c>
      <c r="F234" s="2" t="s">
        <v>9</v>
      </c>
      <c r="H234" s="119">
        <v>4255.2690000000002</v>
      </c>
      <c r="I234" s="119">
        <v>8845.7139999999999</v>
      </c>
      <c r="J234" s="119">
        <v>0</v>
      </c>
      <c r="K234" s="119">
        <v>207.43100000000001</v>
      </c>
    </row>
    <row r="235" spans="1:11" x14ac:dyDescent="0.25">
      <c r="A235" s="20" t="s">
        <v>103</v>
      </c>
      <c r="B235" t="s">
        <v>115</v>
      </c>
      <c r="C235">
        <v>2010</v>
      </c>
      <c r="D235" t="s">
        <v>142</v>
      </c>
      <c r="E235" s="2" t="s">
        <v>10</v>
      </c>
      <c r="F235" s="2" t="s">
        <v>11</v>
      </c>
      <c r="H235" s="119">
        <v>375.56</v>
      </c>
      <c r="I235" s="119">
        <v>2755.6489999999999</v>
      </c>
      <c r="J235" s="119">
        <v>45.119</v>
      </c>
      <c r="K235" s="119">
        <v>8.7999999999999995E-2</v>
      </c>
    </row>
    <row r="236" spans="1:11" x14ac:dyDescent="0.25">
      <c r="A236" s="20" t="s">
        <v>103</v>
      </c>
      <c r="B236" t="s">
        <v>115</v>
      </c>
      <c r="C236">
        <v>2010</v>
      </c>
      <c r="D236" t="s">
        <v>142</v>
      </c>
      <c r="E236" s="2" t="s">
        <v>12</v>
      </c>
      <c r="F236" s="2" t="s">
        <v>13</v>
      </c>
      <c r="H236" s="119">
        <v>6446.78</v>
      </c>
      <c r="I236" s="119">
        <v>8409.1</v>
      </c>
      <c r="J236" s="119">
        <v>6.5389999999999997</v>
      </c>
      <c r="K236" s="119">
        <v>295.14100000000002</v>
      </c>
    </row>
    <row r="237" spans="1:11" x14ac:dyDescent="0.25">
      <c r="A237" s="20" t="s">
        <v>103</v>
      </c>
      <c r="B237" t="s">
        <v>115</v>
      </c>
      <c r="C237">
        <v>2010</v>
      </c>
      <c r="D237" t="s">
        <v>142</v>
      </c>
      <c r="E237" s="2" t="s">
        <v>14</v>
      </c>
      <c r="F237" s="2" t="s">
        <v>15</v>
      </c>
      <c r="H237" s="119">
        <v>36.344000000000001</v>
      </c>
      <c r="I237" s="119">
        <v>0</v>
      </c>
      <c r="J237" s="119">
        <v>5.2149999999999999</v>
      </c>
      <c r="K237" s="119">
        <v>339.85899999999998</v>
      </c>
    </row>
    <row r="238" spans="1:11" x14ac:dyDescent="0.25">
      <c r="A238" s="20" t="s">
        <v>103</v>
      </c>
      <c r="B238" t="s">
        <v>115</v>
      </c>
      <c r="C238">
        <v>2010</v>
      </c>
      <c r="D238" t="s">
        <v>142</v>
      </c>
      <c r="E238" s="2" t="s">
        <v>16</v>
      </c>
      <c r="F238" s="2" t="s">
        <v>17</v>
      </c>
      <c r="H238" s="119">
        <v>1830.0709999999999</v>
      </c>
      <c r="I238" s="119">
        <v>11200.291999999999</v>
      </c>
      <c r="J238" s="119">
        <v>248.48400000000001</v>
      </c>
      <c r="K238" s="119">
        <v>511.00900000000001</v>
      </c>
    </row>
    <row r="239" spans="1:11" x14ac:dyDescent="0.25">
      <c r="A239" s="20" t="s">
        <v>103</v>
      </c>
      <c r="B239" t="s">
        <v>115</v>
      </c>
      <c r="C239">
        <v>2010</v>
      </c>
      <c r="D239" t="s">
        <v>142</v>
      </c>
      <c r="E239" s="2" t="s">
        <v>18</v>
      </c>
      <c r="F239" s="2" t="s">
        <v>19</v>
      </c>
      <c r="H239" s="119">
        <v>56638.69</v>
      </c>
      <c r="I239" s="119">
        <v>56870.485999999997</v>
      </c>
      <c r="J239" s="119">
        <v>3763.4070000000002</v>
      </c>
      <c r="K239" s="119">
        <v>15543.594999999999</v>
      </c>
    </row>
    <row r="240" spans="1:11" x14ac:dyDescent="0.25">
      <c r="A240" s="20" t="s">
        <v>103</v>
      </c>
      <c r="B240" t="s">
        <v>115</v>
      </c>
      <c r="C240">
        <v>2010</v>
      </c>
      <c r="D240" t="s">
        <v>142</v>
      </c>
      <c r="E240" s="2" t="s">
        <v>20</v>
      </c>
      <c r="F240" s="2" t="s">
        <v>21</v>
      </c>
      <c r="H240" s="119">
        <v>4885.66</v>
      </c>
      <c r="I240" s="119">
        <v>1633.462</v>
      </c>
      <c r="J240" s="4"/>
      <c r="K240" s="119">
        <v>893.01499999999999</v>
      </c>
    </row>
    <row r="241" spans="1:11" x14ac:dyDescent="0.25">
      <c r="A241" s="20" t="s">
        <v>103</v>
      </c>
      <c r="B241" t="s">
        <v>115</v>
      </c>
      <c r="C241">
        <v>2010</v>
      </c>
      <c r="D241" t="s">
        <v>142</v>
      </c>
      <c r="E241" s="2" t="s">
        <v>22</v>
      </c>
      <c r="F241" s="2" t="s">
        <v>23</v>
      </c>
      <c r="H241" s="119">
        <v>174.20699999999999</v>
      </c>
      <c r="I241" s="119">
        <v>0.51600000000000001</v>
      </c>
      <c r="J241" s="119">
        <v>0</v>
      </c>
      <c r="K241" s="119">
        <v>10.397</v>
      </c>
    </row>
    <row r="242" spans="1:11" x14ac:dyDescent="0.25">
      <c r="A242" s="20" t="s">
        <v>103</v>
      </c>
      <c r="B242" t="s">
        <v>115</v>
      </c>
      <c r="C242">
        <v>2010</v>
      </c>
      <c r="D242" t="s">
        <v>142</v>
      </c>
      <c r="E242" s="2" t="s">
        <v>24</v>
      </c>
      <c r="F242" s="2" t="s">
        <v>25</v>
      </c>
      <c r="H242" s="119">
        <v>3280.41</v>
      </c>
      <c r="I242" s="119">
        <v>5820.7669999999998</v>
      </c>
      <c r="J242" s="119">
        <v>4636.8360000000002</v>
      </c>
      <c r="K242" s="119">
        <v>2437.2199999999998</v>
      </c>
    </row>
    <row r="243" spans="1:11" x14ac:dyDescent="0.25">
      <c r="A243" s="20" t="s">
        <v>103</v>
      </c>
      <c r="B243" t="s">
        <v>115</v>
      </c>
      <c r="C243">
        <v>2010</v>
      </c>
      <c r="D243" t="s">
        <v>142</v>
      </c>
      <c r="E243" s="2" t="s">
        <v>26</v>
      </c>
      <c r="F243" s="2" t="s">
        <v>27</v>
      </c>
      <c r="H243" s="119">
        <v>15047.001</v>
      </c>
      <c r="I243" s="119">
        <v>44339.135999999999</v>
      </c>
      <c r="J243" s="119">
        <v>12194.331</v>
      </c>
      <c r="K243" s="119">
        <v>24477.955000000002</v>
      </c>
    </row>
    <row r="244" spans="1:11" x14ac:dyDescent="0.25">
      <c r="A244" s="20" t="s">
        <v>103</v>
      </c>
      <c r="B244" t="s">
        <v>115</v>
      </c>
      <c r="C244">
        <v>2010</v>
      </c>
      <c r="D244" t="s">
        <v>142</v>
      </c>
      <c r="E244" s="2" t="s">
        <v>28</v>
      </c>
      <c r="F244" s="2" t="s">
        <v>29</v>
      </c>
      <c r="H244" s="119">
        <v>361.85599999999999</v>
      </c>
      <c r="I244" s="119">
        <v>420.59199999999998</v>
      </c>
      <c r="J244" s="119">
        <v>1005.577</v>
      </c>
      <c r="K244" s="4">
        <v>0</v>
      </c>
    </row>
    <row r="245" spans="1:11" x14ac:dyDescent="0.25">
      <c r="A245" s="20" t="s">
        <v>103</v>
      </c>
      <c r="B245" t="s">
        <v>115</v>
      </c>
      <c r="C245">
        <v>2010</v>
      </c>
      <c r="D245" t="s">
        <v>142</v>
      </c>
      <c r="E245" s="2" t="s">
        <v>30</v>
      </c>
      <c r="F245" s="2" t="s">
        <v>31</v>
      </c>
      <c r="H245" s="119">
        <v>43973.118999999999</v>
      </c>
      <c r="I245" s="119">
        <v>35433.288999999997</v>
      </c>
      <c r="J245" s="119">
        <v>12608.317999999999</v>
      </c>
      <c r="K245" s="119">
        <v>18995.254000000001</v>
      </c>
    </row>
    <row r="246" spans="1:11" x14ac:dyDescent="0.25">
      <c r="A246" s="20" t="s">
        <v>103</v>
      </c>
      <c r="B246" t="s">
        <v>115</v>
      </c>
      <c r="C246">
        <v>2010</v>
      </c>
      <c r="D246" t="s">
        <v>142</v>
      </c>
      <c r="E246" s="2" t="s">
        <v>32</v>
      </c>
      <c r="F246" s="2" t="s">
        <v>33</v>
      </c>
      <c r="H246" s="119">
        <v>363.83</v>
      </c>
      <c r="I246" s="119">
        <v>1570.922</v>
      </c>
      <c r="J246" s="119">
        <v>65.617999999999995</v>
      </c>
      <c r="K246" s="119">
        <v>1408.644</v>
      </c>
    </row>
    <row r="247" spans="1:11" x14ac:dyDescent="0.25">
      <c r="A247" s="20" t="s">
        <v>103</v>
      </c>
      <c r="B247" t="s">
        <v>115</v>
      </c>
      <c r="C247">
        <v>2010</v>
      </c>
      <c r="D247" t="s">
        <v>142</v>
      </c>
      <c r="E247" s="2" t="s">
        <v>34</v>
      </c>
      <c r="F247" s="2" t="s">
        <v>35</v>
      </c>
      <c r="H247" s="119">
        <v>316.87700000000001</v>
      </c>
      <c r="I247" s="119">
        <v>2831.8040000000001</v>
      </c>
      <c r="J247" s="119">
        <v>0.83299999999999996</v>
      </c>
      <c r="K247" s="119">
        <v>5510.8429999999998</v>
      </c>
    </row>
    <row r="248" spans="1:11" x14ac:dyDescent="0.25">
      <c r="A248" s="20" t="s">
        <v>103</v>
      </c>
      <c r="B248" t="s">
        <v>115</v>
      </c>
      <c r="C248">
        <v>2010</v>
      </c>
      <c r="D248" t="s">
        <v>142</v>
      </c>
      <c r="E248" s="2" t="s">
        <v>36</v>
      </c>
      <c r="F248" s="2" t="s">
        <v>37</v>
      </c>
      <c r="H248" s="119">
        <v>2145.6779999999999</v>
      </c>
      <c r="I248" s="119">
        <v>1271.021</v>
      </c>
      <c r="J248" s="4"/>
      <c r="K248" s="119">
        <v>0</v>
      </c>
    </row>
    <row r="249" spans="1:11" x14ac:dyDescent="0.25">
      <c r="A249" s="20" t="s">
        <v>103</v>
      </c>
      <c r="B249" t="s">
        <v>115</v>
      </c>
      <c r="C249">
        <v>2010</v>
      </c>
      <c r="D249" t="s">
        <v>142</v>
      </c>
      <c r="E249" s="2" t="s">
        <v>38</v>
      </c>
      <c r="F249" s="2" t="s">
        <v>39</v>
      </c>
      <c r="H249" s="119">
        <v>1.738</v>
      </c>
      <c r="I249" s="119">
        <v>12.191000000000001</v>
      </c>
      <c r="J249" s="119">
        <v>0</v>
      </c>
      <c r="K249" s="4"/>
    </row>
    <row r="250" spans="1:11" x14ac:dyDescent="0.25">
      <c r="A250" s="20" t="s">
        <v>103</v>
      </c>
      <c r="B250" t="s">
        <v>115</v>
      </c>
      <c r="C250">
        <v>2010</v>
      </c>
      <c r="D250" t="s">
        <v>142</v>
      </c>
      <c r="E250" s="2" t="s">
        <v>40</v>
      </c>
      <c r="F250" s="2" t="s">
        <v>41</v>
      </c>
      <c r="H250" s="119">
        <v>16202.069</v>
      </c>
      <c r="I250" s="119">
        <v>61289.391000000003</v>
      </c>
      <c r="J250" s="119">
        <v>10211.846</v>
      </c>
      <c r="K250" s="119">
        <v>26167.205999999998</v>
      </c>
    </row>
    <row r="251" spans="1:11" x14ac:dyDescent="0.25">
      <c r="A251" s="20" t="s">
        <v>103</v>
      </c>
      <c r="B251" t="s">
        <v>115</v>
      </c>
      <c r="C251">
        <v>2010</v>
      </c>
      <c r="D251" t="s">
        <v>142</v>
      </c>
      <c r="E251" s="2" t="s">
        <v>42</v>
      </c>
      <c r="F251" s="2" t="s">
        <v>43</v>
      </c>
      <c r="H251" s="119">
        <v>0.73299999999999998</v>
      </c>
      <c r="I251" s="119">
        <v>6.6029999999999998</v>
      </c>
      <c r="J251" s="119">
        <v>7.5190000000000001</v>
      </c>
      <c r="K251" s="4">
        <v>0</v>
      </c>
    </row>
    <row r="252" spans="1:11" x14ac:dyDescent="0.25">
      <c r="A252" s="20" t="s">
        <v>103</v>
      </c>
      <c r="B252" t="s">
        <v>115</v>
      </c>
      <c r="C252">
        <v>2010</v>
      </c>
      <c r="D252" t="s">
        <v>142</v>
      </c>
      <c r="E252" s="2" t="s">
        <v>44</v>
      </c>
      <c r="F252" s="2" t="s">
        <v>45</v>
      </c>
      <c r="H252" s="119">
        <v>111.241</v>
      </c>
      <c r="I252" s="119">
        <v>699.06799999999998</v>
      </c>
      <c r="J252" s="119">
        <v>253.07</v>
      </c>
      <c r="K252" s="119">
        <v>649.67499999999995</v>
      </c>
    </row>
    <row r="253" spans="1:11" x14ac:dyDescent="0.25">
      <c r="A253" s="20" t="s">
        <v>103</v>
      </c>
      <c r="B253" t="s">
        <v>115</v>
      </c>
      <c r="C253">
        <v>2010</v>
      </c>
      <c r="D253" t="s">
        <v>142</v>
      </c>
      <c r="E253" s="2" t="s">
        <v>46</v>
      </c>
      <c r="F253" s="2" t="s">
        <v>47</v>
      </c>
      <c r="H253" s="119">
        <v>718.90800000000002</v>
      </c>
      <c r="I253" s="119">
        <v>185.857</v>
      </c>
      <c r="J253" s="4"/>
      <c r="K253" s="119">
        <v>0</v>
      </c>
    </row>
    <row r="254" spans="1:11" x14ac:dyDescent="0.25">
      <c r="A254" s="20" t="s">
        <v>103</v>
      </c>
      <c r="B254" t="s">
        <v>115</v>
      </c>
      <c r="C254">
        <v>2010</v>
      </c>
      <c r="D254" t="s">
        <v>142</v>
      </c>
      <c r="E254" s="2" t="s">
        <v>48</v>
      </c>
      <c r="F254" s="2" t="s">
        <v>49</v>
      </c>
      <c r="H254" s="119">
        <v>371.553</v>
      </c>
      <c r="I254" s="119">
        <v>368.16300000000001</v>
      </c>
      <c r="J254" s="119">
        <v>76.013000000000005</v>
      </c>
      <c r="K254" s="4">
        <v>0</v>
      </c>
    </row>
    <row r="255" spans="1:11" x14ac:dyDescent="0.25">
      <c r="A255" s="20" t="s">
        <v>103</v>
      </c>
      <c r="B255" t="s">
        <v>115</v>
      </c>
      <c r="C255">
        <v>2010</v>
      </c>
      <c r="D255" t="s">
        <v>142</v>
      </c>
      <c r="E255" s="2" t="s">
        <v>147</v>
      </c>
      <c r="F255" s="2" t="s">
        <v>148</v>
      </c>
      <c r="H255" s="4">
        <v>27.806000000000001</v>
      </c>
      <c r="I255" s="4">
        <v>27.13</v>
      </c>
      <c r="J255" s="4">
        <v>10.813000000000001</v>
      </c>
      <c r="K255" s="4"/>
    </row>
    <row r="256" spans="1:11" x14ac:dyDescent="0.25">
      <c r="A256" s="20" t="s">
        <v>103</v>
      </c>
      <c r="B256" t="s">
        <v>115</v>
      </c>
      <c r="C256">
        <v>2010</v>
      </c>
      <c r="D256" t="s">
        <v>142</v>
      </c>
      <c r="E256" s="2" t="s">
        <v>149</v>
      </c>
      <c r="F256" s="2" t="s">
        <v>150</v>
      </c>
      <c r="H256" s="4">
        <v>0.97899999999999998</v>
      </c>
      <c r="I256" s="4">
        <v>423.99299999999999</v>
      </c>
      <c r="J256" s="4">
        <v>86.992999999999995</v>
      </c>
      <c r="K256" s="4">
        <v>0</v>
      </c>
    </row>
    <row r="257" spans="1:11" x14ac:dyDescent="0.25">
      <c r="A257" s="20" t="s">
        <v>103</v>
      </c>
      <c r="B257" t="s">
        <v>115</v>
      </c>
      <c r="C257">
        <v>2010</v>
      </c>
      <c r="D257" t="s">
        <v>142</v>
      </c>
      <c r="E257" s="2" t="s">
        <v>50</v>
      </c>
      <c r="F257" s="2" t="s">
        <v>51</v>
      </c>
      <c r="H257" s="119">
        <v>20.518000000000001</v>
      </c>
      <c r="I257" s="119">
        <v>35.796999999999997</v>
      </c>
      <c r="J257" s="4"/>
      <c r="K257" s="4">
        <v>0</v>
      </c>
    </row>
    <row r="258" spans="1:11" x14ac:dyDescent="0.25">
      <c r="A258" s="20" t="s">
        <v>103</v>
      </c>
      <c r="B258" t="s">
        <v>115</v>
      </c>
      <c r="C258">
        <v>2010</v>
      </c>
      <c r="D258" t="s">
        <v>142</v>
      </c>
      <c r="E258" s="2" t="s">
        <v>52</v>
      </c>
      <c r="F258" s="2" t="s">
        <v>53</v>
      </c>
      <c r="H258" s="119">
        <v>8036.3829999999998</v>
      </c>
      <c r="I258" s="119">
        <v>1377.14</v>
      </c>
      <c r="J258" s="119">
        <v>0</v>
      </c>
      <c r="K258" s="119">
        <v>0.54800000000000004</v>
      </c>
    </row>
    <row r="259" spans="1:11" x14ac:dyDescent="0.25">
      <c r="A259" s="20" t="s">
        <v>103</v>
      </c>
      <c r="B259" t="s">
        <v>115</v>
      </c>
      <c r="C259">
        <v>2010</v>
      </c>
      <c r="D259" t="s">
        <v>142</v>
      </c>
      <c r="E259" s="2" t="s">
        <v>54</v>
      </c>
      <c r="F259" s="2" t="s">
        <v>55</v>
      </c>
      <c r="H259" s="119">
        <v>2868.9360000000001</v>
      </c>
      <c r="I259" s="119">
        <v>1179.9059999999999</v>
      </c>
      <c r="J259" s="119">
        <v>3.407</v>
      </c>
      <c r="K259" s="119">
        <v>0.70299999999999996</v>
      </c>
    </row>
    <row r="260" spans="1:11" x14ac:dyDescent="0.25">
      <c r="A260" s="20" t="s">
        <v>103</v>
      </c>
      <c r="B260" t="s">
        <v>115</v>
      </c>
      <c r="C260">
        <v>2010</v>
      </c>
      <c r="D260" t="s">
        <v>142</v>
      </c>
      <c r="E260" s="2" t="s">
        <v>56</v>
      </c>
      <c r="F260" s="2" t="s">
        <v>57</v>
      </c>
      <c r="H260" s="119">
        <v>571.43700000000001</v>
      </c>
      <c r="I260" s="119">
        <v>17392.269</v>
      </c>
      <c r="J260" s="119">
        <v>77.986000000000004</v>
      </c>
      <c r="K260" s="119">
        <v>981.40300000000002</v>
      </c>
    </row>
    <row r="261" spans="1:11" x14ac:dyDescent="0.25">
      <c r="A261" s="20" t="s">
        <v>103</v>
      </c>
      <c r="B261" t="s">
        <v>115</v>
      </c>
      <c r="C261">
        <v>2010</v>
      </c>
      <c r="D261" t="s">
        <v>142</v>
      </c>
      <c r="E261" s="2" t="s">
        <v>58</v>
      </c>
      <c r="F261" s="2" t="s">
        <v>59</v>
      </c>
      <c r="H261" s="119">
        <v>1578.163</v>
      </c>
      <c r="I261" s="119">
        <v>1696.741</v>
      </c>
      <c r="J261" s="119">
        <v>5921.1419999999998</v>
      </c>
      <c r="K261" s="119">
        <v>3659.5650000000001</v>
      </c>
    </row>
    <row r="262" spans="1:11" x14ac:dyDescent="0.25">
      <c r="A262" s="20" t="s">
        <v>103</v>
      </c>
      <c r="B262" t="s">
        <v>115</v>
      </c>
      <c r="C262">
        <v>2010</v>
      </c>
      <c r="D262" t="s">
        <v>142</v>
      </c>
      <c r="E262" s="2" t="s">
        <v>60</v>
      </c>
      <c r="F262" s="2" t="s">
        <v>61</v>
      </c>
      <c r="H262" s="119">
        <v>45.569000000000003</v>
      </c>
      <c r="I262" s="119">
        <v>8380.6659999999993</v>
      </c>
      <c r="J262" s="119">
        <v>193.37299999999999</v>
      </c>
      <c r="K262" s="119">
        <v>4730.05</v>
      </c>
    </row>
    <row r="263" spans="1:11" x14ac:dyDescent="0.25">
      <c r="A263" s="20" t="s">
        <v>103</v>
      </c>
      <c r="B263" t="s">
        <v>115</v>
      </c>
      <c r="C263">
        <v>2010</v>
      </c>
      <c r="D263" t="s">
        <v>142</v>
      </c>
      <c r="E263" s="2" t="s">
        <v>153</v>
      </c>
      <c r="F263" s="2" t="s">
        <v>154</v>
      </c>
      <c r="H263" s="4">
        <v>8.5150000000000006</v>
      </c>
      <c r="I263" s="4">
        <v>1902.336</v>
      </c>
      <c r="J263" s="4">
        <v>864.91800000000001</v>
      </c>
      <c r="K263" s="4">
        <v>5477.2020000000002</v>
      </c>
    </row>
    <row r="264" spans="1:11" x14ac:dyDescent="0.25">
      <c r="A264" s="20" t="s">
        <v>103</v>
      </c>
      <c r="B264" t="s">
        <v>115</v>
      </c>
      <c r="C264">
        <v>2010</v>
      </c>
      <c r="D264" t="s">
        <v>142</v>
      </c>
      <c r="E264" s="2" t="s">
        <v>62</v>
      </c>
      <c r="F264" s="2" t="s">
        <v>63</v>
      </c>
      <c r="H264" s="119">
        <v>2890.9630000000002</v>
      </c>
      <c r="I264" s="119">
        <v>165.096</v>
      </c>
      <c r="J264" s="119">
        <v>183.523</v>
      </c>
      <c r="K264" s="4">
        <v>0</v>
      </c>
    </row>
    <row r="265" spans="1:11" x14ac:dyDescent="0.25">
      <c r="A265" s="20" t="s">
        <v>103</v>
      </c>
      <c r="B265" t="s">
        <v>115</v>
      </c>
      <c r="C265">
        <v>2010</v>
      </c>
      <c r="D265" t="s">
        <v>142</v>
      </c>
      <c r="E265" s="2" t="s">
        <v>64</v>
      </c>
      <c r="F265" s="2" t="s">
        <v>65</v>
      </c>
      <c r="H265" s="119">
        <v>1177.0070000000001</v>
      </c>
      <c r="I265" s="119">
        <v>10535.495000000001</v>
      </c>
      <c r="J265" s="119">
        <v>167.376</v>
      </c>
      <c r="K265" s="119">
        <v>1275.4449999999999</v>
      </c>
    </row>
    <row r="266" spans="1:11" x14ac:dyDescent="0.25">
      <c r="A266" s="20" t="s">
        <v>103</v>
      </c>
      <c r="B266" t="s">
        <v>115</v>
      </c>
      <c r="C266">
        <v>2010</v>
      </c>
      <c r="D266" t="s">
        <v>142</v>
      </c>
      <c r="E266" s="2" t="s">
        <v>66</v>
      </c>
      <c r="F266" s="2" t="s">
        <v>67</v>
      </c>
      <c r="H266" s="119">
        <v>495.47</v>
      </c>
      <c r="I266" s="119">
        <v>1054.9069999999999</v>
      </c>
      <c r="J266" s="119">
        <v>0</v>
      </c>
      <c r="K266" s="119">
        <v>274.22399999999999</v>
      </c>
    </row>
    <row r="267" spans="1:11" x14ac:dyDescent="0.25">
      <c r="A267" s="20" t="s">
        <v>103</v>
      </c>
      <c r="B267" t="s">
        <v>115</v>
      </c>
      <c r="C267">
        <v>2010</v>
      </c>
      <c r="D267" t="s">
        <v>142</v>
      </c>
      <c r="E267" s="2" t="s">
        <v>68</v>
      </c>
      <c r="F267" s="2" t="s">
        <v>69</v>
      </c>
      <c r="H267" s="119">
        <v>703.43700000000001</v>
      </c>
      <c r="I267" s="119">
        <v>7045.7709999999997</v>
      </c>
      <c r="J267" s="119">
        <v>314.005</v>
      </c>
      <c r="K267" s="119">
        <v>1.3819999999999999</v>
      </c>
    </row>
    <row r="268" spans="1:11" ht="15.75" thickBot="1" x14ac:dyDescent="0.3">
      <c r="A268" s="34" t="s">
        <v>103</v>
      </c>
      <c r="B268" s="11" t="s">
        <v>115</v>
      </c>
      <c r="C268" s="11">
        <v>2010</v>
      </c>
      <c r="D268" s="11" t="s">
        <v>142</v>
      </c>
      <c r="E268" s="6" t="s">
        <v>155</v>
      </c>
      <c r="F268" s="6" t="s">
        <v>157</v>
      </c>
      <c r="G268" s="11"/>
      <c r="H268" s="121">
        <v>0.81299999999999994</v>
      </c>
      <c r="I268" s="121">
        <v>17.922999999999998</v>
      </c>
      <c r="J268" s="121">
        <v>0</v>
      </c>
      <c r="K268" s="121"/>
    </row>
    <row r="269" spans="1:11" ht="15.75" thickTop="1" x14ac:dyDescent="0.25">
      <c r="A269" s="20" t="s">
        <v>103</v>
      </c>
      <c r="B269" t="s">
        <v>115</v>
      </c>
      <c r="C269">
        <v>2010</v>
      </c>
      <c r="D269" t="s">
        <v>143</v>
      </c>
      <c r="E269" s="2" t="s">
        <v>158</v>
      </c>
      <c r="F269" s="2" t="s">
        <v>152</v>
      </c>
      <c r="H269" s="4">
        <v>0</v>
      </c>
      <c r="I269" s="4">
        <v>0</v>
      </c>
      <c r="J269" s="4">
        <v>0</v>
      </c>
      <c r="K269" s="4">
        <v>0</v>
      </c>
    </row>
    <row r="270" spans="1:11" x14ac:dyDescent="0.25">
      <c r="A270" s="20" t="s">
        <v>103</v>
      </c>
      <c r="B270" t="s">
        <v>115</v>
      </c>
      <c r="C270">
        <v>2010</v>
      </c>
      <c r="D270" t="s">
        <v>143</v>
      </c>
      <c r="E270" s="2" t="s">
        <v>4</v>
      </c>
      <c r="F270" s="2" t="s">
        <v>5</v>
      </c>
      <c r="H270" s="119">
        <v>793.39</v>
      </c>
      <c r="I270" s="119">
        <v>1236.2270000000001</v>
      </c>
      <c r="J270" s="119">
        <v>554.39599999999996</v>
      </c>
      <c r="K270" s="119">
        <v>10.063000000000001</v>
      </c>
    </row>
    <row r="271" spans="1:11" x14ac:dyDescent="0.25">
      <c r="A271" s="20" t="s">
        <v>103</v>
      </c>
      <c r="B271" t="s">
        <v>115</v>
      </c>
      <c r="C271">
        <v>2010</v>
      </c>
      <c r="D271" t="s">
        <v>143</v>
      </c>
      <c r="E271" s="2" t="s">
        <v>145</v>
      </c>
      <c r="F271" s="2" t="s">
        <v>146</v>
      </c>
      <c r="H271" s="4">
        <v>0</v>
      </c>
      <c r="I271" s="4">
        <v>0</v>
      </c>
      <c r="J271" s="4">
        <v>0</v>
      </c>
      <c r="K271" s="4">
        <v>0</v>
      </c>
    </row>
    <row r="272" spans="1:11" x14ac:dyDescent="0.25">
      <c r="A272" s="20" t="s">
        <v>103</v>
      </c>
      <c r="B272" t="s">
        <v>115</v>
      </c>
      <c r="C272">
        <v>2010</v>
      </c>
      <c r="D272" t="s">
        <v>143</v>
      </c>
      <c r="E272" s="2" t="s">
        <v>8</v>
      </c>
      <c r="F272" s="2" t="s">
        <v>9</v>
      </c>
      <c r="H272" s="119">
        <v>3168.25</v>
      </c>
      <c r="I272" s="119">
        <v>2334.0889999999999</v>
      </c>
      <c r="J272" s="119">
        <v>0</v>
      </c>
      <c r="K272" s="119">
        <v>0</v>
      </c>
    </row>
    <row r="273" spans="1:11" x14ac:dyDescent="0.25">
      <c r="A273" s="20" t="s">
        <v>103</v>
      </c>
      <c r="B273" t="s">
        <v>115</v>
      </c>
      <c r="C273">
        <v>2010</v>
      </c>
      <c r="D273" t="s">
        <v>143</v>
      </c>
      <c r="E273" s="2" t="s">
        <v>10</v>
      </c>
      <c r="F273" s="2" t="s">
        <v>11</v>
      </c>
      <c r="H273" s="119">
        <v>50.143000000000001</v>
      </c>
      <c r="I273" s="119">
        <v>0</v>
      </c>
      <c r="J273" s="119">
        <v>0</v>
      </c>
      <c r="K273" s="119">
        <v>0</v>
      </c>
    </row>
    <row r="274" spans="1:11" x14ac:dyDescent="0.25">
      <c r="A274" s="20" t="s">
        <v>103</v>
      </c>
      <c r="B274" t="s">
        <v>115</v>
      </c>
      <c r="C274">
        <v>2010</v>
      </c>
      <c r="D274" t="s">
        <v>143</v>
      </c>
      <c r="E274" s="2" t="s">
        <v>12</v>
      </c>
      <c r="F274" s="2" t="s">
        <v>13</v>
      </c>
      <c r="H274" s="119">
        <v>2353.5680000000002</v>
      </c>
      <c r="I274" s="119">
        <v>2955.3490000000002</v>
      </c>
      <c r="J274" s="119">
        <v>6.5389999999999997</v>
      </c>
      <c r="K274" s="119">
        <v>0</v>
      </c>
    </row>
    <row r="275" spans="1:11" x14ac:dyDescent="0.25">
      <c r="A275" s="20" t="s">
        <v>103</v>
      </c>
      <c r="B275" t="s">
        <v>115</v>
      </c>
      <c r="C275">
        <v>2010</v>
      </c>
      <c r="D275" t="s">
        <v>143</v>
      </c>
      <c r="E275" s="2" t="s">
        <v>14</v>
      </c>
      <c r="F275" s="2" t="s">
        <v>15</v>
      </c>
      <c r="H275" s="119">
        <v>6.6619999999999999</v>
      </c>
      <c r="I275" s="119">
        <v>0</v>
      </c>
      <c r="J275" s="119">
        <v>0</v>
      </c>
      <c r="K275" s="119">
        <v>0</v>
      </c>
    </row>
    <row r="276" spans="1:11" x14ac:dyDescent="0.25">
      <c r="A276" s="20" t="s">
        <v>103</v>
      </c>
      <c r="B276" t="s">
        <v>115</v>
      </c>
      <c r="C276">
        <v>2010</v>
      </c>
      <c r="D276" t="s">
        <v>143</v>
      </c>
      <c r="E276" s="2" t="s">
        <v>16</v>
      </c>
      <c r="F276" s="2" t="s">
        <v>17</v>
      </c>
      <c r="H276" s="119">
        <v>437.52699999999999</v>
      </c>
      <c r="I276" s="119">
        <v>1242.029</v>
      </c>
      <c r="J276" s="119">
        <v>152.84200000000001</v>
      </c>
      <c r="K276" s="119">
        <v>0</v>
      </c>
    </row>
    <row r="277" spans="1:11" x14ac:dyDescent="0.25">
      <c r="A277" s="20" t="s">
        <v>103</v>
      </c>
      <c r="B277" t="s">
        <v>115</v>
      </c>
      <c r="C277">
        <v>2010</v>
      </c>
      <c r="D277" t="s">
        <v>143</v>
      </c>
      <c r="E277" s="2" t="s">
        <v>18</v>
      </c>
      <c r="F277" s="2" t="s">
        <v>19</v>
      </c>
      <c r="H277" s="119">
        <v>25133.312000000002</v>
      </c>
      <c r="I277" s="119">
        <v>15325.316000000001</v>
      </c>
      <c r="J277" s="119">
        <v>505.495</v>
      </c>
      <c r="K277" s="119">
        <v>9.5239999999999991</v>
      </c>
    </row>
    <row r="278" spans="1:11" x14ac:dyDescent="0.25">
      <c r="A278" s="20" t="s">
        <v>103</v>
      </c>
      <c r="B278" t="s">
        <v>115</v>
      </c>
      <c r="C278">
        <v>2010</v>
      </c>
      <c r="D278" t="s">
        <v>143</v>
      </c>
      <c r="E278" s="2" t="s">
        <v>20</v>
      </c>
      <c r="F278" s="2" t="s">
        <v>21</v>
      </c>
      <c r="H278" s="119">
        <v>3434.3870000000002</v>
      </c>
      <c r="I278" s="119">
        <v>1077.598</v>
      </c>
      <c r="J278" s="4"/>
      <c r="K278" s="119">
        <v>0</v>
      </c>
    </row>
    <row r="279" spans="1:11" x14ac:dyDescent="0.25">
      <c r="A279" s="20" t="s">
        <v>103</v>
      </c>
      <c r="B279" t="s">
        <v>115</v>
      </c>
      <c r="C279">
        <v>2010</v>
      </c>
      <c r="D279" t="s">
        <v>143</v>
      </c>
      <c r="E279" s="2" t="s">
        <v>22</v>
      </c>
      <c r="F279" s="2" t="s">
        <v>23</v>
      </c>
      <c r="H279" s="119">
        <v>28.524000000000001</v>
      </c>
      <c r="I279" s="119">
        <v>0</v>
      </c>
      <c r="J279" s="119">
        <v>0</v>
      </c>
      <c r="K279" s="119">
        <v>0</v>
      </c>
    </row>
    <row r="280" spans="1:11" x14ac:dyDescent="0.25">
      <c r="A280" s="20" t="s">
        <v>103</v>
      </c>
      <c r="B280" t="s">
        <v>115</v>
      </c>
      <c r="C280">
        <v>2010</v>
      </c>
      <c r="D280" t="s">
        <v>143</v>
      </c>
      <c r="E280" s="2" t="s">
        <v>24</v>
      </c>
      <c r="F280" s="2" t="s">
        <v>25</v>
      </c>
      <c r="H280" s="119">
        <v>124.41800000000001</v>
      </c>
      <c r="I280" s="119">
        <v>545.56700000000001</v>
      </c>
      <c r="J280" s="119">
        <v>131.60499999999999</v>
      </c>
      <c r="K280" s="119">
        <v>4.3019999999999996</v>
      </c>
    </row>
    <row r="281" spans="1:11" x14ac:dyDescent="0.25">
      <c r="A281" s="20" t="s">
        <v>103</v>
      </c>
      <c r="B281" t="s">
        <v>115</v>
      </c>
      <c r="C281">
        <v>2010</v>
      </c>
      <c r="D281" t="s">
        <v>143</v>
      </c>
      <c r="E281" s="2" t="s">
        <v>26</v>
      </c>
      <c r="F281" s="2" t="s">
        <v>27</v>
      </c>
      <c r="H281" s="119">
        <v>1991.498</v>
      </c>
      <c r="I281" s="119">
        <v>8903.009</v>
      </c>
      <c r="J281" s="119">
        <v>511.59699999999998</v>
      </c>
      <c r="K281" s="119">
        <v>172.56200000000001</v>
      </c>
    </row>
    <row r="282" spans="1:11" x14ac:dyDescent="0.25">
      <c r="A282" s="20" t="s">
        <v>103</v>
      </c>
      <c r="B282" t="s">
        <v>115</v>
      </c>
      <c r="C282">
        <v>2010</v>
      </c>
      <c r="D282" t="s">
        <v>143</v>
      </c>
      <c r="E282" s="2" t="s">
        <v>28</v>
      </c>
      <c r="F282" s="2" t="s">
        <v>29</v>
      </c>
      <c r="H282" s="119">
        <v>0</v>
      </c>
      <c r="I282" s="119">
        <v>54.404000000000003</v>
      </c>
      <c r="J282" s="119">
        <v>0</v>
      </c>
      <c r="K282" s="4">
        <v>0</v>
      </c>
    </row>
    <row r="283" spans="1:11" x14ac:dyDescent="0.25">
      <c r="A283" s="20" t="s">
        <v>103</v>
      </c>
      <c r="B283" t="s">
        <v>115</v>
      </c>
      <c r="C283">
        <v>2010</v>
      </c>
      <c r="D283" t="s">
        <v>143</v>
      </c>
      <c r="E283" s="2" t="s">
        <v>30</v>
      </c>
      <c r="F283" s="2" t="s">
        <v>31</v>
      </c>
      <c r="H283" s="119">
        <v>17574.241999999998</v>
      </c>
      <c r="I283" s="119">
        <v>9487.893</v>
      </c>
      <c r="J283" s="119">
        <v>1954.6790000000001</v>
      </c>
      <c r="K283" s="119">
        <v>9573.6849999999995</v>
      </c>
    </row>
    <row r="284" spans="1:11" x14ac:dyDescent="0.25">
      <c r="A284" s="20" t="s">
        <v>103</v>
      </c>
      <c r="B284" t="s">
        <v>115</v>
      </c>
      <c r="C284">
        <v>2010</v>
      </c>
      <c r="D284" t="s">
        <v>143</v>
      </c>
      <c r="E284" s="2" t="s">
        <v>32</v>
      </c>
      <c r="F284" s="2" t="s">
        <v>33</v>
      </c>
      <c r="H284" s="119">
        <v>0</v>
      </c>
      <c r="I284" s="119">
        <v>78.777000000000001</v>
      </c>
      <c r="J284" s="119">
        <v>0</v>
      </c>
      <c r="K284" s="119">
        <v>0</v>
      </c>
    </row>
    <row r="285" spans="1:11" x14ac:dyDescent="0.25">
      <c r="A285" s="20" t="s">
        <v>103</v>
      </c>
      <c r="B285" t="s">
        <v>115</v>
      </c>
      <c r="C285">
        <v>2010</v>
      </c>
      <c r="D285" t="s">
        <v>143</v>
      </c>
      <c r="E285" s="2" t="s">
        <v>34</v>
      </c>
      <c r="F285" s="2" t="s">
        <v>35</v>
      </c>
      <c r="H285" s="119">
        <v>294.81599999999997</v>
      </c>
      <c r="I285" s="119">
        <v>17.489999999999998</v>
      </c>
      <c r="J285" s="119">
        <v>0</v>
      </c>
      <c r="K285" s="119">
        <v>104.575</v>
      </c>
    </row>
    <row r="286" spans="1:11" x14ac:dyDescent="0.25">
      <c r="A286" s="20" t="s">
        <v>103</v>
      </c>
      <c r="B286" t="s">
        <v>115</v>
      </c>
      <c r="C286">
        <v>2010</v>
      </c>
      <c r="D286" t="s">
        <v>143</v>
      </c>
      <c r="E286" s="2" t="s">
        <v>36</v>
      </c>
      <c r="F286" s="2" t="s">
        <v>37</v>
      </c>
      <c r="H286" s="119">
        <v>458.78199999999998</v>
      </c>
      <c r="I286" s="119">
        <v>115.72799999999999</v>
      </c>
      <c r="J286" s="4"/>
      <c r="K286" s="119">
        <v>0</v>
      </c>
    </row>
    <row r="287" spans="1:11" x14ac:dyDescent="0.25">
      <c r="A287" s="20" t="s">
        <v>103</v>
      </c>
      <c r="B287" t="s">
        <v>115</v>
      </c>
      <c r="C287">
        <v>2010</v>
      </c>
      <c r="D287" t="s">
        <v>143</v>
      </c>
      <c r="E287" s="2" t="s">
        <v>38</v>
      </c>
      <c r="F287" s="2" t="s">
        <v>39</v>
      </c>
      <c r="H287" s="119">
        <v>0</v>
      </c>
      <c r="I287" s="119">
        <v>0</v>
      </c>
      <c r="J287" s="119">
        <v>0</v>
      </c>
      <c r="K287" s="4"/>
    </row>
    <row r="288" spans="1:11" x14ac:dyDescent="0.25">
      <c r="A288" s="20" t="s">
        <v>103</v>
      </c>
      <c r="B288" t="s">
        <v>115</v>
      </c>
      <c r="C288">
        <v>2010</v>
      </c>
      <c r="D288" t="s">
        <v>143</v>
      </c>
      <c r="E288" s="2" t="s">
        <v>40</v>
      </c>
      <c r="F288" s="2" t="s">
        <v>41</v>
      </c>
      <c r="H288" s="119">
        <v>354.62099999999998</v>
      </c>
      <c r="I288" s="119">
        <v>1808.42</v>
      </c>
      <c r="J288" s="119">
        <v>1456.9359999999999</v>
      </c>
      <c r="K288" s="119">
        <v>1376.2809999999999</v>
      </c>
    </row>
    <row r="289" spans="1:11" x14ac:dyDescent="0.25">
      <c r="A289" s="20" t="s">
        <v>103</v>
      </c>
      <c r="B289" t="s">
        <v>115</v>
      </c>
      <c r="C289">
        <v>2010</v>
      </c>
      <c r="D289" t="s">
        <v>143</v>
      </c>
      <c r="E289" s="2" t="s">
        <v>42</v>
      </c>
      <c r="F289" s="2" t="s">
        <v>43</v>
      </c>
      <c r="H289" s="119">
        <v>0.68700000000000006</v>
      </c>
      <c r="I289" s="119">
        <v>0</v>
      </c>
      <c r="J289" s="119">
        <v>6.47</v>
      </c>
      <c r="K289" s="4">
        <v>0</v>
      </c>
    </row>
    <row r="290" spans="1:11" x14ac:dyDescent="0.25">
      <c r="A290" s="20" t="s">
        <v>103</v>
      </c>
      <c r="B290" t="s">
        <v>115</v>
      </c>
      <c r="C290">
        <v>2010</v>
      </c>
      <c r="D290" t="s">
        <v>143</v>
      </c>
      <c r="E290" s="2" t="s">
        <v>44</v>
      </c>
      <c r="F290" s="2" t="s">
        <v>45</v>
      </c>
      <c r="H290" s="119">
        <v>35.524000000000001</v>
      </c>
      <c r="I290" s="119">
        <v>5.8999999999999997E-2</v>
      </c>
      <c r="J290" s="119">
        <v>5.0170000000000003</v>
      </c>
      <c r="K290" s="119">
        <v>0</v>
      </c>
    </row>
    <row r="291" spans="1:11" x14ac:dyDescent="0.25">
      <c r="A291" s="20" t="s">
        <v>103</v>
      </c>
      <c r="B291" t="s">
        <v>115</v>
      </c>
      <c r="C291">
        <v>2010</v>
      </c>
      <c r="D291" t="s">
        <v>143</v>
      </c>
      <c r="E291" s="2" t="s">
        <v>46</v>
      </c>
      <c r="F291" s="2" t="s">
        <v>47</v>
      </c>
      <c r="H291" s="119">
        <v>352.858</v>
      </c>
      <c r="I291" s="119">
        <v>86.623999999999995</v>
      </c>
      <c r="J291" s="4"/>
      <c r="K291" s="119">
        <v>0</v>
      </c>
    </row>
    <row r="292" spans="1:11" x14ac:dyDescent="0.25">
      <c r="A292" s="20" t="s">
        <v>103</v>
      </c>
      <c r="B292" t="s">
        <v>115</v>
      </c>
      <c r="C292">
        <v>2010</v>
      </c>
      <c r="D292" t="s">
        <v>143</v>
      </c>
      <c r="E292" s="2" t="s">
        <v>48</v>
      </c>
      <c r="F292" s="2" t="s">
        <v>49</v>
      </c>
      <c r="H292" s="119">
        <v>55.866999999999997</v>
      </c>
      <c r="I292" s="119">
        <v>0.33100000000000002</v>
      </c>
      <c r="J292" s="119">
        <v>0</v>
      </c>
      <c r="K292" s="4">
        <v>0</v>
      </c>
    </row>
    <row r="293" spans="1:11" x14ac:dyDescent="0.25">
      <c r="A293" s="20" t="s">
        <v>103</v>
      </c>
      <c r="B293" t="s">
        <v>115</v>
      </c>
      <c r="C293">
        <v>2010</v>
      </c>
      <c r="D293" t="s">
        <v>143</v>
      </c>
      <c r="E293" s="2" t="s">
        <v>147</v>
      </c>
      <c r="F293" s="2" t="s">
        <v>148</v>
      </c>
      <c r="H293" s="4">
        <v>0</v>
      </c>
      <c r="I293" s="4">
        <v>0</v>
      </c>
      <c r="J293" s="4">
        <v>0</v>
      </c>
      <c r="K293" s="4"/>
    </row>
    <row r="294" spans="1:11" x14ac:dyDescent="0.25">
      <c r="A294" s="20" t="s">
        <v>103</v>
      </c>
      <c r="B294" t="s">
        <v>115</v>
      </c>
      <c r="C294">
        <v>2010</v>
      </c>
      <c r="D294" t="s">
        <v>143</v>
      </c>
      <c r="E294" s="2" t="s">
        <v>149</v>
      </c>
      <c r="F294" s="2" t="s">
        <v>150</v>
      </c>
      <c r="H294" s="4">
        <v>0</v>
      </c>
      <c r="I294" s="4">
        <v>0</v>
      </c>
      <c r="J294" s="4">
        <v>0</v>
      </c>
      <c r="K294" s="4">
        <v>0</v>
      </c>
    </row>
    <row r="295" spans="1:11" x14ac:dyDescent="0.25">
      <c r="A295" s="20" t="s">
        <v>103</v>
      </c>
      <c r="B295" t="s">
        <v>115</v>
      </c>
      <c r="C295">
        <v>2010</v>
      </c>
      <c r="D295" t="s">
        <v>143</v>
      </c>
      <c r="E295" s="2" t="s">
        <v>50</v>
      </c>
      <c r="F295" s="2" t="s">
        <v>51</v>
      </c>
      <c r="H295" s="119">
        <v>1.29</v>
      </c>
      <c r="I295" s="119">
        <v>0</v>
      </c>
      <c r="J295" s="4"/>
      <c r="K295" s="4">
        <v>0</v>
      </c>
    </row>
    <row r="296" spans="1:11" x14ac:dyDescent="0.25">
      <c r="A296" s="20" t="s">
        <v>103</v>
      </c>
      <c r="B296" t="s">
        <v>115</v>
      </c>
      <c r="C296">
        <v>2010</v>
      </c>
      <c r="D296" t="s">
        <v>143</v>
      </c>
      <c r="E296" s="2" t="s">
        <v>52</v>
      </c>
      <c r="F296" s="2" t="s">
        <v>53</v>
      </c>
      <c r="H296" s="119">
        <v>4215.5050000000001</v>
      </c>
      <c r="I296" s="119">
        <v>231.876</v>
      </c>
      <c r="J296" s="119">
        <v>0</v>
      </c>
      <c r="K296" s="119">
        <v>0</v>
      </c>
    </row>
    <row r="297" spans="1:11" x14ac:dyDescent="0.25">
      <c r="A297" s="20" t="s">
        <v>103</v>
      </c>
      <c r="B297" t="s">
        <v>115</v>
      </c>
      <c r="C297">
        <v>2010</v>
      </c>
      <c r="D297" t="s">
        <v>143</v>
      </c>
      <c r="E297" s="2" t="s">
        <v>54</v>
      </c>
      <c r="F297" s="2" t="s">
        <v>55</v>
      </c>
      <c r="H297" s="119">
        <v>2107.3519999999999</v>
      </c>
      <c r="I297" s="119">
        <v>689.53800000000001</v>
      </c>
      <c r="J297" s="119">
        <v>0</v>
      </c>
      <c r="K297" s="119">
        <v>0</v>
      </c>
    </row>
    <row r="298" spans="1:11" x14ac:dyDescent="0.25">
      <c r="A298" s="20" t="s">
        <v>103</v>
      </c>
      <c r="B298" t="s">
        <v>115</v>
      </c>
      <c r="C298">
        <v>2010</v>
      </c>
      <c r="D298" t="s">
        <v>143</v>
      </c>
      <c r="E298" s="2" t="s">
        <v>56</v>
      </c>
      <c r="F298" s="2" t="s">
        <v>57</v>
      </c>
      <c r="H298" s="119">
        <v>73.995999999999995</v>
      </c>
      <c r="I298" s="119">
        <v>1025.0350000000001</v>
      </c>
      <c r="J298" s="119">
        <v>0</v>
      </c>
      <c r="K298" s="119">
        <v>0</v>
      </c>
    </row>
    <row r="299" spans="1:11" x14ac:dyDescent="0.25">
      <c r="A299" s="20" t="s">
        <v>103</v>
      </c>
      <c r="B299" t="s">
        <v>115</v>
      </c>
      <c r="C299">
        <v>2010</v>
      </c>
      <c r="D299" t="s">
        <v>143</v>
      </c>
      <c r="E299" s="2" t="s">
        <v>58</v>
      </c>
      <c r="F299" s="2" t="s">
        <v>59</v>
      </c>
      <c r="H299" s="119">
        <v>124.333</v>
      </c>
      <c r="I299" s="119">
        <v>38.335000000000001</v>
      </c>
      <c r="J299" s="119">
        <v>272.41800000000001</v>
      </c>
      <c r="K299" s="119">
        <v>13.859</v>
      </c>
    </row>
    <row r="300" spans="1:11" x14ac:dyDescent="0.25">
      <c r="A300" s="20" t="s">
        <v>103</v>
      </c>
      <c r="B300" t="s">
        <v>115</v>
      </c>
      <c r="C300">
        <v>2010</v>
      </c>
      <c r="D300" t="s">
        <v>143</v>
      </c>
      <c r="E300" s="2" t="s">
        <v>60</v>
      </c>
      <c r="F300" s="2" t="s">
        <v>61</v>
      </c>
      <c r="H300" s="119">
        <v>0</v>
      </c>
      <c r="I300" s="119">
        <v>121.827</v>
      </c>
      <c r="J300" s="119">
        <v>64.457999999999998</v>
      </c>
      <c r="K300" s="119">
        <v>0</v>
      </c>
    </row>
    <row r="301" spans="1:11" x14ac:dyDescent="0.25">
      <c r="A301" s="20" t="s">
        <v>103</v>
      </c>
      <c r="B301" t="s">
        <v>115</v>
      </c>
      <c r="C301">
        <v>2010</v>
      </c>
      <c r="D301" t="s">
        <v>143</v>
      </c>
      <c r="E301" s="2" t="s">
        <v>153</v>
      </c>
      <c r="F301" s="2" t="s">
        <v>154</v>
      </c>
      <c r="H301" s="4">
        <v>0</v>
      </c>
      <c r="I301" s="4">
        <v>0</v>
      </c>
      <c r="J301" s="4">
        <v>0</v>
      </c>
      <c r="K301" s="4">
        <v>0</v>
      </c>
    </row>
    <row r="302" spans="1:11" x14ac:dyDescent="0.25">
      <c r="A302" s="20" t="s">
        <v>103</v>
      </c>
      <c r="B302" t="s">
        <v>115</v>
      </c>
      <c r="C302">
        <v>2010</v>
      </c>
      <c r="D302" t="s">
        <v>143</v>
      </c>
      <c r="E302" s="2" t="s">
        <v>62</v>
      </c>
      <c r="F302" s="2" t="s">
        <v>63</v>
      </c>
      <c r="H302" s="119">
        <v>752.41800000000001</v>
      </c>
      <c r="I302" s="119">
        <v>64.665000000000006</v>
      </c>
      <c r="J302" s="119">
        <v>20.382999999999999</v>
      </c>
      <c r="K302" s="4">
        <v>0</v>
      </c>
    </row>
    <row r="303" spans="1:11" x14ac:dyDescent="0.25">
      <c r="A303" s="20" t="s">
        <v>103</v>
      </c>
      <c r="B303" t="s">
        <v>115</v>
      </c>
      <c r="C303">
        <v>2010</v>
      </c>
      <c r="D303" t="s">
        <v>143</v>
      </c>
      <c r="E303" s="2" t="s">
        <v>64</v>
      </c>
      <c r="F303" s="2" t="s">
        <v>65</v>
      </c>
      <c r="H303" s="119">
        <v>87.86</v>
      </c>
      <c r="I303" s="119">
        <v>369.35899999999998</v>
      </c>
      <c r="J303" s="119">
        <v>0</v>
      </c>
      <c r="K303" s="119">
        <v>0</v>
      </c>
    </row>
    <row r="304" spans="1:11" x14ac:dyDescent="0.25">
      <c r="A304" s="20" t="s">
        <v>103</v>
      </c>
      <c r="B304" t="s">
        <v>115</v>
      </c>
      <c r="C304">
        <v>2010</v>
      </c>
      <c r="D304" t="s">
        <v>143</v>
      </c>
      <c r="E304" s="2" t="s">
        <v>66</v>
      </c>
      <c r="F304" s="2" t="s">
        <v>67</v>
      </c>
      <c r="H304" s="119">
        <v>13.834</v>
      </c>
      <c r="I304" s="119">
        <v>62.212000000000003</v>
      </c>
      <c r="J304" s="119">
        <v>0</v>
      </c>
      <c r="K304" s="119">
        <v>0</v>
      </c>
    </row>
    <row r="305" spans="1:11" ht="15.75" thickBot="1" x14ac:dyDescent="0.3">
      <c r="A305" s="20" t="s">
        <v>103</v>
      </c>
      <c r="B305" t="s">
        <v>115</v>
      </c>
      <c r="C305">
        <v>2010</v>
      </c>
      <c r="D305" t="s">
        <v>143</v>
      </c>
      <c r="E305" s="2" t="s">
        <v>68</v>
      </c>
      <c r="F305" s="2" t="s">
        <v>69</v>
      </c>
      <c r="H305" s="122">
        <v>190.68899999999999</v>
      </c>
      <c r="I305" s="122">
        <v>342.21800000000002</v>
      </c>
      <c r="J305" s="122">
        <v>8.2620000000000005</v>
      </c>
      <c r="K305" s="122">
        <v>0</v>
      </c>
    </row>
    <row r="306" spans="1:11" ht="16.5" thickTop="1" thickBot="1" x14ac:dyDescent="0.3">
      <c r="A306" s="34" t="s">
        <v>103</v>
      </c>
      <c r="B306" s="11" t="s">
        <v>115</v>
      </c>
      <c r="C306" s="11">
        <v>2010</v>
      </c>
      <c r="D306" s="11" t="s">
        <v>143</v>
      </c>
      <c r="E306" s="6" t="s">
        <v>155</v>
      </c>
      <c r="F306" s="6" t="s">
        <v>157</v>
      </c>
      <c r="G306" s="11"/>
      <c r="H306" s="121">
        <v>0</v>
      </c>
      <c r="I306" s="121">
        <v>0</v>
      </c>
      <c r="J306" s="121">
        <v>0</v>
      </c>
      <c r="K306" s="121"/>
    </row>
    <row r="307" spans="1:11" ht="15.75" thickTop="1" x14ac:dyDescent="0.25">
      <c r="A307" s="20" t="s">
        <v>103</v>
      </c>
      <c r="B307" t="s">
        <v>115</v>
      </c>
      <c r="C307">
        <v>2010</v>
      </c>
      <c r="D307" t="s">
        <v>80</v>
      </c>
      <c r="E307" s="2" t="s">
        <v>158</v>
      </c>
      <c r="F307" s="2" t="s">
        <v>152</v>
      </c>
      <c r="H307" s="4">
        <v>13</v>
      </c>
      <c r="I307" s="4">
        <v>67</v>
      </c>
      <c r="J307" s="4">
        <v>63</v>
      </c>
      <c r="K307" s="4">
        <v>3</v>
      </c>
    </row>
    <row r="308" spans="1:11" x14ac:dyDescent="0.25">
      <c r="A308" s="20" t="s">
        <v>103</v>
      </c>
      <c r="B308" t="s">
        <v>115</v>
      </c>
      <c r="C308">
        <v>2010</v>
      </c>
      <c r="D308" t="s">
        <v>80</v>
      </c>
      <c r="E308" s="2" t="s">
        <v>4</v>
      </c>
      <c r="F308" s="2" t="s">
        <v>5</v>
      </c>
      <c r="H308" s="119">
        <v>136</v>
      </c>
      <c r="I308" s="119">
        <v>86</v>
      </c>
      <c r="J308" s="119">
        <v>220</v>
      </c>
      <c r="K308" s="119">
        <v>1984</v>
      </c>
    </row>
    <row r="309" spans="1:11" x14ac:dyDescent="0.25">
      <c r="A309" s="20" t="s">
        <v>103</v>
      </c>
      <c r="B309" t="s">
        <v>115</v>
      </c>
      <c r="C309">
        <v>2010</v>
      </c>
      <c r="D309" t="s">
        <v>80</v>
      </c>
      <c r="E309" s="2" t="s">
        <v>145</v>
      </c>
      <c r="F309" s="2" t="s">
        <v>146</v>
      </c>
      <c r="H309" s="4">
        <v>6</v>
      </c>
      <c r="I309" s="4">
        <v>131</v>
      </c>
      <c r="J309" s="4">
        <v>18</v>
      </c>
      <c r="K309" s="4">
        <v>0</v>
      </c>
    </row>
    <row r="310" spans="1:11" x14ac:dyDescent="0.25">
      <c r="A310" s="20" t="s">
        <v>103</v>
      </c>
      <c r="B310" t="s">
        <v>115</v>
      </c>
      <c r="C310">
        <v>2010</v>
      </c>
      <c r="D310" t="s">
        <v>80</v>
      </c>
      <c r="E310" s="2" t="s">
        <v>8</v>
      </c>
      <c r="F310" s="2" t="s">
        <v>9</v>
      </c>
      <c r="H310" s="119">
        <v>70</v>
      </c>
      <c r="I310" s="119">
        <v>63</v>
      </c>
      <c r="J310" s="119">
        <v>7</v>
      </c>
      <c r="K310" s="119">
        <v>14687</v>
      </c>
    </row>
    <row r="311" spans="1:11" x14ac:dyDescent="0.25">
      <c r="A311" s="20" t="s">
        <v>103</v>
      </c>
      <c r="B311" t="s">
        <v>115</v>
      </c>
      <c r="C311">
        <v>2010</v>
      </c>
      <c r="D311" t="s">
        <v>80</v>
      </c>
      <c r="E311" s="2" t="s">
        <v>10</v>
      </c>
      <c r="F311" s="2" t="s">
        <v>11</v>
      </c>
      <c r="H311" s="119">
        <v>20</v>
      </c>
      <c r="I311" s="119">
        <v>180</v>
      </c>
      <c r="J311" s="119">
        <v>84</v>
      </c>
      <c r="K311" s="119">
        <v>2906</v>
      </c>
    </row>
    <row r="312" spans="1:11" x14ac:dyDescent="0.25">
      <c r="A312" s="20" t="s">
        <v>103</v>
      </c>
      <c r="B312" t="s">
        <v>115</v>
      </c>
      <c r="C312">
        <v>2010</v>
      </c>
      <c r="D312" t="s">
        <v>80</v>
      </c>
      <c r="E312" s="2" t="s">
        <v>12</v>
      </c>
      <c r="F312" s="2" t="s">
        <v>13</v>
      </c>
      <c r="H312" s="119">
        <v>149</v>
      </c>
      <c r="I312" s="119">
        <v>107</v>
      </c>
      <c r="J312" s="119">
        <v>257</v>
      </c>
      <c r="K312" s="119">
        <v>18895</v>
      </c>
    </row>
    <row r="313" spans="1:11" x14ac:dyDescent="0.25">
      <c r="A313" s="20" t="s">
        <v>103</v>
      </c>
      <c r="B313" t="s">
        <v>115</v>
      </c>
      <c r="C313">
        <v>2010</v>
      </c>
      <c r="D313" t="s">
        <v>80</v>
      </c>
      <c r="E313" s="2" t="s">
        <v>14</v>
      </c>
      <c r="F313" s="2" t="s">
        <v>15</v>
      </c>
      <c r="H313" s="119">
        <v>1</v>
      </c>
      <c r="I313" s="119">
        <v>12</v>
      </c>
      <c r="J313" s="119">
        <v>4</v>
      </c>
      <c r="K313" s="119">
        <v>236</v>
      </c>
    </row>
    <row r="314" spans="1:11" x14ac:dyDescent="0.25">
      <c r="A314" s="20" t="s">
        <v>103</v>
      </c>
      <c r="B314" t="s">
        <v>115</v>
      </c>
      <c r="C314">
        <v>2010</v>
      </c>
      <c r="D314" t="s">
        <v>80</v>
      </c>
      <c r="E314" s="2" t="s">
        <v>16</v>
      </c>
      <c r="F314" s="2" t="s">
        <v>17</v>
      </c>
      <c r="H314" s="119">
        <v>41</v>
      </c>
      <c r="I314" s="119">
        <v>211</v>
      </c>
      <c r="J314" s="119">
        <v>72</v>
      </c>
      <c r="K314" s="119">
        <v>1058</v>
      </c>
    </row>
    <row r="315" spans="1:11" x14ac:dyDescent="0.25">
      <c r="A315" s="20" t="s">
        <v>103</v>
      </c>
      <c r="B315" t="s">
        <v>115</v>
      </c>
      <c r="C315">
        <v>2010</v>
      </c>
      <c r="D315" t="s">
        <v>80</v>
      </c>
      <c r="E315" s="2" t="s">
        <v>18</v>
      </c>
      <c r="F315" s="2" t="s">
        <v>19</v>
      </c>
      <c r="H315" s="119">
        <v>542</v>
      </c>
      <c r="I315" s="119">
        <v>423</v>
      </c>
      <c r="J315" s="119">
        <v>99</v>
      </c>
      <c r="K315" s="119">
        <v>106444</v>
      </c>
    </row>
    <row r="316" spans="1:11" x14ac:dyDescent="0.25">
      <c r="A316" s="20" t="s">
        <v>103</v>
      </c>
      <c r="B316" t="s">
        <v>115</v>
      </c>
      <c r="C316">
        <v>2010</v>
      </c>
      <c r="D316" t="s">
        <v>80</v>
      </c>
      <c r="E316" s="2" t="s">
        <v>20</v>
      </c>
      <c r="F316" s="2" t="s">
        <v>21</v>
      </c>
      <c r="H316" s="119">
        <v>19</v>
      </c>
      <c r="I316" s="119">
        <v>15</v>
      </c>
      <c r="J316" s="4"/>
      <c r="K316" s="119">
        <v>1002</v>
      </c>
    </row>
    <row r="317" spans="1:11" x14ac:dyDescent="0.25">
      <c r="A317" s="20" t="s">
        <v>103</v>
      </c>
      <c r="B317" t="s">
        <v>115</v>
      </c>
      <c r="C317">
        <v>2010</v>
      </c>
      <c r="D317" t="s">
        <v>80</v>
      </c>
      <c r="E317" s="2" t="s">
        <v>22</v>
      </c>
      <c r="F317" s="2" t="s">
        <v>23</v>
      </c>
      <c r="H317" s="119">
        <v>2</v>
      </c>
      <c r="I317" s="119">
        <v>0</v>
      </c>
      <c r="J317" s="119">
        <v>3</v>
      </c>
      <c r="K317" s="119">
        <v>542</v>
      </c>
    </row>
    <row r="318" spans="1:11" x14ac:dyDescent="0.25">
      <c r="A318" s="20" t="s">
        <v>103</v>
      </c>
      <c r="B318" t="s">
        <v>115</v>
      </c>
      <c r="C318">
        <v>2010</v>
      </c>
      <c r="D318" t="s">
        <v>80</v>
      </c>
      <c r="E318" s="2" t="s">
        <v>24</v>
      </c>
      <c r="F318" s="2" t="s">
        <v>25</v>
      </c>
      <c r="H318" s="119">
        <v>113</v>
      </c>
      <c r="I318" s="119">
        <v>234</v>
      </c>
      <c r="J318" s="119">
        <v>249</v>
      </c>
      <c r="K318" s="119">
        <v>13500</v>
      </c>
    </row>
    <row r="319" spans="1:11" x14ac:dyDescent="0.25">
      <c r="A319" s="20" t="s">
        <v>103</v>
      </c>
      <c r="B319" t="s">
        <v>115</v>
      </c>
      <c r="C319">
        <v>2010</v>
      </c>
      <c r="D319" t="s">
        <v>80</v>
      </c>
      <c r="E319" s="2" t="s">
        <v>26</v>
      </c>
      <c r="F319" s="2" t="s">
        <v>27</v>
      </c>
      <c r="H319" s="119">
        <v>270</v>
      </c>
      <c r="I319" s="119">
        <v>868</v>
      </c>
      <c r="J319" s="119">
        <v>178</v>
      </c>
      <c r="K319" s="119">
        <v>112311</v>
      </c>
    </row>
    <row r="320" spans="1:11" x14ac:dyDescent="0.25">
      <c r="A320" s="20" t="s">
        <v>103</v>
      </c>
      <c r="B320" t="s">
        <v>115</v>
      </c>
      <c r="C320">
        <v>2010</v>
      </c>
      <c r="D320" t="s">
        <v>80</v>
      </c>
      <c r="E320" s="2" t="s">
        <v>28</v>
      </c>
      <c r="F320" s="2" t="s">
        <v>29</v>
      </c>
      <c r="H320" s="119">
        <v>4</v>
      </c>
      <c r="I320" s="119">
        <v>0</v>
      </c>
      <c r="J320" s="119">
        <v>5</v>
      </c>
      <c r="K320" s="4">
        <v>1864</v>
      </c>
    </row>
    <row r="321" spans="1:11" x14ac:dyDescent="0.25">
      <c r="A321" s="20" t="s">
        <v>103</v>
      </c>
      <c r="B321" t="s">
        <v>115</v>
      </c>
      <c r="C321">
        <v>2010</v>
      </c>
      <c r="D321" t="s">
        <v>80</v>
      </c>
      <c r="E321" s="2" t="s">
        <v>30</v>
      </c>
      <c r="F321" s="2" t="s">
        <v>31</v>
      </c>
      <c r="H321" s="119">
        <v>580</v>
      </c>
      <c r="I321" s="119">
        <v>499</v>
      </c>
      <c r="J321" s="119">
        <v>699</v>
      </c>
      <c r="K321" s="119">
        <v>67281</v>
      </c>
    </row>
    <row r="322" spans="1:11" x14ac:dyDescent="0.25">
      <c r="A322" s="20" t="s">
        <v>103</v>
      </c>
      <c r="B322" t="s">
        <v>115</v>
      </c>
      <c r="C322">
        <v>2010</v>
      </c>
      <c r="D322" t="s">
        <v>80</v>
      </c>
      <c r="E322" s="2" t="s">
        <v>32</v>
      </c>
      <c r="F322" s="2" t="s">
        <v>33</v>
      </c>
      <c r="H322" s="119">
        <v>15</v>
      </c>
      <c r="I322" s="119">
        <v>22</v>
      </c>
      <c r="J322" s="119">
        <v>27</v>
      </c>
      <c r="K322" s="119">
        <v>2082</v>
      </c>
    </row>
    <row r="323" spans="1:11" x14ac:dyDescent="0.25">
      <c r="A323" s="20" t="s">
        <v>103</v>
      </c>
      <c r="B323" t="s">
        <v>115</v>
      </c>
      <c r="C323">
        <v>2010</v>
      </c>
      <c r="D323" t="s">
        <v>80</v>
      </c>
      <c r="E323" s="2" t="s">
        <v>34</v>
      </c>
      <c r="F323" s="2" t="s">
        <v>35</v>
      </c>
      <c r="H323" s="119">
        <v>23</v>
      </c>
      <c r="I323" s="119">
        <v>63</v>
      </c>
      <c r="J323" s="119">
        <v>241</v>
      </c>
      <c r="K323" s="119">
        <v>8126</v>
      </c>
    </row>
    <row r="324" spans="1:11" x14ac:dyDescent="0.25">
      <c r="A324" s="20" t="s">
        <v>103</v>
      </c>
      <c r="B324" t="s">
        <v>115</v>
      </c>
      <c r="C324">
        <v>2010</v>
      </c>
      <c r="D324" t="s">
        <v>80</v>
      </c>
      <c r="E324" s="2" t="s">
        <v>36</v>
      </c>
      <c r="F324" s="2" t="s">
        <v>37</v>
      </c>
      <c r="H324" s="119">
        <v>51</v>
      </c>
      <c r="I324" s="119">
        <v>20</v>
      </c>
      <c r="J324" s="4"/>
      <c r="K324" s="119">
        <v>224</v>
      </c>
    </row>
    <row r="325" spans="1:11" x14ac:dyDescent="0.25">
      <c r="A325" s="20" t="s">
        <v>103</v>
      </c>
      <c r="B325" t="s">
        <v>115</v>
      </c>
      <c r="C325">
        <v>2010</v>
      </c>
      <c r="D325" t="s">
        <v>80</v>
      </c>
      <c r="E325" s="2" t="s">
        <v>38</v>
      </c>
      <c r="F325" s="2" t="s">
        <v>39</v>
      </c>
      <c r="H325" s="119">
        <v>2</v>
      </c>
      <c r="I325" s="119">
        <v>0</v>
      </c>
      <c r="J325" s="119">
        <v>1</v>
      </c>
      <c r="K325" s="4"/>
    </row>
    <row r="326" spans="1:11" x14ac:dyDescent="0.25">
      <c r="A326" s="20" t="s">
        <v>103</v>
      </c>
      <c r="B326" t="s">
        <v>115</v>
      </c>
      <c r="C326">
        <v>2010</v>
      </c>
      <c r="D326" t="s">
        <v>80</v>
      </c>
      <c r="E326" s="2" t="s">
        <v>40</v>
      </c>
      <c r="F326" s="2" t="s">
        <v>41</v>
      </c>
      <c r="H326" s="119">
        <v>302</v>
      </c>
      <c r="I326" s="119">
        <v>982</v>
      </c>
      <c r="J326" s="119">
        <v>292</v>
      </c>
      <c r="K326" s="119">
        <v>55279</v>
      </c>
    </row>
    <row r="327" spans="1:11" x14ac:dyDescent="0.25">
      <c r="A327" s="20" t="s">
        <v>103</v>
      </c>
      <c r="B327" t="s">
        <v>115</v>
      </c>
      <c r="C327">
        <v>2010</v>
      </c>
      <c r="D327" t="s">
        <v>80</v>
      </c>
      <c r="E327" s="2" t="s">
        <v>42</v>
      </c>
      <c r="F327" s="2" t="s">
        <v>43</v>
      </c>
      <c r="H327" s="119">
        <v>0</v>
      </c>
      <c r="I327" s="119">
        <v>0</v>
      </c>
      <c r="J327" s="119">
        <v>0</v>
      </c>
      <c r="K327" s="4">
        <v>1</v>
      </c>
    </row>
    <row r="328" spans="1:11" x14ac:dyDescent="0.25">
      <c r="A328" s="20" t="s">
        <v>103</v>
      </c>
      <c r="B328" t="s">
        <v>115</v>
      </c>
      <c r="C328">
        <v>2010</v>
      </c>
      <c r="D328" t="s">
        <v>80</v>
      </c>
      <c r="E328" s="2" t="s">
        <v>44</v>
      </c>
      <c r="F328" s="2" t="s">
        <v>45</v>
      </c>
      <c r="H328" s="119">
        <v>12</v>
      </c>
      <c r="I328" s="119">
        <v>4</v>
      </c>
      <c r="J328" s="119">
        <v>55</v>
      </c>
      <c r="K328" s="119">
        <v>660</v>
      </c>
    </row>
    <row r="329" spans="1:11" x14ac:dyDescent="0.25">
      <c r="A329" s="20" t="s">
        <v>103</v>
      </c>
      <c r="B329" t="s">
        <v>115</v>
      </c>
      <c r="C329">
        <v>2010</v>
      </c>
      <c r="D329" t="s">
        <v>80</v>
      </c>
      <c r="E329" s="2" t="s">
        <v>46</v>
      </c>
      <c r="F329" s="2" t="s">
        <v>47</v>
      </c>
      <c r="H329" s="119">
        <v>0</v>
      </c>
      <c r="I329" s="119">
        <v>4</v>
      </c>
      <c r="J329" s="4"/>
      <c r="K329" s="119">
        <v>214</v>
      </c>
    </row>
    <row r="330" spans="1:11" x14ac:dyDescent="0.25">
      <c r="A330" s="20" t="s">
        <v>103</v>
      </c>
      <c r="B330" t="s">
        <v>115</v>
      </c>
      <c r="C330">
        <v>2010</v>
      </c>
      <c r="D330" t="s">
        <v>80</v>
      </c>
      <c r="E330" s="2" t="s">
        <v>48</v>
      </c>
      <c r="F330" s="2" t="s">
        <v>49</v>
      </c>
      <c r="H330" s="119">
        <v>12</v>
      </c>
      <c r="I330" s="119">
        <v>0</v>
      </c>
      <c r="J330" s="119">
        <v>76</v>
      </c>
      <c r="K330" s="4">
        <v>163</v>
      </c>
    </row>
    <row r="331" spans="1:11" x14ac:dyDescent="0.25">
      <c r="A331" s="20" t="s">
        <v>103</v>
      </c>
      <c r="B331" t="s">
        <v>115</v>
      </c>
      <c r="C331">
        <v>2010</v>
      </c>
      <c r="D331" t="s">
        <v>80</v>
      </c>
      <c r="E331" s="2" t="s">
        <v>147</v>
      </c>
      <c r="F331" s="2" t="s">
        <v>148</v>
      </c>
      <c r="H331" s="4">
        <v>4</v>
      </c>
      <c r="I331" s="4">
        <v>10</v>
      </c>
      <c r="J331" s="4">
        <v>0</v>
      </c>
      <c r="K331" s="4"/>
    </row>
    <row r="332" spans="1:11" x14ac:dyDescent="0.25">
      <c r="A332" s="20" t="s">
        <v>103</v>
      </c>
      <c r="B332" t="s">
        <v>115</v>
      </c>
      <c r="C332">
        <v>2010</v>
      </c>
      <c r="D332" t="s">
        <v>80</v>
      </c>
      <c r="E332" s="2" t="s">
        <v>149</v>
      </c>
      <c r="F332" s="2" t="s">
        <v>150</v>
      </c>
      <c r="H332" s="4">
        <v>2</v>
      </c>
      <c r="I332" s="4">
        <v>29</v>
      </c>
      <c r="J332" s="4">
        <v>17</v>
      </c>
      <c r="K332" s="4">
        <v>15</v>
      </c>
    </row>
    <row r="333" spans="1:11" x14ac:dyDescent="0.25">
      <c r="A333" s="20" t="s">
        <v>103</v>
      </c>
      <c r="B333" t="s">
        <v>115</v>
      </c>
      <c r="C333">
        <v>2010</v>
      </c>
      <c r="D333" t="s">
        <v>80</v>
      </c>
      <c r="E333" s="2" t="s">
        <v>50</v>
      </c>
      <c r="F333" s="2" t="s">
        <v>51</v>
      </c>
      <c r="H333" s="119">
        <v>6</v>
      </c>
      <c r="I333" s="119">
        <v>8</v>
      </c>
      <c r="J333" s="4"/>
      <c r="K333" s="4">
        <v>156</v>
      </c>
    </row>
    <row r="334" spans="1:11" x14ac:dyDescent="0.25">
      <c r="A334" s="20" t="s">
        <v>103</v>
      </c>
      <c r="B334" t="s">
        <v>115</v>
      </c>
      <c r="C334">
        <v>2010</v>
      </c>
      <c r="D334" t="s">
        <v>80</v>
      </c>
      <c r="E334" s="2" t="s">
        <v>52</v>
      </c>
      <c r="F334" s="2" t="s">
        <v>53</v>
      </c>
      <c r="H334" s="119">
        <v>84</v>
      </c>
      <c r="I334" s="119">
        <v>1</v>
      </c>
      <c r="J334" s="119">
        <v>4</v>
      </c>
      <c r="K334" s="119">
        <v>5361</v>
      </c>
    </row>
    <row r="335" spans="1:11" x14ac:dyDescent="0.25">
      <c r="A335" s="20" t="s">
        <v>103</v>
      </c>
      <c r="B335" t="s">
        <v>115</v>
      </c>
      <c r="C335">
        <v>2010</v>
      </c>
      <c r="D335" t="s">
        <v>80</v>
      </c>
      <c r="E335" s="2" t="s">
        <v>54</v>
      </c>
      <c r="F335" s="2" t="s">
        <v>55</v>
      </c>
      <c r="H335" s="119">
        <v>10</v>
      </c>
      <c r="I335" s="119">
        <v>3</v>
      </c>
      <c r="J335" s="119">
        <v>34</v>
      </c>
      <c r="K335" s="119">
        <v>30</v>
      </c>
    </row>
    <row r="336" spans="1:11" x14ac:dyDescent="0.25">
      <c r="A336" s="20" t="s">
        <v>103</v>
      </c>
      <c r="B336" t="s">
        <v>115</v>
      </c>
      <c r="C336">
        <v>2010</v>
      </c>
      <c r="D336" t="s">
        <v>80</v>
      </c>
      <c r="E336" s="2" t="s">
        <v>56</v>
      </c>
      <c r="F336" s="2" t="s">
        <v>57</v>
      </c>
      <c r="H336" s="119">
        <v>164</v>
      </c>
      <c r="I336" s="119">
        <v>159</v>
      </c>
      <c r="J336" s="119">
        <v>2246</v>
      </c>
      <c r="K336" s="119">
        <v>4204</v>
      </c>
    </row>
    <row r="337" spans="1:11" x14ac:dyDescent="0.25">
      <c r="A337" s="20" t="s">
        <v>103</v>
      </c>
      <c r="B337" t="s">
        <v>115</v>
      </c>
      <c r="C337">
        <v>2010</v>
      </c>
      <c r="D337" t="s">
        <v>80</v>
      </c>
      <c r="E337" s="2" t="s">
        <v>58</v>
      </c>
      <c r="F337" s="2" t="s">
        <v>59</v>
      </c>
      <c r="H337" s="119">
        <v>59</v>
      </c>
      <c r="I337" s="119">
        <v>167</v>
      </c>
      <c r="J337" s="119">
        <v>219</v>
      </c>
      <c r="K337" s="119">
        <v>19894</v>
      </c>
    </row>
    <row r="338" spans="1:11" x14ac:dyDescent="0.25">
      <c r="A338" s="20" t="s">
        <v>103</v>
      </c>
      <c r="B338" t="s">
        <v>115</v>
      </c>
      <c r="C338">
        <v>2010</v>
      </c>
      <c r="D338" t="s">
        <v>80</v>
      </c>
      <c r="E338" s="2" t="s">
        <v>60</v>
      </c>
      <c r="F338" s="2" t="s">
        <v>61</v>
      </c>
      <c r="H338" s="119">
        <v>352</v>
      </c>
      <c r="I338" s="119">
        <v>536</v>
      </c>
      <c r="J338" s="119">
        <v>418</v>
      </c>
      <c r="K338" s="119">
        <v>5189</v>
      </c>
    </row>
    <row r="339" spans="1:11" x14ac:dyDescent="0.25">
      <c r="A339" s="20" t="s">
        <v>103</v>
      </c>
      <c r="B339" t="s">
        <v>115</v>
      </c>
      <c r="C339">
        <v>2010</v>
      </c>
      <c r="D339" t="s">
        <v>80</v>
      </c>
      <c r="E339" s="2" t="s">
        <v>153</v>
      </c>
      <c r="F339" s="2" t="s">
        <v>154</v>
      </c>
      <c r="H339" s="4">
        <v>5</v>
      </c>
      <c r="I339" s="4">
        <v>168</v>
      </c>
      <c r="J339" s="4">
        <v>57</v>
      </c>
      <c r="K339" s="4">
        <v>41</v>
      </c>
    </row>
    <row r="340" spans="1:11" x14ac:dyDescent="0.25">
      <c r="A340" s="20" t="s">
        <v>103</v>
      </c>
      <c r="B340" t="s">
        <v>115</v>
      </c>
      <c r="C340">
        <v>2010</v>
      </c>
      <c r="D340" t="s">
        <v>80</v>
      </c>
      <c r="E340" s="2" t="s">
        <v>62</v>
      </c>
      <c r="F340" s="2" t="s">
        <v>63</v>
      </c>
      <c r="H340" s="119">
        <v>25</v>
      </c>
      <c r="I340" s="119">
        <v>11</v>
      </c>
      <c r="J340" s="119">
        <v>8</v>
      </c>
      <c r="K340" s="4">
        <v>883</v>
      </c>
    </row>
    <row r="341" spans="1:11" x14ac:dyDescent="0.25">
      <c r="A341" s="20" t="s">
        <v>103</v>
      </c>
      <c r="B341" t="s">
        <v>115</v>
      </c>
      <c r="C341">
        <v>2010</v>
      </c>
      <c r="D341" t="s">
        <v>80</v>
      </c>
      <c r="E341" s="2" t="s">
        <v>64</v>
      </c>
      <c r="F341" s="2" t="s">
        <v>65</v>
      </c>
      <c r="H341" s="119">
        <v>2</v>
      </c>
      <c r="I341" s="119">
        <v>31</v>
      </c>
      <c r="J341" s="119">
        <v>5</v>
      </c>
      <c r="K341" s="119">
        <v>823</v>
      </c>
    </row>
    <row r="342" spans="1:11" x14ac:dyDescent="0.25">
      <c r="A342" s="20" t="s">
        <v>103</v>
      </c>
      <c r="B342" t="s">
        <v>115</v>
      </c>
      <c r="C342">
        <v>2010</v>
      </c>
      <c r="D342" t="s">
        <v>80</v>
      </c>
      <c r="E342" s="2" t="s">
        <v>66</v>
      </c>
      <c r="F342" s="2" t="s">
        <v>67</v>
      </c>
      <c r="H342" s="119">
        <v>12</v>
      </c>
      <c r="I342" s="119">
        <v>89</v>
      </c>
      <c r="J342" s="119">
        <v>28</v>
      </c>
      <c r="K342" s="119">
        <v>1152</v>
      </c>
    </row>
    <row r="343" spans="1:11" ht="15.75" thickBot="1" x14ac:dyDescent="0.3">
      <c r="A343" s="20" t="s">
        <v>103</v>
      </c>
      <c r="B343" t="s">
        <v>115</v>
      </c>
      <c r="C343">
        <v>2010</v>
      </c>
      <c r="D343" t="s">
        <v>80</v>
      </c>
      <c r="E343" s="2" t="s">
        <v>68</v>
      </c>
      <c r="F343" s="2" t="s">
        <v>69</v>
      </c>
      <c r="H343" s="122">
        <v>244</v>
      </c>
      <c r="I343" s="122">
        <v>1380</v>
      </c>
      <c r="J343" s="122">
        <v>240</v>
      </c>
      <c r="K343" s="122">
        <v>1358</v>
      </c>
    </row>
    <row r="344" spans="1:11" ht="16.5" thickTop="1" thickBot="1" x14ac:dyDescent="0.3">
      <c r="A344" s="34" t="s">
        <v>103</v>
      </c>
      <c r="B344" s="11" t="s">
        <v>115</v>
      </c>
      <c r="C344" s="11">
        <v>2010</v>
      </c>
      <c r="D344" s="11" t="s">
        <v>80</v>
      </c>
      <c r="E344" s="6" t="s">
        <v>155</v>
      </c>
      <c r="F344" s="6" t="s">
        <v>157</v>
      </c>
      <c r="G344" s="11"/>
      <c r="H344" s="121">
        <v>2</v>
      </c>
      <c r="I344" s="121">
        <v>7</v>
      </c>
      <c r="J344" s="121">
        <v>10</v>
      </c>
      <c r="K344" s="121"/>
    </row>
    <row r="345" spans="1:11" ht="15.75" thickTop="1" x14ac:dyDescent="0.25">
      <c r="A345" s="20" t="s">
        <v>103</v>
      </c>
      <c r="B345" s="26" t="s">
        <v>116</v>
      </c>
      <c r="C345">
        <v>2010</v>
      </c>
      <c r="D345" t="s">
        <v>142</v>
      </c>
      <c r="E345" s="2" t="s">
        <v>158</v>
      </c>
      <c r="F345" s="2" t="s">
        <v>152</v>
      </c>
      <c r="G345">
        <v>872.86500000000001</v>
      </c>
      <c r="H345" s="4">
        <v>6.33</v>
      </c>
      <c r="I345" s="4">
        <v>262.38799999999998</v>
      </c>
      <c r="J345" s="4">
        <v>45.668999999999997</v>
      </c>
      <c r="K345" s="4">
        <v>0</v>
      </c>
    </row>
    <row r="346" spans="1:11" x14ac:dyDescent="0.25">
      <c r="A346" s="20" t="s">
        <v>103</v>
      </c>
      <c r="B346" s="26" t="s">
        <v>116</v>
      </c>
      <c r="C346">
        <v>2010</v>
      </c>
      <c r="D346" t="s">
        <v>142</v>
      </c>
      <c r="E346" s="2" t="s">
        <v>4</v>
      </c>
      <c r="F346" s="2" t="s">
        <v>5</v>
      </c>
      <c r="G346" s="69">
        <v>53.866</v>
      </c>
      <c r="H346" s="119">
        <v>2967.1320000000001</v>
      </c>
      <c r="I346" s="119">
        <v>8595.61</v>
      </c>
      <c r="J346" s="119">
        <v>1205.067</v>
      </c>
      <c r="K346" s="119">
        <v>1199.1690000000001</v>
      </c>
    </row>
    <row r="347" spans="1:11" x14ac:dyDescent="0.25">
      <c r="A347" s="20" t="s">
        <v>103</v>
      </c>
      <c r="B347" s="26" t="s">
        <v>116</v>
      </c>
      <c r="C347">
        <v>2010</v>
      </c>
      <c r="D347" t="s">
        <v>142</v>
      </c>
      <c r="E347" s="2" t="s">
        <v>145</v>
      </c>
      <c r="F347" s="2" t="s">
        <v>146</v>
      </c>
      <c r="G347">
        <v>44.433999999999997</v>
      </c>
      <c r="H347" s="4">
        <v>0.55000000000000004</v>
      </c>
      <c r="I347" s="4">
        <v>1896.211</v>
      </c>
      <c r="J347" s="4">
        <v>14.257999999999999</v>
      </c>
      <c r="K347" s="4">
        <v>1782.192</v>
      </c>
    </row>
    <row r="348" spans="1:11" x14ac:dyDescent="0.25">
      <c r="A348" s="20" t="s">
        <v>103</v>
      </c>
      <c r="B348" s="26" t="s">
        <v>116</v>
      </c>
      <c r="C348">
        <v>2010</v>
      </c>
      <c r="D348" t="s">
        <v>142</v>
      </c>
      <c r="E348" s="2" t="s">
        <v>8</v>
      </c>
      <c r="F348" s="2" t="s">
        <v>9</v>
      </c>
      <c r="G348" s="69">
        <v>106.154</v>
      </c>
      <c r="H348" s="119">
        <v>4255.2690000000002</v>
      </c>
      <c r="I348" s="119">
        <v>8845.7139999999999</v>
      </c>
      <c r="J348" s="119">
        <v>0</v>
      </c>
      <c r="K348" s="119">
        <v>207.43100000000001</v>
      </c>
    </row>
    <row r="349" spans="1:11" x14ac:dyDescent="0.25">
      <c r="A349" s="20" t="s">
        <v>103</v>
      </c>
      <c r="B349" s="26" t="s">
        <v>116</v>
      </c>
      <c r="C349">
        <v>2010</v>
      </c>
      <c r="D349" t="s">
        <v>142</v>
      </c>
      <c r="E349" s="2" t="s">
        <v>10</v>
      </c>
      <c r="F349" s="2" t="s">
        <v>11</v>
      </c>
      <c r="G349" s="69">
        <v>47.636000000000003</v>
      </c>
      <c r="H349" s="119">
        <v>375.56</v>
      </c>
      <c r="I349" s="119">
        <v>2755.6489999999999</v>
      </c>
      <c r="J349" s="119">
        <v>45.119</v>
      </c>
      <c r="K349" s="119">
        <v>8.7999999999999995E-2</v>
      </c>
    </row>
    <row r="350" spans="1:11" x14ac:dyDescent="0.25">
      <c r="A350" s="20" t="s">
        <v>103</v>
      </c>
      <c r="B350" s="26" t="s">
        <v>116</v>
      </c>
      <c r="C350">
        <v>2010</v>
      </c>
      <c r="D350" t="s">
        <v>142</v>
      </c>
      <c r="E350" s="2" t="s">
        <v>12</v>
      </c>
      <c r="F350" s="2" t="s">
        <v>13</v>
      </c>
      <c r="G350" s="69">
        <v>1118.8910000000001</v>
      </c>
      <c r="H350" s="119">
        <v>6446.78</v>
      </c>
      <c r="I350" s="119">
        <v>8409.1</v>
      </c>
      <c r="J350" s="119">
        <v>6.5389999999999997</v>
      </c>
      <c r="K350" s="119">
        <v>295.14100000000002</v>
      </c>
    </row>
    <row r="351" spans="1:11" x14ac:dyDescent="0.25">
      <c r="A351" s="20" t="s">
        <v>103</v>
      </c>
      <c r="B351" s="26" t="s">
        <v>116</v>
      </c>
      <c r="C351">
        <v>2010</v>
      </c>
      <c r="D351" t="s">
        <v>142</v>
      </c>
      <c r="E351" s="2" t="s">
        <v>14</v>
      </c>
      <c r="F351" s="2" t="s">
        <v>15</v>
      </c>
      <c r="G351" s="69">
        <v>19.364999999999998</v>
      </c>
      <c r="H351" s="119">
        <v>36.344000000000001</v>
      </c>
      <c r="I351" s="119">
        <v>0</v>
      </c>
      <c r="J351" s="119">
        <v>5.2149999999999999</v>
      </c>
      <c r="K351" s="119">
        <v>339.85899999999998</v>
      </c>
    </row>
    <row r="352" spans="1:11" x14ac:dyDescent="0.25">
      <c r="A352" s="20" t="s">
        <v>103</v>
      </c>
      <c r="B352" s="26" t="s">
        <v>116</v>
      </c>
      <c r="C352">
        <v>2010</v>
      </c>
      <c r="D352" t="s">
        <v>142</v>
      </c>
      <c r="E352" s="2" t="s">
        <v>16</v>
      </c>
      <c r="F352" s="2" t="s">
        <v>17</v>
      </c>
      <c r="G352" s="69">
        <v>26.123000000000001</v>
      </c>
      <c r="H352" s="119">
        <v>1830.0709999999999</v>
      </c>
      <c r="I352" s="119">
        <v>11200.291999999999</v>
      </c>
      <c r="J352" s="119">
        <v>248.48400000000001</v>
      </c>
      <c r="K352" s="119">
        <v>511.00900000000001</v>
      </c>
    </row>
    <row r="353" spans="1:11" x14ac:dyDescent="0.25">
      <c r="A353" s="20" t="s">
        <v>103</v>
      </c>
      <c r="B353" s="26" t="s">
        <v>116</v>
      </c>
      <c r="C353">
        <v>2010</v>
      </c>
      <c r="D353" t="s">
        <v>142</v>
      </c>
      <c r="E353" s="2" t="s">
        <v>18</v>
      </c>
      <c r="F353" s="2" t="s">
        <v>19</v>
      </c>
      <c r="G353" s="69">
        <v>33.953000000000003</v>
      </c>
      <c r="H353" s="119">
        <v>56638.69</v>
      </c>
      <c r="I353" s="119">
        <v>56870.485999999997</v>
      </c>
      <c r="J353" s="119">
        <v>3763.4070000000002</v>
      </c>
      <c r="K353" s="119">
        <v>15543.594999999999</v>
      </c>
    </row>
    <row r="354" spans="1:11" x14ac:dyDescent="0.25">
      <c r="A354" s="20" t="s">
        <v>103</v>
      </c>
      <c r="B354" s="26" t="s">
        <v>116</v>
      </c>
      <c r="C354">
        <v>2010</v>
      </c>
      <c r="D354" t="s">
        <v>142</v>
      </c>
      <c r="E354" s="2" t="s">
        <v>20</v>
      </c>
      <c r="F354" s="2" t="s">
        <v>21</v>
      </c>
      <c r="G354" s="69">
        <v>0</v>
      </c>
      <c r="H354" s="119">
        <v>4885.66</v>
      </c>
      <c r="I354" s="119">
        <v>1633.462</v>
      </c>
      <c r="J354" s="4"/>
      <c r="K354" s="119">
        <v>893.01499999999999</v>
      </c>
    </row>
    <row r="355" spans="1:11" x14ac:dyDescent="0.25">
      <c r="A355" s="20" t="s">
        <v>103</v>
      </c>
      <c r="B355" s="26" t="s">
        <v>116</v>
      </c>
      <c r="C355">
        <v>2010</v>
      </c>
      <c r="D355" t="s">
        <v>142</v>
      </c>
      <c r="E355" s="2" t="s">
        <v>22</v>
      </c>
      <c r="F355" s="2" t="s">
        <v>23</v>
      </c>
      <c r="H355" s="119">
        <v>174.20699999999999</v>
      </c>
      <c r="I355" s="119">
        <v>0.51600000000000001</v>
      </c>
      <c r="J355" s="119">
        <v>0</v>
      </c>
      <c r="K355" s="119">
        <v>10.397</v>
      </c>
    </row>
    <row r="356" spans="1:11" x14ac:dyDescent="0.25">
      <c r="A356" s="20" t="s">
        <v>103</v>
      </c>
      <c r="B356" s="26" t="s">
        <v>116</v>
      </c>
      <c r="C356">
        <v>2010</v>
      </c>
      <c r="D356" t="s">
        <v>142</v>
      </c>
      <c r="E356" s="2" t="s">
        <v>24</v>
      </c>
      <c r="F356" s="2" t="s">
        <v>25</v>
      </c>
      <c r="G356" s="69">
        <v>9614.8289999999997</v>
      </c>
      <c r="H356" s="119">
        <v>3280.41</v>
      </c>
      <c r="I356" s="119">
        <v>5820.7669999999998</v>
      </c>
      <c r="J356" s="119">
        <v>4636.8360000000002</v>
      </c>
      <c r="K356" s="119">
        <v>2437.2199999999998</v>
      </c>
    </row>
    <row r="357" spans="1:11" x14ac:dyDescent="0.25">
      <c r="A357" s="20" t="s">
        <v>103</v>
      </c>
      <c r="B357" s="26" t="s">
        <v>116</v>
      </c>
      <c r="C357">
        <v>2010</v>
      </c>
      <c r="D357" t="s">
        <v>142</v>
      </c>
      <c r="E357" s="2" t="s">
        <v>26</v>
      </c>
      <c r="F357" s="2" t="s">
        <v>27</v>
      </c>
      <c r="G357" s="69">
        <v>2188.556</v>
      </c>
      <c r="H357" s="119">
        <v>15047.001</v>
      </c>
      <c r="I357" s="119">
        <v>44339.135999999999</v>
      </c>
      <c r="J357" s="119">
        <v>12194.331</v>
      </c>
      <c r="K357" s="119">
        <v>24477.955000000002</v>
      </c>
    </row>
    <row r="358" spans="1:11" x14ac:dyDescent="0.25">
      <c r="A358" s="20" t="s">
        <v>103</v>
      </c>
      <c r="B358" s="26" t="s">
        <v>116</v>
      </c>
      <c r="C358">
        <v>2010</v>
      </c>
      <c r="D358" t="s">
        <v>142</v>
      </c>
      <c r="E358" s="2" t="s">
        <v>28</v>
      </c>
      <c r="F358" s="2" t="s">
        <v>29</v>
      </c>
      <c r="H358" s="119">
        <v>361.85599999999999</v>
      </c>
      <c r="I358" s="119">
        <v>420.59199999999998</v>
      </c>
      <c r="J358" s="119">
        <v>1005.577</v>
      </c>
      <c r="K358" s="4">
        <v>0</v>
      </c>
    </row>
    <row r="359" spans="1:11" x14ac:dyDescent="0.25">
      <c r="A359" s="20" t="s">
        <v>103</v>
      </c>
      <c r="B359" s="26" t="s">
        <v>116</v>
      </c>
      <c r="C359">
        <v>2010</v>
      </c>
      <c r="D359" t="s">
        <v>142</v>
      </c>
      <c r="E359" s="2" t="s">
        <v>30</v>
      </c>
      <c r="F359" s="2" t="s">
        <v>31</v>
      </c>
      <c r="G359" s="69">
        <v>586.05700000000002</v>
      </c>
      <c r="H359" s="119">
        <v>43973.118999999999</v>
      </c>
      <c r="I359" s="119">
        <v>35433.288999999997</v>
      </c>
      <c r="J359" s="119">
        <v>12608.317999999999</v>
      </c>
      <c r="K359" s="119">
        <v>18995.254000000001</v>
      </c>
    </row>
    <row r="360" spans="1:11" x14ac:dyDescent="0.25">
      <c r="A360" s="20" t="s">
        <v>103</v>
      </c>
      <c r="B360" s="26" t="s">
        <v>116</v>
      </c>
      <c r="C360">
        <v>2010</v>
      </c>
      <c r="D360" t="s">
        <v>142</v>
      </c>
      <c r="E360" s="2" t="s">
        <v>32</v>
      </c>
      <c r="F360" s="2" t="s">
        <v>33</v>
      </c>
      <c r="G360" s="69">
        <v>932.34400000000005</v>
      </c>
      <c r="H360" s="119">
        <v>363.83</v>
      </c>
      <c r="I360" s="119">
        <v>1570.922</v>
      </c>
      <c r="J360" s="119">
        <v>65.617999999999995</v>
      </c>
      <c r="K360" s="119">
        <v>1408.644</v>
      </c>
    </row>
    <row r="361" spans="1:11" x14ac:dyDescent="0.25">
      <c r="A361" s="20" t="s">
        <v>103</v>
      </c>
      <c r="B361" s="26" t="s">
        <v>116</v>
      </c>
      <c r="C361">
        <v>2010</v>
      </c>
      <c r="D361" t="s">
        <v>142</v>
      </c>
      <c r="E361" s="2" t="s">
        <v>34</v>
      </c>
      <c r="F361" s="2" t="s">
        <v>35</v>
      </c>
      <c r="G361" s="69">
        <v>24.132999999999999</v>
      </c>
      <c r="H361" s="119">
        <v>316.87700000000001</v>
      </c>
      <c r="I361" s="119">
        <v>2831.8040000000001</v>
      </c>
      <c r="J361" s="119">
        <v>0.83299999999999996</v>
      </c>
      <c r="K361" s="119">
        <v>5510.8429999999998</v>
      </c>
    </row>
    <row r="362" spans="1:11" x14ac:dyDescent="0.25">
      <c r="A362" s="20" t="s">
        <v>103</v>
      </c>
      <c r="B362" s="26" t="s">
        <v>116</v>
      </c>
      <c r="C362">
        <v>2010</v>
      </c>
      <c r="D362" t="s">
        <v>142</v>
      </c>
      <c r="E362" s="2" t="s">
        <v>36</v>
      </c>
      <c r="F362" s="2" t="s">
        <v>37</v>
      </c>
      <c r="G362" s="69">
        <v>0</v>
      </c>
      <c r="H362" s="119">
        <v>2145.6779999999999</v>
      </c>
      <c r="I362" s="119">
        <v>1271.021</v>
      </c>
      <c r="J362" s="4"/>
      <c r="K362" s="119">
        <v>0</v>
      </c>
    </row>
    <row r="363" spans="1:11" x14ac:dyDescent="0.25">
      <c r="A363" s="20" t="s">
        <v>103</v>
      </c>
      <c r="B363" s="26" t="s">
        <v>116</v>
      </c>
      <c r="C363">
        <v>2010</v>
      </c>
      <c r="D363" t="s">
        <v>142</v>
      </c>
      <c r="E363" s="2" t="s">
        <v>38</v>
      </c>
      <c r="F363" s="2" t="s">
        <v>39</v>
      </c>
      <c r="G363" s="69">
        <v>211.79400000000001</v>
      </c>
      <c r="H363" s="119">
        <v>1.738</v>
      </c>
      <c r="I363" s="119">
        <v>12.191000000000001</v>
      </c>
      <c r="J363" s="119">
        <v>0</v>
      </c>
      <c r="K363" s="4"/>
    </row>
    <row r="364" spans="1:11" x14ac:dyDescent="0.25">
      <c r="A364" s="20" t="s">
        <v>103</v>
      </c>
      <c r="B364" s="26" t="s">
        <v>116</v>
      </c>
      <c r="C364">
        <v>2010</v>
      </c>
      <c r="D364" t="s">
        <v>142</v>
      </c>
      <c r="E364" s="2" t="s">
        <v>40</v>
      </c>
      <c r="F364" s="2" t="s">
        <v>41</v>
      </c>
      <c r="G364" s="69">
        <v>85388.183000000005</v>
      </c>
      <c r="H364" s="119">
        <v>16202.069</v>
      </c>
      <c r="I364" s="119">
        <v>61289.391000000003</v>
      </c>
      <c r="J364" s="119">
        <v>10211.846</v>
      </c>
      <c r="K364" s="119">
        <v>26167.205999999998</v>
      </c>
    </row>
    <row r="365" spans="1:11" x14ac:dyDescent="0.25">
      <c r="A365" s="20" t="s">
        <v>103</v>
      </c>
      <c r="B365" s="26" t="s">
        <v>116</v>
      </c>
      <c r="C365">
        <v>2010</v>
      </c>
      <c r="D365" t="s">
        <v>142</v>
      </c>
      <c r="E365" s="2" t="s">
        <v>42</v>
      </c>
      <c r="F365" s="2" t="s">
        <v>43</v>
      </c>
      <c r="G365" s="69">
        <v>0</v>
      </c>
      <c r="H365" s="119">
        <v>0.73299999999999998</v>
      </c>
      <c r="I365" s="119">
        <v>6.6029999999999998</v>
      </c>
      <c r="J365" s="119">
        <v>7.5190000000000001</v>
      </c>
      <c r="K365" s="4">
        <v>0</v>
      </c>
    </row>
    <row r="366" spans="1:11" x14ac:dyDescent="0.25">
      <c r="A366" s="20" t="s">
        <v>103</v>
      </c>
      <c r="B366" s="26" t="s">
        <v>116</v>
      </c>
      <c r="C366">
        <v>2010</v>
      </c>
      <c r="D366" t="s">
        <v>142</v>
      </c>
      <c r="E366" s="2" t="s">
        <v>44</v>
      </c>
      <c r="F366" s="2" t="s">
        <v>45</v>
      </c>
      <c r="H366" s="119">
        <v>111.241</v>
      </c>
      <c r="I366" s="119">
        <v>699.06799999999998</v>
      </c>
      <c r="J366" s="119">
        <v>253.07</v>
      </c>
      <c r="K366" s="119">
        <v>649.67499999999995</v>
      </c>
    </row>
    <row r="367" spans="1:11" x14ac:dyDescent="0.25">
      <c r="A367" s="20" t="s">
        <v>103</v>
      </c>
      <c r="B367" s="26" t="s">
        <v>116</v>
      </c>
      <c r="C367">
        <v>2010</v>
      </c>
      <c r="D367" t="s">
        <v>142</v>
      </c>
      <c r="E367" s="2" t="s">
        <v>46</v>
      </c>
      <c r="F367" s="2" t="s">
        <v>47</v>
      </c>
      <c r="H367" s="119">
        <v>718.90800000000002</v>
      </c>
      <c r="I367" s="119">
        <v>185.857</v>
      </c>
      <c r="J367" s="4"/>
      <c r="K367" s="119">
        <v>0</v>
      </c>
    </row>
    <row r="368" spans="1:11" x14ac:dyDescent="0.25">
      <c r="A368" s="20" t="s">
        <v>103</v>
      </c>
      <c r="B368" s="26" t="s">
        <v>116</v>
      </c>
      <c r="C368">
        <v>2010</v>
      </c>
      <c r="D368" t="s">
        <v>142</v>
      </c>
      <c r="E368" s="2" t="s">
        <v>48</v>
      </c>
      <c r="F368" s="2" t="s">
        <v>49</v>
      </c>
      <c r="H368" s="119">
        <v>371.553</v>
      </c>
      <c r="I368" s="119">
        <v>368.16300000000001</v>
      </c>
      <c r="J368" s="119">
        <v>76.013000000000005</v>
      </c>
      <c r="K368" s="4">
        <v>0</v>
      </c>
    </row>
    <row r="369" spans="1:11" x14ac:dyDescent="0.25">
      <c r="A369" s="20" t="s">
        <v>103</v>
      </c>
      <c r="B369" s="26" t="s">
        <v>116</v>
      </c>
      <c r="C369">
        <v>2010</v>
      </c>
      <c r="D369" t="s">
        <v>142</v>
      </c>
      <c r="E369" s="2" t="s">
        <v>147</v>
      </c>
      <c r="F369" s="2" t="s">
        <v>148</v>
      </c>
      <c r="G369">
        <v>3.06</v>
      </c>
      <c r="H369" s="4">
        <v>27.806000000000001</v>
      </c>
      <c r="I369" s="4">
        <v>27.13</v>
      </c>
      <c r="J369" s="4">
        <v>10.813000000000001</v>
      </c>
      <c r="K369" s="4"/>
    </row>
    <row r="370" spans="1:11" x14ac:dyDescent="0.25">
      <c r="A370" s="20" t="s">
        <v>103</v>
      </c>
      <c r="B370" s="26" t="s">
        <v>116</v>
      </c>
      <c r="C370">
        <v>2010</v>
      </c>
      <c r="D370" t="s">
        <v>142</v>
      </c>
      <c r="E370" s="2" t="s">
        <v>149</v>
      </c>
      <c r="F370" s="2" t="s">
        <v>150</v>
      </c>
      <c r="G370">
        <v>68.980999999999995</v>
      </c>
      <c r="H370" s="4">
        <v>0.97899999999999998</v>
      </c>
      <c r="I370" s="4">
        <v>423.99299999999999</v>
      </c>
      <c r="J370" s="4">
        <v>86.992999999999995</v>
      </c>
      <c r="K370" s="4">
        <v>0</v>
      </c>
    </row>
    <row r="371" spans="1:11" x14ac:dyDescent="0.25">
      <c r="A371" s="20" t="s">
        <v>103</v>
      </c>
      <c r="B371" s="26" t="s">
        <v>116</v>
      </c>
      <c r="C371">
        <v>2010</v>
      </c>
      <c r="D371" t="s">
        <v>142</v>
      </c>
      <c r="E371" s="2" t="s">
        <v>50</v>
      </c>
      <c r="F371" s="2" t="s">
        <v>51</v>
      </c>
      <c r="H371" s="119">
        <v>20.518000000000001</v>
      </c>
      <c r="I371" s="119">
        <v>35.796999999999997</v>
      </c>
      <c r="J371" s="4"/>
      <c r="K371" s="4">
        <v>0</v>
      </c>
    </row>
    <row r="372" spans="1:11" x14ac:dyDescent="0.25">
      <c r="A372" s="20" t="s">
        <v>103</v>
      </c>
      <c r="B372" s="26" t="s">
        <v>116</v>
      </c>
      <c r="C372">
        <v>2010</v>
      </c>
      <c r="D372" t="s">
        <v>142</v>
      </c>
      <c r="E372" s="2" t="s">
        <v>52</v>
      </c>
      <c r="F372" s="2" t="s">
        <v>53</v>
      </c>
      <c r="G372" s="69">
        <v>266.11599999999999</v>
      </c>
      <c r="H372" s="119">
        <v>8036.3829999999998</v>
      </c>
      <c r="I372" s="119">
        <v>1377.14</v>
      </c>
      <c r="J372" s="119">
        <v>0</v>
      </c>
      <c r="K372" s="119">
        <v>0.54800000000000004</v>
      </c>
    </row>
    <row r="373" spans="1:11" x14ac:dyDescent="0.25">
      <c r="A373" s="20" t="s">
        <v>103</v>
      </c>
      <c r="B373" s="26" t="s">
        <v>116</v>
      </c>
      <c r="C373">
        <v>2010</v>
      </c>
      <c r="D373" t="s">
        <v>142</v>
      </c>
      <c r="E373" s="2" t="s">
        <v>54</v>
      </c>
      <c r="F373" s="2" t="s">
        <v>55</v>
      </c>
      <c r="G373" s="69">
        <v>341.83</v>
      </c>
      <c r="H373" s="119">
        <v>2868.9360000000001</v>
      </c>
      <c r="I373" s="119">
        <v>1179.9059999999999</v>
      </c>
      <c r="J373" s="119">
        <v>3.407</v>
      </c>
      <c r="K373" s="119">
        <v>0.70299999999999996</v>
      </c>
    </row>
    <row r="374" spans="1:11" x14ac:dyDescent="0.25">
      <c r="A374" s="20" t="s">
        <v>103</v>
      </c>
      <c r="B374" s="26" t="s">
        <v>116</v>
      </c>
      <c r="C374">
        <v>2010</v>
      </c>
      <c r="D374" t="s">
        <v>142</v>
      </c>
      <c r="E374" s="2" t="s">
        <v>56</v>
      </c>
      <c r="F374" s="2" t="s">
        <v>57</v>
      </c>
      <c r="G374" s="69">
        <v>32.213999999999999</v>
      </c>
      <c r="H374" s="119">
        <v>571.43700000000001</v>
      </c>
      <c r="I374" s="119">
        <v>17392.269</v>
      </c>
      <c r="J374" s="119">
        <v>77.986000000000004</v>
      </c>
      <c r="K374" s="119">
        <v>981.40300000000002</v>
      </c>
    </row>
    <row r="375" spans="1:11" x14ac:dyDescent="0.25">
      <c r="A375" s="20" t="s">
        <v>103</v>
      </c>
      <c r="B375" s="26" t="s">
        <v>116</v>
      </c>
      <c r="C375">
        <v>2010</v>
      </c>
      <c r="D375" t="s">
        <v>142</v>
      </c>
      <c r="E375" s="2" t="s">
        <v>58</v>
      </c>
      <c r="F375" s="2" t="s">
        <v>59</v>
      </c>
      <c r="G375" s="69">
        <v>112.651</v>
      </c>
      <c r="H375" s="119">
        <v>1578.163</v>
      </c>
      <c r="I375" s="119">
        <v>1696.741</v>
      </c>
      <c r="J375" s="119">
        <v>5921.1419999999998</v>
      </c>
      <c r="K375" s="119">
        <v>3659.5650000000001</v>
      </c>
    </row>
    <row r="376" spans="1:11" x14ac:dyDescent="0.25">
      <c r="A376" s="20" t="s">
        <v>103</v>
      </c>
      <c r="B376" s="26" t="s">
        <v>116</v>
      </c>
      <c r="C376">
        <v>2010</v>
      </c>
      <c r="D376" t="s">
        <v>142</v>
      </c>
      <c r="E376" s="2" t="s">
        <v>60</v>
      </c>
      <c r="F376" s="2" t="s">
        <v>61</v>
      </c>
      <c r="G376" s="69">
        <v>1829.3040000000001</v>
      </c>
      <c r="H376" s="119">
        <v>45.569000000000003</v>
      </c>
      <c r="I376" s="119">
        <v>8380.6659999999993</v>
      </c>
      <c r="J376" s="119">
        <v>193.37299999999999</v>
      </c>
      <c r="K376" s="119">
        <v>4730.05</v>
      </c>
    </row>
    <row r="377" spans="1:11" x14ac:dyDescent="0.25">
      <c r="A377" s="20" t="s">
        <v>103</v>
      </c>
      <c r="B377" s="26" t="s">
        <v>116</v>
      </c>
      <c r="C377">
        <v>2010</v>
      </c>
      <c r="D377" t="s">
        <v>142</v>
      </c>
      <c r="E377" s="2" t="s">
        <v>153</v>
      </c>
      <c r="F377" s="2" t="s">
        <v>154</v>
      </c>
      <c r="G377">
        <v>136.959</v>
      </c>
      <c r="H377" s="4">
        <v>8.5150000000000006</v>
      </c>
      <c r="I377" s="4">
        <v>1902.336</v>
      </c>
      <c r="J377" s="4">
        <v>864.91800000000001</v>
      </c>
      <c r="K377" s="4">
        <v>5477.2020000000002</v>
      </c>
    </row>
    <row r="378" spans="1:11" x14ac:dyDescent="0.25">
      <c r="A378" s="20" t="s">
        <v>103</v>
      </c>
      <c r="B378" s="26" t="s">
        <v>116</v>
      </c>
      <c r="C378">
        <v>2010</v>
      </c>
      <c r="D378" t="s">
        <v>142</v>
      </c>
      <c r="E378" s="2" t="s">
        <v>62</v>
      </c>
      <c r="F378" s="2" t="s">
        <v>63</v>
      </c>
      <c r="G378" s="69">
        <v>0</v>
      </c>
      <c r="H378" s="119">
        <v>2890.9630000000002</v>
      </c>
      <c r="I378" s="119">
        <v>165.096</v>
      </c>
      <c r="J378" s="119">
        <v>183.523</v>
      </c>
      <c r="K378" s="4">
        <v>0</v>
      </c>
    </row>
    <row r="379" spans="1:11" x14ac:dyDescent="0.25">
      <c r="A379" s="20" t="s">
        <v>103</v>
      </c>
      <c r="B379" s="26" t="s">
        <v>116</v>
      </c>
      <c r="C379">
        <v>2010</v>
      </c>
      <c r="D379" t="s">
        <v>142</v>
      </c>
      <c r="E379" s="2" t="s">
        <v>64</v>
      </c>
      <c r="F379" s="2" t="s">
        <v>65</v>
      </c>
      <c r="G379" s="69">
        <v>50.152000000000001</v>
      </c>
      <c r="H379" s="119">
        <v>1177.0070000000001</v>
      </c>
      <c r="I379" s="119">
        <v>10535.495000000001</v>
      </c>
      <c r="J379" s="119">
        <v>167.376</v>
      </c>
      <c r="K379" s="119">
        <v>1275.4449999999999</v>
      </c>
    </row>
    <row r="380" spans="1:11" x14ac:dyDescent="0.25">
      <c r="A380" s="20" t="s">
        <v>103</v>
      </c>
      <c r="B380" s="26" t="s">
        <v>116</v>
      </c>
      <c r="C380">
        <v>2010</v>
      </c>
      <c r="D380" t="s">
        <v>142</v>
      </c>
      <c r="E380" s="2" t="s">
        <v>66</v>
      </c>
      <c r="F380" s="2" t="s">
        <v>67</v>
      </c>
      <c r="G380" s="69">
        <v>12.885</v>
      </c>
      <c r="H380" s="119">
        <v>495.47</v>
      </c>
      <c r="I380" s="119">
        <v>1054.9069999999999</v>
      </c>
      <c r="J380" s="119">
        <v>0</v>
      </c>
      <c r="K380" s="119">
        <v>274.22399999999999</v>
      </c>
    </row>
    <row r="381" spans="1:11" x14ac:dyDescent="0.25">
      <c r="A381" s="20" t="s">
        <v>103</v>
      </c>
      <c r="B381" s="26" t="s">
        <v>116</v>
      </c>
      <c r="C381">
        <v>2010</v>
      </c>
      <c r="D381" t="s">
        <v>142</v>
      </c>
      <c r="E381" s="2" t="s">
        <v>68</v>
      </c>
      <c r="F381" s="2" t="s">
        <v>69</v>
      </c>
      <c r="G381" s="69">
        <v>121588.878</v>
      </c>
      <c r="H381" s="119">
        <v>703.43700000000001</v>
      </c>
      <c r="I381" s="119">
        <v>7045.7709999999997</v>
      </c>
      <c r="J381" s="119">
        <v>314.005</v>
      </c>
      <c r="K381" s="119">
        <v>1.3819999999999999</v>
      </c>
    </row>
    <row r="382" spans="1:11" ht="15.75" thickBot="1" x14ac:dyDescent="0.3">
      <c r="A382" s="34" t="s">
        <v>103</v>
      </c>
      <c r="B382" s="29" t="s">
        <v>116</v>
      </c>
      <c r="C382" s="11">
        <v>2010</v>
      </c>
      <c r="D382" s="11" t="s">
        <v>142</v>
      </c>
      <c r="E382" s="6" t="s">
        <v>155</v>
      </c>
      <c r="F382" s="6" t="s">
        <v>157</v>
      </c>
      <c r="G382" s="78">
        <v>0.68</v>
      </c>
      <c r="H382" s="121">
        <v>0.81299999999999994</v>
      </c>
      <c r="I382" s="121">
        <v>17.922999999999998</v>
      </c>
      <c r="J382" s="121">
        <v>0</v>
      </c>
      <c r="K382" s="121"/>
    </row>
    <row r="383" spans="1:11" ht="15.75" thickTop="1" x14ac:dyDescent="0.25">
      <c r="A383" s="20" t="s">
        <v>103</v>
      </c>
      <c r="B383" s="26" t="s">
        <v>116</v>
      </c>
      <c r="C383">
        <v>2010</v>
      </c>
      <c r="D383" t="s">
        <v>143</v>
      </c>
      <c r="E383" s="2" t="s">
        <v>158</v>
      </c>
      <c r="F383" s="2" t="s">
        <v>152</v>
      </c>
      <c r="G383">
        <v>33.354999999999997</v>
      </c>
      <c r="H383" s="4">
        <v>0</v>
      </c>
      <c r="I383" s="4">
        <v>0</v>
      </c>
      <c r="J383" s="4">
        <v>0</v>
      </c>
      <c r="K383" s="4">
        <v>0</v>
      </c>
    </row>
    <row r="384" spans="1:11" x14ac:dyDescent="0.25">
      <c r="A384" s="20" t="s">
        <v>103</v>
      </c>
      <c r="B384" s="26" t="s">
        <v>116</v>
      </c>
      <c r="C384">
        <v>2010</v>
      </c>
      <c r="D384" t="s">
        <v>143</v>
      </c>
      <c r="E384" s="2" t="s">
        <v>4</v>
      </c>
      <c r="F384" s="2" t="s">
        <v>5</v>
      </c>
      <c r="G384" s="69">
        <v>0</v>
      </c>
      <c r="H384" s="119">
        <v>793.39</v>
      </c>
      <c r="I384" s="119">
        <v>1236.2270000000001</v>
      </c>
      <c r="J384" s="119">
        <v>554.39599999999996</v>
      </c>
      <c r="K384" s="119">
        <v>10.063000000000001</v>
      </c>
    </row>
    <row r="385" spans="1:11" x14ac:dyDescent="0.25">
      <c r="A385" s="20" t="s">
        <v>103</v>
      </c>
      <c r="B385" s="26" t="s">
        <v>116</v>
      </c>
      <c r="C385">
        <v>2010</v>
      </c>
      <c r="D385" t="s">
        <v>143</v>
      </c>
      <c r="E385" s="2" t="s">
        <v>145</v>
      </c>
      <c r="F385" s="2" t="s">
        <v>146</v>
      </c>
      <c r="G385">
        <v>0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5">
      <c r="A386" s="20" t="s">
        <v>103</v>
      </c>
      <c r="B386" s="26" t="s">
        <v>116</v>
      </c>
      <c r="C386">
        <v>2010</v>
      </c>
      <c r="D386" t="s">
        <v>143</v>
      </c>
      <c r="E386" s="2" t="s">
        <v>8</v>
      </c>
      <c r="F386" s="2" t="s">
        <v>9</v>
      </c>
      <c r="G386" s="69">
        <v>0</v>
      </c>
      <c r="H386" s="119">
        <v>3168.25</v>
      </c>
      <c r="I386" s="119">
        <v>2334.0889999999999</v>
      </c>
      <c r="J386" s="119">
        <v>0</v>
      </c>
      <c r="K386" s="119">
        <v>0</v>
      </c>
    </row>
    <row r="387" spans="1:11" x14ac:dyDescent="0.25">
      <c r="A387" s="20" t="s">
        <v>103</v>
      </c>
      <c r="B387" s="26" t="s">
        <v>116</v>
      </c>
      <c r="C387">
        <v>2010</v>
      </c>
      <c r="D387" t="s">
        <v>143</v>
      </c>
      <c r="E387" s="2" t="s">
        <v>10</v>
      </c>
      <c r="F387" s="2" t="s">
        <v>11</v>
      </c>
      <c r="G387" s="69">
        <v>0</v>
      </c>
      <c r="H387" s="119">
        <v>50.143000000000001</v>
      </c>
      <c r="I387" s="119">
        <v>0</v>
      </c>
      <c r="J387" s="119">
        <v>0</v>
      </c>
      <c r="K387" s="119">
        <v>0</v>
      </c>
    </row>
    <row r="388" spans="1:11" x14ac:dyDescent="0.25">
      <c r="A388" s="20" t="s">
        <v>103</v>
      </c>
      <c r="B388" s="26" t="s">
        <v>116</v>
      </c>
      <c r="C388">
        <v>2010</v>
      </c>
      <c r="D388" t="s">
        <v>143</v>
      </c>
      <c r="E388" s="2" t="s">
        <v>12</v>
      </c>
      <c r="F388" s="2" t="s">
        <v>13</v>
      </c>
      <c r="G388" s="69">
        <v>261.89400000000001</v>
      </c>
      <c r="H388" s="119">
        <v>2353.5680000000002</v>
      </c>
      <c r="I388" s="119">
        <v>2955.3490000000002</v>
      </c>
      <c r="J388" s="119">
        <v>6.5389999999999997</v>
      </c>
      <c r="K388" s="119">
        <v>0</v>
      </c>
    </row>
    <row r="389" spans="1:11" x14ac:dyDescent="0.25">
      <c r="A389" s="20" t="s">
        <v>103</v>
      </c>
      <c r="B389" s="26" t="s">
        <v>116</v>
      </c>
      <c r="C389">
        <v>2010</v>
      </c>
      <c r="D389" t="s">
        <v>143</v>
      </c>
      <c r="E389" s="2" t="s">
        <v>14</v>
      </c>
      <c r="F389" s="2" t="s">
        <v>15</v>
      </c>
      <c r="G389" s="69">
        <v>0</v>
      </c>
      <c r="H389" s="119">
        <v>6.6619999999999999</v>
      </c>
      <c r="I389" s="119">
        <v>0</v>
      </c>
      <c r="J389" s="119">
        <v>0</v>
      </c>
      <c r="K389" s="119">
        <v>0</v>
      </c>
    </row>
    <row r="390" spans="1:11" x14ac:dyDescent="0.25">
      <c r="A390" s="20" t="s">
        <v>103</v>
      </c>
      <c r="B390" s="26" t="s">
        <v>116</v>
      </c>
      <c r="C390">
        <v>2010</v>
      </c>
      <c r="D390" t="s">
        <v>143</v>
      </c>
      <c r="E390" s="2" t="s">
        <v>16</v>
      </c>
      <c r="F390" s="2" t="s">
        <v>17</v>
      </c>
      <c r="G390" s="69">
        <v>0</v>
      </c>
      <c r="H390" s="119">
        <v>437.52699999999999</v>
      </c>
      <c r="I390" s="119">
        <v>1242.029</v>
      </c>
      <c r="J390" s="119">
        <v>152.84200000000001</v>
      </c>
      <c r="K390" s="119">
        <v>0</v>
      </c>
    </row>
    <row r="391" spans="1:11" x14ac:dyDescent="0.25">
      <c r="A391" s="20" t="s">
        <v>103</v>
      </c>
      <c r="B391" s="26" t="s">
        <v>116</v>
      </c>
      <c r="C391">
        <v>2010</v>
      </c>
      <c r="D391" t="s">
        <v>143</v>
      </c>
      <c r="E391" s="2" t="s">
        <v>18</v>
      </c>
      <c r="F391" s="2" t="s">
        <v>19</v>
      </c>
      <c r="G391" s="69">
        <v>6.2610000000000001</v>
      </c>
      <c r="H391" s="119">
        <v>25133.312000000002</v>
      </c>
      <c r="I391" s="119">
        <v>15325.316000000001</v>
      </c>
      <c r="J391" s="119">
        <v>505.495</v>
      </c>
      <c r="K391" s="119">
        <v>9.5239999999999991</v>
      </c>
    </row>
    <row r="392" spans="1:11" x14ac:dyDescent="0.25">
      <c r="A392" s="20" t="s">
        <v>103</v>
      </c>
      <c r="B392" s="26" t="s">
        <v>116</v>
      </c>
      <c r="C392">
        <v>2010</v>
      </c>
      <c r="D392" t="s">
        <v>143</v>
      </c>
      <c r="E392" s="2" t="s">
        <v>20</v>
      </c>
      <c r="F392" s="2" t="s">
        <v>21</v>
      </c>
      <c r="G392" s="69">
        <v>0</v>
      </c>
      <c r="H392" s="119">
        <v>3434.3870000000002</v>
      </c>
      <c r="I392" s="119">
        <v>1077.598</v>
      </c>
      <c r="J392" s="4"/>
      <c r="K392" s="119">
        <v>0</v>
      </c>
    </row>
    <row r="393" spans="1:11" x14ac:dyDescent="0.25">
      <c r="A393" s="20" t="s">
        <v>103</v>
      </c>
      <c r="B393" s="26" t="s">
        <v>116</v>
      </c>
      <c r="C393">
        <v>2010</v>
      </c>
      <c r="D393" t="s">
        <v>143</v>
      </c>
      <c r="E393" s="2" t="s">
        <v>22</v>
      </c>
      <c r="F393" s="2" t="s">
        <v>23</v>
      </c>
      <c r="H393" s="119">
        <v>28.524000000000001</v>
      </c>
      <c r="I393" s="119">
        <v>0</v>
      </c>
      <c r="J393" s="119">
        <v>0</v>
      </c>
      <c r="K393" s="119">
        <v>0</v>
      </c>
    </row>
    <row r="394" spans="1:11" x14ac:dyDescent="0.25">
      <c r="A394" s="20" t="s">
        <v>103</v>
      </c>
      <c r="B394" s="26" t="s">
        <v>116</v>
      </c>
      <c r="C394">
        <v>2010</v>
      </c>
      <c r="D394" t="s">
        <v>143</v>
      </c>
      <c r="E394" s="2" t="s">
        <v>24</v>
      </c>
      <c r="F394" s="2" t="s">
        <v>25</v>
      </c>
      <c r="G394" s="69">
        <v>219.06</v>
      </c>
      <c r="H394" s="119">
        <v>124.41800000000001</v>
      </c>
      <c r="I394" s="119">
        <v>545.56700000000001</v>
      </c>
      <c r="J394" s="119">
        <v>131.60499999999999</v>
      </c>
      <c r="K394" s="119">
        <v>4.3019999999999996</v>
      </c>
    </row>
    <row r="395" spans="1:11" x14ac:dyDescent="0.25">
      <c r="A395" s="20" t="s">
        <v>103</v>
      </c>
      <c r="B395" s="26" t="s">
        <v>116</v>
      </c>
      <c r="C395">
        <v>2010</v>
      </c>
      <c r="D395" t="s">
        <v>143</v>
      </c>
      <c r="E395" s="2" t="s">
        <v>26</v>
      </c>
      <c r="F395" s="2" t="s">
        <v>27</v>
      </c>
      <c r="G395" s="69">
        <v>736.00099999999998</v>
      </c>
      <c r="H395" s="119">
        <v>1991.498</v>
      </c>
      <c r="I395" s="119">
        <v>8903.009</v>
      </c>
      <c r="J395" s="119">
        <v>511.59699999999998</v>
      </c>
      <c r="K395" s="119">
        <v>172.56200000000001</v>
      </c>
    </row>
    <row r="396" spans="1:11" x14ac:dyDescent="0.25">
      <c r="A396" s="20" t="s">
        <v>103</v>
      </c>
      <c r="B396" s="26" t="s">
        <v>116</v>
      </c>
      <c r="C396">
        <v>2010</v>
      </c>
      <c r="D396" t="s">
        <v>143</v>
      </c>
      <c r="E396" s="2" t="s">
        <v>28</v>
      </c>
      <c r="F396" s="2" t="s">
        <v>29</v>
      </c>
      <c r="H396" s="119">
        <v>0</v>
      </c>
      <c r="I396" s="119">
        <v>54.404000000000003</v>
      </c>
      <c r="J396" s="119">
        <v>0</v>
      </c>
      <c r="K396" s="4">
        <v>0</v>
      </c>
    </row>
    <row r="397" spans="1:11" x14ac:dyDescent="0.25">
      <c r="A397" s="20" t="s">
        <v>103</v>
      </c>
      <c r="B397" s="26" t="s">
        <v>116</v>
      </c>
      <c r="C397">
        <v>2010</v>
      </c>
      <c r="D397" t="s">
        <v>143</v>
      </c>
      <c r="E397" s="2" t="s">
        <v>30</v>
      </c>
      <c r="F397" s="2" t="s">
        <v>31</v>
      </c>
      <c r="G397" s="69">
        <v>372.65699999999998</v>
      </c>
      <c r="H397" s="119">
        <v>17574.241999999998</v>
      </c>
      <c r="I397" s="119">
        <v>9487.893</v>
      </c>
      <c r="J397" s="119">
        <v>1954.6790000000001</v>
      </c>
      <c r="K397" s="119">
        <v>9573.6849999999995</v>
      </c>
    </row>
    <row r="398" spans="1:11" x14ac:dyDescent="0.25">
      <c r="A398" s="20" t="s">
        <v>103</v>
      </c>
      <c r="B398" s="26" t="s">
        <v>116</v>
      </c>
      <c r="C398">
        <v>2010</v>
      </c>
      <c r="D398" t="s">
        <v>143</v>
      </c>
      <c r="E398" s="2" t="s">
        <v>32</v>
      </c>
      <c r="F398" s="2" t="s">
        <v>33</v>
      </c>
      <c r="G398" s="69">
        <v>0</v>
      </c>
      <c r="H398" s="119">
        <v>0</v>
      </c>
      <c r="I398" s="119">
        <v>78.777000000000001</v>
      </c>
      <c r="J398" s="119">
        <v>0</v>
      </c>
      <c r="K398" s="119">
        <v>0</v>
      </c>
    </row>
    <row r="399" spans="1:11" x14ac:dyDescent="0.25">
      <c r="A399" s="20" t="s">
        <v>103</v>
      </c>
      <c r="B399" s="26" t="s">
        <v>116</v>
      </c>
      <c r="C399">
        <v>2010</v>
      </c>
      <c r="D399" t="s">
        <v>143</v>
      </c>
      <c r="E399" s="2" t="s">
        <v>34</v>
      </c>
      <c r="F399" s="2" t="s">
        <v>35</v>
      </c>
      <c r="G399" s="69">
        <v>8.24</v>
      </c>
      <c r="H399" s="119">
        <v>294.81599999999997</v>
      </c>
      <c r="I399" s="119">
        <v>17.489999999999998</v>
      </c>
      <c r="J399" s="119">
        <v>0</v>
      </c>
      <c r="K399" s="119">
        <v>104.575</v>
      </c>
    </row>
    <row r="400" spans="1:11" x14ac:dyDescent="0.25">
      <c r="A400" s="20" t="s">
        <v>103</v>
      </c>
      <c r="B400" s="26" t="s">
        <v>116</v>
      </c>
      <c r="C400">
        <v>2010</v>
      </c>
      <c r="D400" t="s">
        <v>143</v>
      </c>
      <c r="E400" s="2" t="s">
        <v>36</v>
      </c>
      <c r="F400" s="2" t="s">
        <v>37</v>
      </c>
      <c r="G400" s="69">
        <v>0</v>
      </c>
      <c r="H400" s="119">
        <v>458.78199999999998</v>
      </c>
      <c r="I400" s="119">
        <v>115.72799999999999</v>
      </c>
      <c r="J400" s="4"/>
      <c r="K400" s="119">
        <v>0</v>
      </c>
    </row>
    <row r="401" spans="1:11" x14ac:dyDescent="0.25">
      <c r="A401" s="20" t="s">
        <v>103</v>
      </c>
      <c r="B401" s="26" t="s">
        <v>116</v>
      </c>
      <c r="C401">
        <v>2010</v>
      </c>
      <c r="D401" t="s">
        <v>143</v>
      </c>
      <c r="E401" s="2" t="s">
        <v>38</v>
      </c>
      <c r="F401" s="2" t="s">
        <v>39</v>
      </c>
      <c r="G401" s="69">
        <v>0</v>
      </c>
      <c r="H401" s="119">
        <v>0</v>
      </c>
      <c r="I401" s="119">
        <v>0</v>
      </c>
      <c r="J401" s="119">
        <v>0</v>
      </c>
      <c r="K401" s="4"/>
    </row>
    <row r="402" spans="1:11" x14ac:dyDescent="0.25">
      <c r="A402" s="20" t="s">
        <v>103</v>
      </c>
      <c r="B402" s="26" t="s">
        <v>116</v>
      </c>
      <c r="C402">
        <v>2010</v>
      </c>
      <c r="D402" t="s">
        <v>143</v>
      </c>
      <c r="E402" s="2" t="s">
        <v>40</v>
      </c>
      <c r="F402" s="2" t="s">
        <v>41</v>
      </c>
      <c r="G402" s="69">
        <v>1785.8420000000001</v>
      </c>
      <c r="H402" s="119">
        <v>354.62099999999998</v>
      </c>
      <c r="I402" s="119">
        <v>1808.42</v>
      </c>
      <c r="J402" s="119">
        <v>1456.9359999999999</v>
      </c>
      <c r="K402" s="119">
        <v>1376.2809999999999</v>
      </c>
    </row>
    <row r="403" spans="1:11" x14ac:dyDescent="0.25">
      <c r="A403" s="20" t="s">
        <v>103</v>
      </c>
      <c r="B403" s="26" t="s">
        <v>116</v>
      </c>
      <c r="C403">
        <v>2010</v>
      </c>
      <c r="D403" t="s">
        <v>143</v>
      </c>
      <c r="E403" s="2" t="s">
        <v>42</v>
      </c>
      <c r="F403" s="2" t="s">
        <v>43</v>
      </c>
      <c r="G403" s="69">
        <v>0</v>
      </c>
      <c r="H403" s="119">
        <v>0.68700000000000006</v>
      </c>
      <c r="I403" s="119">
        <v>0</v>
      </c>
      <c r="J403" s="119">
        <v>6.47</v>
      </c>
      <c r="K403" s="4">
        <v>0</v>
      </c>
    </row>
    <row r="404" spans="1:11" x14ac:dyDescent="0.25">
      <c r="A404" s="20" t="s">
        <v>103</v>
      </c>
      <c r="B404" s="26" t="s">
        <v>116</v>
      </c>
      <c r="C404">
        <v>2010</v>
      </c>
      <c r="D404" t="s">
        <v>143</v>
      </c>
      <c r="E404" s="2" t="s">
        <v>44</v>
      </c>
      <c r="F404" s="2" t="s">
        <v>45</v>
      </c>
      <c r="H404" s="119">
        <v>35.524000000000001</v>
      </c>
      <c r="I404" s="119">
        <v>5.8999999999999997E-2</v>
      </c>
      <c r="J404" s="119">
        <v>5.0170000000000003</v>
      </c>
      <c r="K404" s="119">
        <v>0</v>
      </c>
    </row>
    <row r="405" spans="1:11" x14ac:dyDescent="0.25">
      <c r="A405" s="20" t="s">
        <v>103</v>
      </c>
      <c r="B405" s="26" t="s">
        <v>116</v>
      </c>
      <c r="C405">
        <v>2010</v>
      </c>
      <c r="D405" t="s">
        <v>143</v>
      </c>
      <c r="E405" s="2" t="s">
        <v>46</v>
      </c>
      <c r="F405" s="2" t="s">
        <v>47</v>
      </c>
      <c r="H405" s="119">
        <v>352.858</v>
      </c>
      <c r="I405" s="119">
        <v>86.623999999999995</v>
      </c>
      <c r="J405" s="4"/>
      <c r="K405" s="119">
        <v>0</v>
      </c>
    </row>
    <row r="406" spans="1:11" x14ac:dyDescent="0.25">
      <c r="A406" s="20" t="s">
        <v>103</v>
      </c>
      <c r="B406" s="26" t="s">
        <v>116</v>
      </c>
      <c r="C406">
        <v>2010</v>
      </c>
      <c r="D406" t="s">
        <v>143</v>
      </c>
      <c r="E406" s="2" t="s">
        <v>48</v>
      </c>
      <c r="F406" s="2" t="s">
        <v>49</v>
      </c>
      <c r="H406" s="119">
        <v>55.866999999999997</v>
      </c>
      <c r="I406" s="119">
        <v>0.33100000000000002</v>
      </c>
      <c r="J406" s="119">
        <v>0</v>
      </c>
      <c r="K406" s="4">
        <v>0</v>
      </c>
    </row>
    <row r="407" spans="1:11" x14ac:dyDescent="0.25">
      <c r="A407" s="20" t="s">
        <v>103</v>
      </c>
      <c r="B407" s="26" t="s">
        <v>116</v>
      </c>
      <c r="C407">
        <v>2010</v>
      </c>
      <c r="D407" t="s">
        <v>143</v>
      </c>
      <c r="E407" s="2" t="s">
        <v>147</v>
      </c>
      <c r="F407" s="2" t="s">
        <v>148</v>
      </c>
      <c r="G407">
        <v>0</v>
      </c>
      <c r="H407" s="4">
        <v>0</v>
      </c>
      <c r="I407" s="4">
        <v>0</v>
      </c>
      <c r="J407" s="4">
        <v>0</v>
      </c>
      <c r="K407" s="4"/>
    </row>
    <row r="408" spans="1:11" x14ac:dyDescent="0.25">
      <c r="A408" s="20" t="s">
        <v>103</v>
      </c>
      <c r="B408" s="26" t="s">
        <v>116</v>
      </c>
      <c r="C408">
        <v>2010</v>
      </c>
      <c r="D408" t="s">
        <v>143</v>
      </c>
      <c r="E408" s="2" t="s">
        <v>149</v>
      </c>
      <c r="F408" s="2" t="s">
        <v>150</v>
      </c>
      <c r="G408">
        <v>0</v>
      </c>
      <c r="H408" s="4">
        <v>0</v>
      </c>
      <c r="I408" s="4">
        <v>0</v>
      </c>
      <c r="J408" s="4">
        <v>0</v>
      </c>
      <c r="K408" s="4">
        <v>0</v>
      </c>
    </row>
    <row r="409" spans="1:11" x14ac:dyDescent="0.25">
      <c r="A409" s="20" t="s">
        <v>103</v>
      </c>
      <c r="B409" s="26" t="s">
        <v>116</v>
      </c>
      <c r="C409">
        <v>2010</v>
      </c>
      <c r="D409" t="s">
        <v>143</v>
      </c>
      <c r="E409" s="2" t="s">
        <v>50</v>
      </c>
      <c r="F409" s="2" t="s">
        <v>51</v>
      </c>
      <c r="H409" s="119">
        <v>1.29</v>
      </c>
      <c r="I409" s="119">
        <v>0</v>
      </c>
      <c r="J409" s="4"/>
      <c r="K409" s="4">
        <v>0</v>
      </c>
    </row>
    <row r="410" spans="1:11" x14ac:dyDescent="0.25">
      <c r="A410" s="20" t="s">
        <v>103</v>
      </c>
      <c r="B410" s="26" t="s">
        <v>116</v>
      </c>
      <c r="C410">
        <v>2010</v>
      </c>
      <c r="D410" t="s">
        <v>143</v>
      </c>
      <c r="E410" s="2" t="s">
        <v>52</v>
      </c>
      <c r="F410" s="2" t="s">
        <v>53</v>
      </c>
      <c r="G410" s="69">
        <v>26.725000000000001</v>
      </c>
      <c r="H410" s="119">
        <v>4215.5050000000001</v>
      </c>
      <c r="I410" s="119">
        <v>231.876</v>
      </c>
      <c r="J410" s="119">
        <v>0</v>
      </c>
      <c r="K410" s="119">
        <v>0</v>
      </c>
    </row>
    <row r="411" spans="1:11" x14ac:dyDescent="0.25">
      <c r="A411" s="20" t="s">
        <v>103</v>
      </c>
      <c r="B411" s="26" t="s">
        <v>116</v>
      </c>
      <c r="C411">
        <v>2010</v>
      </c>
      <c r="D411" t="s">
        <v>143</v>
      </c>
      <c r="E411" s="2" t="s">
        <v>54</v>
      </c>
      <c r="F411" s="2" t="s">
        <v>55</v>
      </c>
      <c r="G411" s="69">
        <v>218.095</v>
      </c>
      <c r="H411" s="119">
        <v>2107.3519999999999</v>
      </c>
      <c r="I411" s="119">
        <v>689.53800000000001</v>
      </c>
      <c r="J411" s="119">
        <v>0</v>
      </c>
      <c r="K411" s="119">
        <v>0</v>
      </c>
    </row>
    <row r="412" spans="1:11" x14ac:dyDescent="0.25">
      <c r="A412" s="20" t="s">
        <v>103</v>
      </c>
      <c r="B412" s="26" t="s">
        <v>116</v>
      </c>
      <c r="C412">
        <v>2010</v>
      </c>
      <c r="D412" t="s">
        <v>143</v>
      </c>
      <c r="E412" s="2" t="s">
        <v>56</v>
      </c>
      <c r="F412" s="2" t="s">
        <v>57</v>
      </c>
      <c r="G412" s="69">
        <v>0</v>
      </c>
      <c r="H412" s="119">
        <v>73.995999999999995</v>
      </c>
      <c r="I412" s="119">
        <v>1025.0350000000001</v>
      </c>
      <c r="J412" s="119">
        <v>0</v>
      </c>
      <c r="K412" s="119">
        <v>0</v>
      </c>
    </row>
    <row r="413" spans="1:11" x14ac:dyDescent="0.25">
      <c r="A413" s="20" t="s">
        <v>103</v>
      </c>
      <c r="B413" s="26" t="s">
        <v>116</v>
      </c>
      <c r="C413">
        <v>2010</v>
      </c>
      <c r="D413" t="s">
        <v>143</v>
      </c>
      <c r="E413" s="2" t="s">
        <v>58</v>
      </c>
      <c r="F413" s="2" t="s">
        <v>59</v>
      </c>
      <c r="G413" s="69">
        <v>0</v>
      </c>
      <c r="H413" s="119">
        <v>124.333</v>
      </c>
      <c r="I413" s="119">
        <v>38.335000000000001</v>
      </c>
      <c r="J413" s="119">
        <v>272.41800000000001</v>
      </c>
      <c r="K413" s="119">
        <v>13.859</v>
      </c>
    </row>
    <row r="414" spans="1:11" x14ac:dyDescent="0.25">
      <c r="A414" s="20" t="s">
        <v>103</v>
      </c>
      <c r="B414" s="26" t="s">
        <v>116</v>
      </c>
      <c r="C414">
        <v>2010</v>
      </c>
      <c r="D414" t="s">
        <v>143</v>
      </c>
      <c r="E414" s="2" t="s">
        <v>60</v>
      </c>
      <c r="F414" s="2" t="s">
        <v>61</v>
      </c>
      <c r="G414" s="69">
        <v>0</v>
      </c>
      <c r="H414" s="119">
        <v>0</v>
      </c>
      <c r="I414" s="119">
        <v>121.827</v>
      </c>
      <c r="J414" s="119">
        <v>64.457999999999998</v>
      </c>
      <c r="K414" s="119">
        <v>0</v>
      </c>
    </row>
    <row r="415" spans="1:11" x14ac:dyDescent="0.25">
      <c r="A415" s="20" t="s">
        <v>103</v>
      </c>
      <c r="B415" s="26" t="s">
        <v>116</v>
      </c>
      <c r="C415">
        <v>2010</v>
      </c>
      <c r="D415" t="s">
        <v>143</v>
      </c>
      <c r="E415" s="2" t="s">
        <v>153</v>
      </c>
      <c r="F415" s="2" t="s">
        <v>154</v>
      </c>
      <c r="G415">
        <v>0</v>
      </c>
      <c r="H415" s="4">
        <v>0</v>
      </c>
      <c r="I415" s="4">
        <v>0</v>
      </c>
      <c r="J415" s="4">
        <v>0</v>
      </c>
      <c r="K415" s="4">
        <v>0</v>
      </c>
    </row>
    <row r="416" spans="1:11" x14ac:dyDescent="0.25">
      <c r="A416" s="20" t="s">
        <v>103</v>
      </c>
      <c r="B416" s="26" t="s">
        <v>116</v>
      </c>
      <c r="C416">
        <v>2010</v>
      </c>
      <c r="D416" t="s">
        <v>143</v>
      </c>
      <c r="E416" s="2" t="s">
        <v>62</v>
      </c>
      <c r="F416" s="2" t="s">
        <v>63</v>
      </c>
      <c r="G416" s="69">
        <v>0</v>
      </c>
      <c r="H416" s="119">
        <v>752.41800000000001</v>
      </c>
      <c r="I416" s="119">
        <v>64.665000000000006</v>
      </c>
      <c r="J416" s="119">
        <v>20.382999999999999</v>
      </c>
      <c r="K416" s="4">
        <v>0</v>
      </c>
    </row>
    <row r="417" spans="1:11" x14ac:dyDescent="0.25">
      <c r="A417" s="20" t="s">
        <v>103</v>
      </c>
      <c r="B417" s="26" t="s">
        <v>116</v>
      </c>
      <c r="C417">
        <v>2010</v>
      </c>
      <c r="D417" t="s">
        <v>143</v>
      </c>
      <c r="E417" s="2" t="s">
        <v>64</v>
      </c>
      <c r="F417" s="2" t="s">
        <v>65</v>
      </c>
      <c r="G417" s="69">
        <v>0.95699999999999996</v>
      </c>
      <c r="H417" s="119">
        <v>87.86</v>
      </c>
      <c r="I417" s="119">
        <v>369.35899999999998</v>
      </c>
      <c r="J417" s="119">
        <v>0</v>
      </c>
      <c r="K417" s="119">
        <v>0</v>
      </c>
    </row>
    <row r="418" spans="1:11" x14ac:dyDescent="0.25">
      <c r="A418" s="20" t="s">
        <v>103</v>
      </c>
      <c r="B418" s="26" t="s">
        <v>116</v>
      </c>
      <c r="C418">
        <v>2010</v>
      </c>
      <c r="D418" t="s">
        <v>143</v>
      </c>
      <c r="E418" s="2" t="s">
        <v>66</v>
      </c>
      <c r="F418" s="2" t="s">
        <v>67</v>
      </c>
      <c r="G418" s="69">
        <v>0</v>
      </c>
      <c r="H418" s="119">
        <v>13.834</v>
      </c>
      <c r="I418" s="119">
        <v>62.212000000000003</v>
      </c>
      <c r="J418" s="119">
        <v>0</v>
      </c>
      <c r="K418" s="119">
        <v>0</v>
      </c>
    </row>
    <row r="419" spans="1:11" ht="15.75" thickBot="1" x14ac:dyDescent="0.3">
      <c r="A419" s="20" t="s">
        <v>103</v>
      </c>
      <c r="B419" s="26" t="s">
        <v>116</v>
      </c>
      <c r="C419">
        <v>2010</v>
      </c>
      <c r="D419" t="s">
        <v>143</v>
      </c>
      <c r="E419" s="2" t="s">
        <v>68</v>
      </c>
      <c r="F419" s="2" t="s">
        <v>69</v>
      </c>
      <c r="G419" s="103">
        <v>7592.1409999999996</v>
      </c>
      <c r="H419" s="122">
        <v>190.68899999999999</v>
      </c>
      <c r="I419" s="122">
        <v>342.21800000000002</v>
      </c>
      <c r="J419" s="122">
        <v>8.2620000000000005</v>
      </c>
      <c r="K419" s="122">
        <v>0</v>
      </c>
    </row>
    <row r="420" spans="1:11" ht="16.5" thickTop="1" thickBot="1" x14ac:dyDescent="0.3">
      <c r="A420" s="34" t="s">
        <v>103</v>
      </c>
      <c r="B420" s="29" t="s">
        <v>116</v>
      </c>
      <c r="C420" s="11">
        <v>2010</v>
      </c>
      <c r="D420" s="11" t="s">
        <v>143</v>
      </c>
      <c r="E420" s="6" t="s">
        <v>155</v>
      </c>
      <c r="F420" s="6" t="s">
        <v>157</v>
      </c>
      <c r="G420" s="78">
        <v>0</v>
      </c>
      <c r="H420" s="121">
        <v>0</v>
      </c>
      <c r="I420" s="121">
        <v>0</v>
      </c>
      <c r="J420" s="121">
        <v>0</v>
      </c>
      <c r="K420" s="121"/>
    </row>
    <row r="421" spans="1:11" ht="15.75" thickTop="1" x14ac:dyDescent="0.25">
      <c r="A421" s="20" t="s">
        <v>103</v>
      </c>
      <c r="B421" s="26" t="s">
        <v>116</v>
      </c>
      <c r="C421">
        <v>2010</v>
      </c>
      <c r="D421" t="s">
        <v>80</v>
      </c>
      <c r="E421" s="2" t="s">
        <v>158</v>
      </c>
      <c r="F421" s="2" t="s">
        <v>152</v>
      </c>
      <c r="G421">
        <v>79</v>
      </c>
      <c r="H421" s="4">
        <v>13</v>
      </c>
      <c r="I421" s="4">
        <v>67</v>
      </c>
      <c r="J421" s="4">
        <v>63</v>
      </c>
      <c r="K421" s="4">
        <v>3</v>
      </c>
    </row>
    <row r="422" spans="1:11" x14ac:dyDescent="0.25">
      <c r="A422" s="20" t="s">
        <v>103</v>
      </c>
      <c r="B422" s="26" t="s">
        <v>116</v>
      </c>
      <c r="C422">
        <v>2010</v>
      </c>
      <c r="D422" t="s">
        <v>80</v>
      </c>
      <c r="E422" s="2" t="s">
        <v>4</v>
      </c>
      <c r="F422" s="2" t="s">
        <v>5</v>
      </c>
      <c r="G422" s="69">
        <v>107</v>
      </c>
      <c r="H422" s="119">
        <v>136</v>
      </c>
      <c r="I422" s="119">
        <v>86</v>
      </c>
      <c r="J422" s="119">
        <v>220</v>
      </c>
      <c r="K422" s="119">
        <v>1984</v>
      </c>
    </row>
    <row r="423" spans="1:11" x14ac:dyDescent="0.25">
      <c r="A423" s="20" t="s">
        <v>103</v>
      </c>
      <c r="B423" s="26" t="s">
        <v>116</v>
      </c>
      <c r="C423">
        <v>2010</v>
      </c>
      <c r="D423" t="s">
        <v>80</v>
      </c>
      <c r="E423" s="2" t="s">
        <v>145</v>
      </c>
      <c r="F423" s="2" t="s">
        <v>146</v>
      </c>
      <c r="G423">
        <v>17</v>
      </c>
      <c r="H423" s="4">
        <v>6</v>
      </c>
      <c r="I423" s="4">
        <v>131</v>
      </c>
      <c r="J423" s="4">
        <v>18</v>
      </c>
      <c r="K423" s="4">
        <v>0</v>
      </c>
    </row>
    <row r="424" spans="1:11" x14ac:dyDescent="0.25">
      <c r="A424" s="20" t="s">
        <v>103</v>
      </c>
      <c r="B424" s="26" t="s">
        <v>116</v>
      </c>
      <c r="C424">
        <v>2010</v>
      </c>
      <c r="D424" t="s">
        <v>80</v>
      </c>
      <c r="E424" s="2" t="s">
        <v>8</v>
      </c>
      <c r="F424" s="2" t="s">
        <v>9</v>
      </c>
      <c r="G424" s="69">
        <v>5</v>
      </c>
      <c r="H424" s="119">
        <v>70</v>
      </c>
      <c r="I424" s="119">
        <v>63</v>
      </c>
      <c r="J424" s="119">
        <v>7</v>
      </c>
      <c r="K424" s="119">
        <v>14687</v>
      </c>
    </row>
    <row r="425" spans="1:11" x14ac:dyDescent="0.25">
      <c r="A425" s="20" t="s">
        <v>103</v>
      </c>
      <c r="B425" s="26" t="s">
        <v>116</v>
      </c>
      <c r="C425">
        <v>2010</v>
      </c>
      <c r="D425" t="s">
        <v>80</v>
      </c>
      <c r="E425" s="2" t="s">
        <v>10</v>
      </c>
      <c r="F425" s="2" t="s">
        <v>11</v>
      </c>
      <c r="G425" s="69">
        <v>6</v>
      </c>
      <c r="H425" s="119">
        <v>20</v>
      </c>
      <c r="I425" s="119">
        <v>180</v>
      </c>
      <c r="J425" s="119">
        <v>84</v>
      </c>
      <c r="K425" s="119">
        <v>2906</v>
      </c>
    </row>
    <row r="426" spans="1:11" x14ac:dyDescent="0.25">
      <c r="A426" s="20" t="s">
        <v>103</v>
      </c>
      <c r="B426" s="26" t="s">
        <v>116</v>
      </c>
      <c r="C426">
        <v>2010</v>
      </c>
      <c r="D426" t="s">
        <v>80</v>
      </c>
      <c r="E426" s="2" t="s">
        <v>12</v>
      </c>
      <c r="F426" s="2" t="s">
        <v>13</v>
      </c>
      <c r="G426" s="69">
        <v>47</v>
      </c>
      <c r="H426" s="119">
        <v>149</v>
      </c>
      <c r="I426" s="119">
        <v>107</v>
      </c>
      <c r="J426" s="119">
        <v>257</v>
      </c>
      <c r="K426" s="119">
        <v>18895</v>
      </c>
    </row>
    <row r="427" spans="1:11" x14ac:dyDescent="0.25">
      <c r="A427" s="20" t="s">
        <v>103</v>
      </c>
      <c r="B427" s="26" t="s">
        <v>116</v>
      </c>
      <c r="C427">
        <v>2010</v>
      </c>
      <c r="D427" t="s">
        <v>80</v>
      </c>
      <c r="E427" s="2" t="s">
        <v>14</v>
      </c>
      <c r="F427" s="2" t="s">
        <v>15</v>
      </c>
      <c r="G427" s="69">
        <v>4</v>
      </c>
      <c r="H427" s="119">
        <v>1</v>
      </c>
      <c r="I427" s="119">
        <v>12</v>
      </c>
      <c r="J427" s="119">
        <v>4</v>
      </c>
      <c r="K427" s="119">
        <v>236</v>
      </c>
    </row>
    <row r="428" spans="1:11" x14ac:dyDescent="0.25">
      <c r="A428" s="20" t="s">
        <v>103</v>
      </c>
      <c r="B428" s="26" t="s">
        <v>116</v>
      </c>
      <c r="C428">
        <v>2010</v>
      </c>
      <c r="D428" t="s">
        <v>80</v>
      </c>
      <c r="E428" s="2" t="s">
        <v>16</v>
      </c>
      <c r="F428" s="2" t="s">
        <v>17</v>
      </c>
      <c r="G428" s="69">
        <v>26</v>
      </c>
      <c r="H428" s="119">
        <v>41</v>
      </c>
      <c r="I428" s="119">
        <v>211</v>
      </c>
      <c r="J428" s="119">
        <v>72</v>
      </c>
      <c r="K428" s="119">
        <v>1058</v>
      </c>
    </row>
    <row r="429" spans="1:11" x14ac:dyDescent="0.25">
      <c r="A429" s="20" t="s">
        <v>103</v>
      </c>
      <c r="B429" s="26" t="s">
        <v>116</v>
      </c>
      <c r="C429">
        <v>2010</v>
      </c>
      <c r="D429" t="s">
        <v>80</v>
      </c>
      <c r="E429" s="2" t="s">
        <v>18</v>
      </c>
      <c r="F429" s="2" t="s">
        <v>19</v>
      </c>
      <c r="G429" s="69">
        <v>9</v>
      </c>
      <c r="H429" s="119">
        <v>542</v>
      </c>
      <c r="I429" s="119">
        <v>423</v>
      </c>
      <c r="J429" s="119">
        <v>99</v>
      </c>
      <c r="K429" s="119">
        <v>106444</v>
      </c>
    </row>
    <row r="430" spans="1:11" x14ac:dyDescent="0.25">
      <c r="A430" s="20" t="s">
        <v>103</v>
      </c>
      <c r="B430" s="26" t="s">
        <v>116</v>
      </c>
      <c r="C430">
        <v>2010</v>
      </c>
      <c r="D430" t="s">
        <v>80</v>
      </c>
      <c r="E430" s="2" t="s">
        <v>20</v>
      </c>
      <c r="F430" s="2" t="s">
        <v>21</v>
      </c>
      <c r="G430" s="69">
        <v>0</v>
      </c>
      <c r="H430" s="119">
        <v>19</v>
      </c>
      <c r="I430" s="119">
        <v>15</v>
      </c>
      <c r="J430" s="4"/>
      <c r="K430" s="119">
        <v>1002</v>
      </c>
    </row>
    <row r="431" spans="1:11" x14ac:dyDescent="0.25">
      <c r="A431" s="20" t="s">
        <v>103</v>
      </c>
      <c r="B431" s="26" t="s">
        <v>116</v>
      </c>
      <c r="C431">
        <v>2010</v>
      </c>
      <c r="D431" t="s">
        <v>80</v>
      </c>
      <c r="E431" s="2" t="s">
        <v>22</v>
      </c>
      <c r="F431" s="2" t="s">
        <v>23</v>
      </c>
      <c r="H431" s="119">
        <v>2</v>
      </c>
      <c r="I431" s="119">
        <v>0</v>
      </c>
      <c r="J431" s="119">
        <v>3</v>
      </c>
      <c r="K431" s="119">
        <v>542</v>
      </c>
    </row>
    <row r="432" spans="1:11" x14ac:dyDescent="0.25">
      <c r="A432" s="20" t="s">
        <v>103</v>
      </c>
      <c r="B432" s="26" t="s">
        <v>116</v>
      </c>
      <c r="C432">
        <v>2010</v>
      </c>
      <c r="D432" t="s">
        <v>80</v>
      </c>
      <c r="E432" s="2" t="s">
        <v>24</v>
      </c>
      <c r="F432" s="2" t="s">
        <v>25</v>
      </c>
      <c r="G432" s="69">
        <v>245</v>
      </c>
      <c r="H432" s="119">
        <v>113</v>
      </c>
      <c r="I432" s="119">
        <v>234</v>
      </c>
      <c r="J432" s="119">
        <v>249</v>
      </c>
      <c r="K432" s="119">
        <v>13500</v>
      </c>
    </row>
    <row r="433" spans="1:11" x14ac:dyDescent="0.25">
      <c r="A433" s="20" t="s">
        <v>103</v>
      </c>
      <c r="B433" s="26" t="s">
        <v>116</v>
      </c>
      <c r="C433">
        <v>2010</v>
      </c>
      <c r="D433" t="s">
        <v>80</v>
      </c>
      <c r="E433" s="2" t="s">
        <v>26</v>
      </c>
      <c r="F433" s="2" t="s">
        <v>27</v>
      </c>
      <c r="G433" s="69">
        <v>12</v>
      </c>
      <c r="H433" s="119">
        <v>270</v>
      </c>
      <c r="I433" s="119">
        <v>868</v>
      </c>
      <c r="J433" s="119">
        <v>178</v>
      </c>
      <c r="K433" s="119">
        <v>112311</v>
      </c>
    </row>
    <row r="434" spans="1:11" x14ac:dyDescent="0.25">
      <c r="A434" s="20" t="s">
        <v>103</v>
      </c>
      <c r="B434" s="26" t="s">
        <v>116</v>
      </c>
      <c r="C434">
        <v>2010</v>
      </c>
      <c r="D434" t="s">
        <v>80</v>
      </c>
      <c r="E434" s="2" t="s">
        <v>28</v>
      </c>
      <c r="F434" s="2" t="s">
        <v>29</v>
      </c>
      <c r="H434" s="119">
        <v>4</v>
      </c>
      <c r="I434" s="119">
        <v>0</v>
      </c>
      <c r="J434" s="119">
        <v>5</v>
      </c>
      <c r="K434" s="4">
        <v>1864</v>
      </c>
    </row>
    <row r="435" spans="1:11" x14ac:dyDescent="0.25">
      <c r="A435" s="20" t="s">
        <v>103</v>
      </c>
      <c r="B435" s="26" t="s">
        <v>116</v>
      </c>
      <c r="C435">
        <v>2010</v>
      </c>
      <c r="D435" t="s">
        <v>80</v>
      </c>
      <c r="E435" s="2" t="s">
        <v>30</v>
      </c>
      <c r="F435" s="2" t="s">
        <v>31</v>
      </c>
      <c r="G435" s="69">
        <v>77</v>
      </c>
      <c r="H435" s="119">
        <v>580</v>
      </c>
      <c r="I435" s="119">
        <v>499</v>
      </c>
      <c r="J435" s="119">
        <v>699</v>
      </c>
      <c r="K435" s="119">
        <v>67281</v>
      </c>
    </row>
    <row r="436" spans="1:11" x14ac:dyDescent="0.25">
      <c r="A436" s="20" t="s">
        <v>103</v>
      </c>
      <c r="B436" s="26" t="s">
        <v>116</v>
      </c>
      <c r="C436">
        <v>2010</v>
      </c>
      <c r="D436" t="s">
        <v>80</v>
      </c>
      <c r="E436" s="2" t="s">
        <v>32</v>
      </c>
      <c r="F436" s="2" t="s">
        <v>33</v>
      </c>
      <c r="G436" s="69">
        <v>9</v>
      </c>
      <c r="H436" s="119">
        <v>15</v>
      </c>
      <c r="I436" s="119">
        <v>22</v>
      </c>
      <c r="J436" s="119">
        <v>27</v>
      </c>
      <c r="K436" s="119">
        <v>2082</v>
      </c>
    </row>
    <row r="437" spans="1:11" x14ac:dyDescent="0.25">
      <c r="A437" s="20" t="s">
        <v>103</v>
      </c>
      <c r="B437" s="26" t="s">
        <v>116</v>
      </c>
      <c r="C437">
        <v>2010</v>
      </c>
      <c r="D437" t="s">
        <v>80</v>
      </c>
      <c r="E437" s="2" t="s">
        <v>34</v>
      </c>
      <c r="F437" s="2" t="s">
        <v>35</v>
      </c>
      <c r="G437" s="69">
        <v>0</v>
      </c>
      <c r="H437" s="119">
        <v>23</v>
      </c>
      <c r="I437" s="119">
        <v>63</v>
      </c>
      <c r="J437" s="119">
        <v>241</v>
      </c>
      <c r="K437" s="119">
        <v>8126</v>
      </c>
    </row>
    <row r="438" spans="1:11" x14ac:dyDescent="0.25">
      <c r="A438" s="20" t="s">
        <v>103</v>
      </c>
      <c r="B438" s="26" t="s">
        <v>116</v>
      </c>
      <c r="C438">
        <v>2010</v>
      </c>
      <c r="D438" t="s">
        <v>80</v>
      </c>
      <c r="E438" s="2" t="s">
        <v>36</v>
      </c>
      <c r="F438" s="2" t="s">
        <v>37</v>
      </c>
      <c r="G438" s="69">
        <v>0</v>
      </c>
      <c r="H438" s="119">
        <v>51</v>
      </c>
      <c r="I438" s="119">
        <v>20</v>
      </c>
      <c r="J438" s="4"/>
      <c r="K438" s="119">
        <v>224</v>
      </c>
    </row>
    <row r="439" spans="1:11" x14ac:dyDescent="0.25">
      <c r="A439" s="20" t="s">
        <v>103</v>
      </c>
      <c r="B439" s="26" t="s">
        <v>116</v>
      </c>
      <c r="C439">
        <v>2010</v>
      </c>
      <c r="D439" t="s">
        <v>80</v>
      </c>
      <c r="E439" s="2" t="s">
        <v>38</v>
      </c>
      <c r="F439" s="2" t="s">
        <v>39</v>
      </c>
      <c r="G439" s="69">
        <v>40</v>
      </c>
      <c r="H439" s="119">
        <v>2</v>
      </c>
      <c r="I439" s="119">
        <v>0</v>
      </c>
      <c r="J439" s="119">
        <v>1</v>
      </c>
      <c r="K439" s="4"/>
    </row>
    <row r="440" spans="1:11" x14ac:dyDescent="0.25">
      <c r="A440" s="20" t="s">
        <v>103</v>
      </c>
      <c r="B440" s="26" t="s">
        <v>116</v>
      </c>
      <c r="C440">
        <v>2010</v>
      </c>
      <c r="D440" t="s">
        <v>80</v>
      </c>
      <c r="E440" s="2" t="s">
        <v>40</v>
      </c>
      <c r="F440" s="2" t="s">
        <v>41</v>
      </c>
      <c r="G440" s="69">
        <v>3726</v>
      </c>
      <c r="H440" s="119">
        <v>302</v>
      </c>
      <c r="I440" s="119">
        <v>982</v>
      </c>
      <c r="J440" s="119">
        <v>292</v>
      </c>
      <c r="K440" s="119">
        <v>55279</v>
      </c>
    </row>
    <row r="441" spans="1:11" x14ac:dyDescent="0.25">
      <c r="A441" s="20" t="s">
        <v>103</v>
      </c>
      <c r="B441" s="26" t="s">
        <v>116</v>
      </c>
      <c r="C441">
        <v>2010</v>
      </c>
      <c r="D441" t="s">
        <v>80</v>
      </c>
      <c r="E441" s="2" t="s">
        <v>42</v>
      </c>
      <c r="F441" s="2" t="s">
        <v>43</v>
      </c>
      <c r="G441" s="69">
        <v>0</v>
      </c>
      <c r="H441" s="119">
        <v>0</v>
      </c>
      <c r="I441" s="119">
        <v>0</v>
      </c>
      <c r="J441" s="119">
        <v>0</v>
      </c>
      <c r="K441" s="4">
        <v>1</v>
      </c>
    </row>
    <row r="442" spans="1:11" x14ac:dyDescent="0.25">
      <c r="A442" s="20" t="s">
        <v>103</v>
      </c>
      <c r="B442" s="26" t="s">
        <v>116</v>
      </c>
      <c r="C442">
        <v>2010</v>
      </c>
      <c r="D442" t="s">
        <v>80</v>
      </c>
      <c r="E442" s="2" t="s">
        <v>44</v>
      </c>
      <c r="F442" s="2" t="s">
        <v>45</v>
      </c>
      <c r="H442" s="119">
        <v>12</v>
      </c>
      <c r="I442" s="119">
        <v>4</v>
      </c>
      <c r="J442" s="119">
        <v>55</v>
      </c>
      <c r="K442" s="119">
        <v>660</v>
      </c>
    </row>
    <row r="443" spans="1:11" x14ac:dyDescent="0.25">
      <c r="A443" s="20" t="s">
        <v>103</v>
      </c>
      <c r="B443" s="26" t="s">
        <v>116</v>
      </c>
      <c r="C443">
        <v>2010</v>
      </c>
      <c r="D443" t="s">
        <v>80</v>
      </c>
      <c r="E443" s="2" t="s">
        <v>46</v>
      </c>
      <c r="F443" s="2" t="s">
        <v>47</v>
      </c>
      <c r="H443" s="119">
        <v>0</v>
      </c>
      <c r="I443" s="119">
        <v>4</v>
      </c>
      <c r="J443" s="4"/>
      <c r="K443" s="119">
        <v>214</v>
      </c>
    </row>
    <row r="444" spans="1:11" x14ac:dyDescent="0.25">
      <c r="A444" s="20" t="s">
        <v>103</v>
      </c>
      <c r="B444" s="26" t="s">
        <v>116</v>
      </c>
      <c r="C444">
        <v>2010</v>
      </c>
      <c r="D444" t="s">
        <v>80</v>
      </c>
      <c r="E444" s="2" t="s">
        <v>48</v>
      </c>
      <c r="F444" s="2" t="s">
        <v>49</v>
      </c>
      <c r="H444" s="119">
        <v>12</v>
      </c>
      <c r="I444" s="119">
        <v>0</v>
      </c>
      <c r="J444" s="119">
        <v>76</v>
      </c>
      <c r="K444" s="4">
        <v>163</v>
      </c>
    </row>
    <row r="445" spans="1:11" x14ac:dyDescent="0.25">
      <c r="A445" s="20" t="s">
        <v>103</v>
      </c>
      <c r="B445" s="26" t="s">
        <v>116</v>
      </c>
      <c r="C445">
        <v>2010</v>
      </c>
      <c r="D445" t="s">
        <v>80</v>
      </c>
      <c r="E445" s="2" t="s">
        <v>147</v>
      </c>
      <c r="F445" s="2" t="s">
        <v>148</v>
      </c>
      <c r="G445">
        <v>0</v>
      </c>
      <c r="H445" s="4">
        <v>4</v>
      </c>
      <c r="I445" s="4">
        <v>10</v>
      </c>
      <c r="J445" s="4">
        <v>0</v>
      </c>
      <c r="K445" s="4"/>
    </row>
    <row r="446" spans="1:11" x14ac:dyDescent="0.25">
      <c r="A446" s="20" t="s">
        <v>103</v>
      </c>
      <c r="B446" s="26" t="s">
        <v>116</v>
      </c>
      <c r="C446">
        <v>2010</v>
      </c>
      <c r="D446" t="s">
        <v>80</v>
      </c>
      <c r="E446" s="2" t="s">
        <v>149</v>
      </c>
      <c r="F446" s="2" t="s">
        <v>150</v>
      </c>
      <c r="G446">
        <v>12</v>
      </c>
      <c r="H446" s="4">
        <v>2</v>
      </c>
      <c r="I446" s="4">
        <v>29</v>
      </c>
      <c r="J446" s="4">
        <v>17</v>
      </c>
      <c r="K446" s="4">
        <v>15</v>
      </c>
    </row>
    <row r="447" spans="1:11" x14ac:dyDescent="0.25">
      <c r="A447" s="20" t="s">
        <v>103</v>
      </c>
      <c r="B447" s="26" t="s">
        <v>116</v>
      </c>
      <c r="C447">
        <v>2010</v>
      </c>
      <c r="D447" t="s">
        <v>80</v>
      </c>
      <c r="E447" s="2" t="s">
        <v>50</v>
      </c>
      <c r="F447" s="2" t="s">
        <v>51</v>
      </c>
      <c r="H447" s="119">
        <v>6</v>
      </c>
      <c r="I447" s="119">
        <v>8</v>
      </c>
      <c r="J447" s="4"/>
      <c r="K447" s="4">
        <v>156</v>
      </c>
    </row>
    <row r="448" spans="1:11" x14ac:dyDescent="0.25">
      <c r="A448" s="20" t="s">
        <v>103</v>
      </c>
      <c r="B448" s="26" t="s">
        <v>116</v>
      </c>
      <c r="C448">
        <v>2010</v>
      </c>
      <c r="D448" t="s">
        <v>80</v>
      </c>
      <c r="E448" s="2" t="s">
        <v>52</v>
      </c>
      <c r="F448" s="2" t="s">
        <v>53</v>
      </c>
      <c r="G448" s="69">
        <v>1</v>
      </c>
      <c r="H448" s="119">
        <v>84</v>
      </c>
      <c r="I448" s="119">
        <v>1</v>
      </c>
      <c r="J448" s="119">
        <v>4</v>
      </c>
      <c r="K448" s="119">
        <v>5361</v>
      </c>
    </row>
    <row r="449" spans="1:11" x14ac:dyDescent="0.25">
      <c r="A449" s="20" t="s">
        <v>103</v>
      </c>
      <c r="B449" s="26" t="s">
        <v>116</v>
      </c>
      <c r="C449">
        <v>2010</v>
      </c>
      <c r="D449" t="s">
        <v>80</v>
      </c>
      <c r="E449" s="2" t="s">
        <v>54</v>
      </c>
      <c r="F449" s="2" t="s">
        <v>55</v>
      </c>
      <c r="G449" s="69">
        <v>12</v>
      </c>
      <c r="H449" s="119">
        <v>10</v>
      </c>
      <c r="I449" s="119">
        <v>3</v>
      </c>
      <c r="J449" s="119">
        <v>34</v>
      </c>
      <c r="K449" s="119">
        <v>30</v>
      </c>
    </row>
    <row r="450" spans="1:11" x14ac:dyDescent="0.25">
      <c r="A450" s="20" t="s">
        <v>103</v>
      </c>
      <c r="B450" s="26" t="s">
        <v>116</v>
      </c>
      <c r="C450">
        <v>2010</v>
      </c>
      <c r="D450" t="s">
        <v>80</v>
      </c>
      <c r="E450" s="2" t="s">
        <v>56</v>
      </c>
      <c r="F450" s="2" t="s">
        <v>57</v>
      </c>
      <c r="G450" s="69">
        <v>25</v>
      </c>
      <c r="H450" s="119">
        <v>164</v>
      </c>
      <c r="I450" s="119">
        <v>159</v>
      </c>
      <c r="J450" s="119">
        <v>2246</v>
      </c>
      <c r="K450" s="119">
        <v>4204</v>
      </c>
    </row>
    <row r="451" spans="1:11" x14ac:dyDescent="0.25">
      <c r="A451" s="20" t="s">
        <v>103</v>
      </c>
      <c r="B451" s="26" t="s">
        <v>116</v>
      </c>
      <c r="C451">
        <v>2010</v>
      </c>
      <c r="D451" t="s">
        <v>80</v>
      </c>
      <c r="E451" s="2" t="s">
        <v>58</v>
      </c>
      <c r="F451" s="2" t="s">
        <v>59</v>
      </c>
      <c r="G451" s="69">
        <v>98</v>
      </c>
      <c r="H451" s="119">
        <v>59</v>
      </c>
      <c r="I451" s="119">
        <v>167</v>
      </c>
      <c r="J451" s="119">
        <v>219</v>
      </c>
      <c r="K451" s="119">
        <v>19894</v>
      </c>
    </row>
    <row r="452" spans="1:11" x14ac:dyDescent="0.25">
      <c r="A452" s="20" t="s">
        <v>103</v>
      </c>
      <c r="B452" s="26" t="s">
        <v>116</v>
      </c>
      <c r="C452">
        <v>2010</v>
      </c>
      <c r="D452" t="s">
        <v>80</v>
      </c>
      <c r="E452" s="2" t="s">
        <v>60</v>
      </c>
      <c r="F452" s="2" t="s">
        <v>61</v>
      </c>
      <c r="G452" s="69">
        <v>74</v>
      </c>
      <c r="H452" s="119">
        <v>352</v>
      </c>
      <c r="I452" s="119">
        <v>536</v>
      </c>
      <c r="J452" s="119">
        <v>418</v>
      </c>
      <c r="K452" s="119">
        <v>5189</v>
      </c>
    </row>
    <row r="453" spans="1:11" x14ac:dyDescent="0.25">
      <c r="A453" s="20" t="s">
        <v>103</v>
      </c>
      <c r="B453" s="26" t="s">
        <v>116</v>
      </c>
      <c r="C453">
        <v>2010</v>
      </c>
      <c r="D453" t="s">
        <v>80</v>
      </c>
      <c r="E453" s="2" t="s">
        <v>153</v>
      </c>
      <c r="F453" s="2" t="s">
        <v>154</v>
      </c>
      <c r="G453">
        <v>4</v>
      </c>
      <c r="H453" s="4">
        <v>5</v>
      </c>
      <c r="I453" s="4">
        <v>168</v>
      </c>
      <c r="J453" s="4">
        <v>57</v>
      </c>
      <c r="K453" s="4">
        <v>41</v>
      </c>
    </row>
    <row r="454" spans="1:11" x14ac:dyDescent="0.25">
      <c r="A454" s="20" t="s">
        <v>103</v>
      </c>
      <c r="B454" s="26" t="s">
        <v>116</v>
      </c>
      <c r="C454">
        <v>2010</v>
      </c>
      <c r="D454" t="s">
        <v>80</v>
      </c>
      <c r="E454" s="2" t="s">
        <v>62</v>
      </c>
      <c r="F454" s="2" t="s">
        <v>63</v>
      </c>
      <c r="G454" s="69">
        <v>0</v>
      </c>
      <c r="H454" s="119">
        <v>25</v>
      </c>
      <c r="I454" s="119">
        <v>11</v>
      </c>
      <c r="J454" s="119">
        <v>8</v>
      </c>
      <c r="K454" s="4">
        <v>883</v>
      </c>
    </row>
    <row r="455" spans="1:11" x14ac:dyDescent="0.25">
      <c r="A455" s="20" t="s">
        <v>103</v>
      </c>
      <c r="B455" s="26" t="s">
        <v>116</v>
      </c>
      <c r="C455">
        <v>2010</v>
      </c>
      <c r="D455" t="s">
        <v>80</v>
      </c>
      <c r="E455" s="2" t="s">
        <v>64</v>
      </c>
      <c r="F455" s="2" t="s">
        <v>65</v>
      </c>
      <c r="G455" s="69">
        <v>2</v>
      </c>
      <c r="H455" s="119">
        <v>2</v>
      </c>
      <c r="I455" s="119">
        <v>31</v>
      </c>
      <c r="J455" s="119">
        <v>5</v>
      </c>
      <c r="K455" s="119">
        <v>823</v>
      </c>
    </row>
    <row r="456" spans="1:11" x14ac:dyDescent="0.25">
      <c r="A456" s="20" t="s">
        <v>103</v>
      </c>
      <c r="B456" s="26" t="s">
        <v>116</v>
      </c>
      <c r="C456">
        <v>2010</v>
      </c>
      <c r="D456" t="s">
        <v>80</v>
      </c>
      <c r="E456" s="2" t="s">
        <v>66</v>
      </c>
      <c r="F456" s="2" t="s">
        <v>67</v>
      </c>
      <c r="G456" s="69">
        <v>0</v>
      </c>
      <c r="H456" s="119">
        <v>12</v>
      </c>
      <c r="I456" s="119">
        <v>89</v>
      </c>
      <c r="J456" s="119">
        <v>28</v>
      </c>
      <c r="K456" s="119">
        <v>1152</v>
      </c>
    </row>
    <row r="457" spans="1:11" x14ac:dyDescent="0.25">
      <c r="A457" s="20" t="s">
        <v>103</v>
      </c>
      <c r="B457" s="26" t="s">
        <v>116</v>
      </c>
      <c r="C457">
        <v>2010</v>
      </c>
      <c r="D457" t="s">
        <v>80</v>
      </c>
      <c r="E457" s="2" t="s">
        <v>68</v>
      </c>
      <c r="F457" s="2" t="s">
        <v>69</v>
      </c>
      <c r="G457" s="69">
        <v>73388</v>
      </c>
      <c r="H457" s="119">
        <v>244</v>
      </c>
      <c r="I457" s="119">
        <v>1380</v>
      </c>
      <c r="J457" s="119">
        <v>240</v>
      </c>
      <c r="K457" s="119">
        <v>1358</v>
      </c>
    </row>
    <row r="458" spans="1:11" ht="15.75" thickBot="1" x14ac:dyDescent="0.3">
      <c r="A458" s="34" t="s">
        <v>103</v>
      </c>
      <c r="B458" s="29" t="s">
        <v>116</v>
      </c>
      <c r="C458" s="11">
        <v>2010</v>
      </c>
      <c r="D458" s="11" t="s">
        <v>80</v>
      </c>
      <c r="E458" s="6" t="s">
        <v>155</v>
      </c>
      <c r="F458" s="6" t="s">
        <v>157</v>
      </c>
      <c r="G458" s="78">
        <v>1</v>
      </c>
      <c r="H458" s="121">
        <v>2</v>
      </c>
      <c r="I458" s="121">
        <v>7</v>
      </c>
      <c r="J458" s="121">
        <v>10</v>
      </c>
      <c r="K458" s="121"/>
    </row>
    <row r="459" spans="1:11" ht="15.75" thickTop="1" x14ac:dyDescent="0.25"/>
  </sheetData>
  <mergeCells count="1">
    <mergeCell ref="G1:K1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459"/>
  <sheetViews>
    <sheetView zoomScale="80" zoomScaleNormal="80" workbookViewId="0">
      <pane ySplit="2" topLeftCell="A427" activePane="bottomLeft" state="frozen"/>
      <selection pane="bottomLeft" activeCell="AY459" sqref="A459:AY459"/>
    </sheetView>
  </sheetViews>
  <sheetFormatPr defaultRowHeight="15" x14ac:dyDescent="0.25"/>
  <cols>
    <col min="1" max="1" width="12.140625" style="23" customWidth="1"/>
    <col min="2" max="2" width="36.5703125" style="23" customWidth="1"/>
    <col min="3" max="3" width="11.140625" style="23" bestFit="1" customWidth="1"/>
    <col min="4" max="4" width="13.5703125" style="23" customWidth="1"/>
    <col min="5" max="5" width="8.7109375" style="23"/>
    <col min="6" max="6" width="12.5703125" style="23" bestFit="1" customWidth="1"/>
    <col min="7" max="7" width="9.85546875" style="23" bestFit="1" customWidth="1"/>
    <col min="8" max="9" width="8.85546875" style="23" bestFit="1" customWidth="1"/>
    <col min="10" max="10" width="9.85546875" style="23" bestFit="1" customWidth="1"/>
    <col min="11" max="20" width="8.85546875" style="23" bestFit="1" customWidth="1"/>
    <col min="21" max="21" width="9.85546875" style="23" bestFit="1" customWidth="1"/>
    <col min="22" max="23" width="8.85546875" style="23" bestFit="1" customWidth="1"/>
    <col min="24" max="24" width="9.85546875" style="23" bestFit="1" customWidth="1"/>
    <col min="25" max="25" width="8.85546875" style="23" bestFit="1" customWidth="1"/>
    <col min="26" max="27" width="9.85546875" style="23" bestFit="1" customWidth="1"/>
    <col min="28" max="28" width="8.85546875" style="23" bestFit="1" customWidth="1"/>
    <col min="29" max="30" width="9.85546875" style="23" bestFit="1" customWidth="1"/>
    <col min="31" max="35" width="8.85546875" style="23" bestFit="1" customWidth="1"/>
    <col min="36" max="36" width="9.85546875" style="23" bestFit="1" customWidth="1"/>
    <col min="37" max="38" width="8.85546875" style="23" bestFit="1" customWidth="1"/>
    <col min="39" max="40" width="9.85546875" style="23" bestFit="1" customWidth="1"/>
    <col min="41" max="43" width="8.85546875" style="23" bestFit="1" customWidth="1"/>
    <col min="44" max="50" width="9.85546875" style="23" bestFit="1" customWidth="1"/>
    <col min="51" max="51" width="9.85546875" bestFit="1" customWidth="1"/>
  </cols>
  <sheetData>
    <row r="1" spans="1:51" ht="15.75" thickBot="1" x14ac:dyDescent="0.3">
      <c r="A1" s="22" t="s">
        <v>144</v>
      </c>
    </row>
    <row r="2" spans="1:51" ht="15.75" thickBot="1" x14ac:dyDescent="0.3">
      <c r="A2" s="37" t="s">
        <v>118</v>
      </c>
      <c r="B2" s="38" t="s">
        <v>132</v>
      </c>
      <c r="C2" s="37" t="s">
        <v>133</v>
      </c>
      <c r="D2" s="38" t="s">
        <v>134</v>
      </c>
      <c r="E2" s="38" t="s">
        <v>0</v>
      </c>
      <c r="F2" s="38" t="s">
        <v>1</v>
      </c>
      <c r="G2" s="41">
        <v>1980</v>
      </c>
      <c r="H2" s="41">
        <v>1981</v>
      </c>
      <c r="I2" s="41">
        <v>1982</v>
      </c>
      <c r="J2" s="41">
        <v>1983</v>
      </c>
      <c r="K2" s="41">
        <v>1984</v>
      </c>
      <c r="L2" s="41">
        <v>1985</v>
      </c>
      <c r="M2" s="41">
        <v>1986</v>
      </c>
      <c r="N2" s="41">
        <v>1987</v>
      </c>
      <c r="O2" s="41">
        <v>1988</v>
      </c>
      <c r="P2" s="41">
        <v>1989</v>
      </c>
      <c r="Q2" s="41">
        <v>1990</v>
      </c>
      <c r="R2" s="41">
        <v>1991</v>
      </c>
      <c r="S2" s="41">
        <v>1992</v>
      </c>
      <c r="T2" s="41">
        <v>1993</v>
      </c>
      <c r="U2" s="41">
        <v>1994</v>
      </c>
      <c r="V2" s="41">
        <v>1995</v>
      </c>
      <c r="W2" s="41">
        <v>1996</v>
      </c>
      <c r="X2" s="41">
        <v>1997</v>
      </c>
      <c r="Y2" s="41">
        <v>1998</v>
      </c>
      <c r="Z2" s="41">
        <v>1999</v>
      </c>
      <c r="AA2" s="41">
        <v>2000</v>
      </c>
      <c r="AB2" s="41">
        <v>2001</v>
      </c>
      <c r="AC2" s="41">
        <v>2002</v>
      </c>
      <c r="AD2" s="41">
        <v>2003</v>
      </c>
      <c r="AE2" s="41">
        <v>2004</v>
      </c>
      <c r="AF2" s="41">
        <v>2005</v>
      </c>
      <c r="AG2" s="41">
        <v>2006</v>
      </c>
      <c r="AH2" s="41">
        <v>2007</v>
      </c>
      <c r="AI2" s="41">
        <v>2008</v>
      </c>
      <c r="AJ2" s="41">
        <v>2009</v>
      </c>
      <c r="AK2" s="41">
        <v>2010</v>
      </c>
      <c r="AL2" s="41">
        <v>2011</v>
      </c>
      <c r="AM2" s="41">
        <v>2012</v>
      </c>
      <c r="AN2" s="41">
        <v>2013</v>
      </c>
      <c r="AO2" s="41">
        <v>2014</v>
      </c>
      <c r="AP2" s="41">
        <v>2015</v>
      </c>
      <c r="AQ2" s="41">
        <v>2016</v>
      </c>
      <c r="AR2" s="41">
        <v>2017</v>
      </c>
      <c r="AS2" s="41">
        <v>2018</v>
      </c>
      <c r="AT2" s="41">
        <v>2019</v>
      </c>
      <c r="AU2" s="42">
        <v>2020</v>
      </c>
      <c r="AV2" s="42">
        <v>2021</v>
      </c>
      <c r="AW2" s="42">
        <v>2022</v>
      </c>
      <c r="AX2" s="42">
        <v>2023</v>
      </c>
      <c r="AY2" s="42">
        <v>2024</v>
      </c>
    </row>
    <row r="3" spans="1:51" x14ac:dyDescent="0.25">
      <c r="A3" s="23" t="s">
        <v>103</v>
      </c>
      <c r="B3" s="23" t="s">
        <v>115</v>
      </c>
      <c r="C3" s="23">
        <v>2024</v>
      </c>
      <c r="D3" s="23" t="s">
        <v>142</v>
      </c>
      <c r="E3" s="46" t="s">
        <v>151</v>
      </c>
      <c r="F3" s="46" t="s">
        <v>152</v>
      </c>
      <c r="G3" s="4">
        <v>0</v>
      </c>
      <c r="H3" s="4">
        <v>26.988</v>
      </c>
      <c r="I3" s="4"/>
      <c r="J3" s="4"/>
      <c r="K3" s="4"/>
      <c r="L3" s="4">
        <v>0</v>
      </c>
      <c r="M3" s="4"/>
      <c r="N3" s="4"/>
      <c r="O3" s="4"/>
      <c r="P3" s="4">
        <v>83.882000000000005</v>
      </c>
      <c r="Q3" s="4"/>
      <c r="R3" s="4"/>
      <c r="S3" s="4">
        <v>42.555999999999997</v>
      </c>
      <c r="T3" s="4"/>
      <c r="U3" s="4">
        <v>0</v>
      </c>
      <c r="V3" s="4">
        <v>21.559000000000001</v>
      </c>
      <c r="W3" s="4">
        <v>1.0249999999999999</v>
      </c>
      <c r="X3" s="4">
        <v>0</v>
      </c>
      <c r="Y3" s="4">
        <v>0</v>
      </c>
      <c r="Z3" s="4"/>
      <c r="AA3" s="4">
        <v>0</v>
      </c>
      <c r="AB3" s="4">
        <v>0</v>
      </c>
      <c r="AC3" s="4">
        <v>50.05</v>
      </c>
      <c r="AD3" s="4">
        <v>0</v>
      </c>
      <c r="AE3" s="4">
        <v>0.23</v>
      </c>
      <c r="AF3" s="4">
        <v>12.61</v>
      </c>
      <c r="AG3" s="4"/>
      <c r="AH3" s="4">
        <v>0</v>
      </c>
      <c r="AI3" s="4"/>
      <c r="AJ3" s="4">
        <v>8.5730000000000004</v>
      </c>
      <c r="AK3" s="4">
        <v>153.95500000000001</v>
      </c>
      <c r="AL3" s="4"/>
      <c r="AM3" s="4">
        <v>0</v>
      </c>
      <c r="AN3" s="4">
        <v>0</v>
      </c>
      <c r="AO3" s="4">
        <v>0</v>
      </c>
      <c r="AP3" s="4">
        <v>0</v>
      </c>
      <c r="AQ3" s="4">
        <v>16.111000000000001</v>
      </c>
      <c r="AR3" s="4">
        <v>78.715000000000003</v>
      </c>
      <c r="AS3" s="4">
        <v>0</v>
      </c>
      <c r="AT3" s="4">
        <v>0</v>
      </c>
      <c r="AU3" s="4">
        <v>0</v>
      </c>
      <c r="AV3" s="4">
        <v>79.471999999999994</v>
      </c>
      <c r="AW3" s="4">
        <v>1.2</v>
      </c>
      <c r="AX3" s="4">
        <v>0</v>
      </c>
      <c r="AY3" s="4">
        <v>0.61599999999999999</v>
      </c>
    </row>
    <row r="4" spans="1:51" x14ac:dyDescent="0.25">
      <c r="A4" s="23" t="s">
        <v>103</v>
      </c>
      <c r="B4" s="23" t="s">
        <v>115</v>
      </c>
      <c r="C4" s="23">
        <v>2024</v>
      </c>
      <c r="D4" s="23" t="s">
        <v>142</v>
      </c>
      <c r="E4" s="39" t="s">
        <v>4</v>
      </c>
      <c r="F4" s="39" t="s">
        <v>5</v>
      </c>
      <c r="G4" s="4"/>
      <c r="H4" s="9">
        <v>0.21199999999999999</v>
      </c>
      <c r="I4" s="9">
        <v>1.849</v>
      </c>
      <c r="J4" s="4">
        <v>1.742</v>
      </c>
      <c r="K4" s="9">
        <v>0</v>
      </c>
      <c r="L4" s="9">
        <v>0</v>
      </c>
      <c r="M4" s="4"/>
      <c r="N4" s="9">
        <v>446.17</v>
      </c>
      <c r="O4" s="4"/>
      <c r="P4" s="4"/>
      <c r="Q4" s="9">
        <v>551.87900000000002</v>
      </c>
      <c r="R4" s="9">
        <v>197.07400000000001</v>
      </c>
      <c r="S4" s="9">
        <v>0.14199999999999999</v>
      </c>
      <c r="T4" s="9">
        <v>1.627</v>
      </c>
      <c r="U4" s="9">
        <v>3.149</v>
      </c>
      <c r="V4" s="9">
        <v>5.8259999999999996</v>
      </c>
      <c r="W4" s="9">
        <v>6.7489999999999997</v>
      </c>
      <c r="X4" s="9">
        <v>331.55599999999998</v>
      </c>
      <c r="Y4" s="4"/>
      <c r="Z4" s="9">
        <v>136.959</v>
      </c>
      <c r="AA4" s="9">
        <v>308.93900000000002</v>
      </c>
      <c r="AB4" s="9">
        <v>1.0449999999999999</v>
      </c>
      <c r="AC4" s="9">
        <v>4486.759</v>
      </c>
      <c r="AD4" s="9">
        <v>414.77</v>
      </c>
      <c r="AE4" s="9">
        <v>0.66100000000000003</v>
      </c>
      <c r="AF4" s="9">
        <v>938.87199999999996</v>
      </c>
      <c r="AG4" s="9">
        <v>736.24400000000003</v>
      </c>
      <c r="AH4" s="9">
        <v>457.63499999999999</v>
      </c>
      <c r="AI4" s="9">
        <v>625.14</v>
      </c>
      <c r="AJ4" s="9">
        <v>701.02700000000004</v>
      </c>
      <c r="AK4" s="9">
        <v>1699.357</v>
      </c>
      <c r="AL4" s="4"/>
      <c r="AM4" s="9">
        <v>26.931999999999999</v>
      </c>
      <c r="AN4" s="9">
        <v>1176.376</v>
      </c>
      <c r="AO4" s="9">
        <v>0</v>
      </c>
      <c r="AP4" s="9">
        <v>0</v>
      </c>
      <c r="AQ4" s="9">
        <v>30.056000000000001</v>
      </c>
      <c r="AR4" s="9">
        <v>1245.8679999999999</v>
      </c>
      <c r="AS4" s="9">
        <v>815.351</v>
      </c>
      <c r="AT4" s="9">
        <v>630.06500000000005</v>
      </c>
      <c r="AU4" s="9">
        <v>248.38</v>
      </c>
      <c r="AV4" s="9">
        <v>868.154</v>
      </c>
      <c r="AW4" s="9">
        <v>219.994</v>
      </c>
      <c r="AX4" s="9">
        <v>409.33699999999999</v>
      </c>
      <c r="AY4" s="4">
        <v>2031.5070000000001</v>
      </c>
    </row>
    <row r="5" spans="1:51" x14ac:dyDescent="0.25">
      <c r="A5" s="23" t="s">
        <v>103</v>
      </c>
      <c r="B5" s="23" t="s">
        <v>115</v>
      </c>
      <c r="C5" s="23">
        <v>2024</v>
      </c>
      <c r="D5" s="23" t="s">
        <v>142</v>
      </c>
      <c r="E5" s="39" t="s">
        <v>145</v>
      </c>
      <c r="F5" t="s">
        <v>146</v>
      </c>
      <c r="G5" s="4"/>
      <c r="H5" s="4"/>
      <c r="I5" s="4"/>
      <c r="J5" s="4"/>
      <c r="K5" s="4"/>
      <c r="L5" s="4"/>
      <c r="M5" s="4"/>
      <c r="N5" s="4">
        <v>0</v>
      </c>
      <c r="O5" s="4"/>
      <c r="P5" s="4">
        <v>11.249000000000001</v>
      </c>
      <c r="Q5" s="4"/>
      <c r="R5" s="4"/>
      <c r="S5" s="4"/>
      <c r="T5" s="4"/>
      <c r="U5" s="4"/>
      <c r="V5" s="4"/>
      <c r="W5" s="4">
        <v>0</v>
      </c>
      <c r="X5" s="4"/>
      <c r="Y5" s="4"/>
      <c r="Z5" s="4">
        <v>0</v>
      </c>
      <c r="AA5" s="4">
        <v>387.459</v>
      </c>
      <c r="AB5" s="4">
        <v>0</v>
      </c>
      <c r="AC5" s="4"/>
      <c r="AD5" s="4">
        <v>442.59800000000001</v>
      </c>
      <c r="AE5" s="4">
        <v>24.39</v>
      </c>
      <c r="AF5" s="4">
        <v>0</v>
      </c>
      <c r="AG5" s="4"/>
      <c r="AH5" s="4">
        <v>0</v>
      </c>
      <c r="AI5" s="4"/>
      <c r="AJ5" s="4">
        <v>0.114</v>
      </c>
      <c r="AK5" s="4">
        <v>487.85599999999999</v>
      </c>
      <c r="AL5" s="4"/>
      <c r="AM5" s="4">
        <v>1531.569</v>
      </c>
      <c r="AN5" s="4"/>
      <c r="AO5" s="4">
        <v>1727.7560000000001</v>
      </c>
      <c r="AP5" s="4">
        <v>215.38499999999999</v>
      </c>
      <c r="AQ5" s="4"/>
      <c r="AR5" s="4"/>
      <c r="AS5" s="4"/>
      <c r="AT5" s="4">
        <v>22.109000000000002</v>
      </c>
      <c r="AU5" s="4">
        <v>15.842000000000001</v>
      </c>
      <c r="AV5" s="4">
        <v>0.52800000000000002</v>
      </c>
      <c r="AW5" s="4">
        <v>5.5590000000000002</v>
      </c>
      <c r="AX5" s="4">
        <v>10.596</v>
      </c>
      <c r="AY5" s="4">
        <v>457.52800000000002</v>
      </c>
    </row>
    <row r="6" spans="1:51" x14ac:dyDescent="0.25">
      <c r="A6" s="23" t="s">
        <v>103</v>
      </c>
      <c r="B6" s="23" t="s">
        <v>115</v>
      </c>
      <c r="C6" s="23">
        <v>2024</v>
      </c>
      <c r="D6" s="23" t="s">
        <v>142</v>
      </c>
      <c r="E6" s="39" t="s">
        <v>8</v>
      </c>
      <c r="F6" s="39" t="s">
        <v>9</v>
      </c>
      <c r="G6" s="4"/>
      <c r="H6" s="4"/>
      <c r="I6" s="4"/>
      <c r="J6" s="9">
        <v>0</v>
      </c>
      <c r="K6" s="4"/>
      <c r="L6" s="4">
        <v>0</v>
      </c>
      <c r="M6" s="4"/>
      <c r="N6" s="9">
        <v>0</v>
      </c>
      <c r="O6" s="4"/>
      <c r="P6" s="4"/>
      <c r="Q6" s="9">
        <v>1510.549</v>
      </c>
      <c r="R6" s="4"/>
      <c r="S6" s="4"/>
      <c r="T6" s="4">
        <v>22.76</v>
      </c>
      <c r="U6" s="4">
        <v>30.844000000000001</v>
      </c>
      <c r="V6" s="9">
        <v>133.15299999999999</v>
      </c>
      <c r="W6" s="4">
        <v>4.2060000000000004</v>
      </c>
      <c r="X6" s="4"/>
      <c r="Y6" s="9">
        <v>15.374000000000001</v>
      </c>
      <c r="Z6" s="9">
        <v>84.74</v>
      </c>
      <c r="AA6" s="9">
        <v>0.98699999999999999</v>
      </c>
      <c r="AB6" s="9">
        <v>1.028</v>
      </c>
      <c r="AC6" s="9">
        <v>8.09</v>
      </c>
      <c r="AD6" s="9">
        <v>0.76800000000000002</v>
      </c>
      <c r="AE6" s="9">
        <v>0.70899999999999996</v>
      </c>
      <c r="AF6" s="9">
        <v>77.763999999999996</v>
      </c>
      <c r="AG6" s="9">
        <v>0</v>
      </c>
      <c r="AH6" s="9">
        <v>502.58600000000001</v>
      </c>
      <c r="AI6" s="4">
        <v>42.384999999999998</v>
      </c>
      <c r="AJ6" s="9">
        <v>0</v>
      </c>
      <c r="AK6" s="9">
        <v>605.67200000000003</v>
      </c>
      <c r="AL6" s="9">
        <v>98.242000000000004</v>
      </c>
      <c r="AM6" s="4"/>
      <c r="AN6" s="9">
        <v>0.249</v>
      </c>
      <c r="AO6" s="9">
        <v>783.25800000000004</v>
      </c>
      <c r="AP6" s="4">
        <v>38.908000000000001</v>
      </c>
      <c r="AQ6" s="9">
        <v>318.733</v>
      </c>
      <c r="AR6" s="9">
        <v>31.56</v>
      </c>
      <c r="AS6" s="9">
        <v>256.71199999999999</v>
      </c>
      <c r="AT6" s="9">
        <v>296.03800000000001</v>
      </c>
      <c r="AU6" s="9">
        <v>616.86400000000003</v>
      </c>
      <c r="AV6" s="9">
        <v>11653.026</v>
      </c>
      <c r="AW6" s="9">
        <v>945.75099999999998</v>
      </c>
      <c r="AX6" s="9">
        <v>121.13500000000001</v>
      </c>
      <c r="AY6" s="4">
        <v>202.09399999999999</v>
      </c>
    </row>
    <row r="7" spans="1:51" x14ac:dyDescent="0.25">
      <c r="A7" s="23" t="s">
        <v>103</v>
      </c>
      <c r="B7" s="23" t="s">
        <v>115</v>
      </c>
      <c r="C7" s="23">
        <v>2024</v>
      </c>
      <c r="D7" s="23" t="s">
        <v>142</v>
      </c>
      <c r="E7" s="39" t="s">
        <v>10</v>
      </c>
      <c r="F7" s="39" t="s">
        <v>11</v>
      </c>
      <c r="G7" s="4"/>
      <c r="H7" s="4"/>
      <c r="I7" s="4"/>
      <c r="J7" s="4"/>
      <c r="K7" s="4"/>
      <c r="L7" s="4"/>
      <c r="M7" s="4"/>
      <c r="N7" s="4"/>
      <c r="O7" s="4"/>
      <c r="P7" s="4"/>
      <c r="Q7" s="4">
        <v>0</v>
      </c>
      <c r="R7" s="4">
        <v>644.31200000000001</v>
      </c>
      <c r="S7" s="4"/>
      <c r="T7" s="4"/>
      <c r="U7" s="4"/>
      <c r="V7" s="4"/>
      <c r="W7" s="9">
        <v>27.452000000000002</v>
      </c>
      <c r="X7" s="9">
        <v>2.7890000000000001</v>
      </c>
      <c r="Y7" s="9">
        <v>2.9060000000000001</v>
      </c>
      <c r="Z7" s="4">
        <v>10.050000000000001</v>
      </c>
      <c r="AA7" s="9">
        <v>64.076999999999998</v>
      </c>
      <c r="AB7" s="9">
        <v>0</v>
      </c>
      <c r="AC7" s="9">
        <v>3.0990000000000002</v>
      </c>
      <c r="AD7" s="4"/>
      <c r="AE7" s="9">
        <v>1.2649999999999999</v>
      </c>
      <c r="AF7" s="9">
        <v>2588.069</v>
      </c>
      <c r="AG7" s="9">
        <v>1.103</v>
      </c>
      <c r="AH7" s="9">
        <v>4.0149999999999997</v>
      </c>
      <c r="AI7" s="9">
        <v>0</v>
      </c>
      <c r="AJ7" s="4"/>
      <c r="AK7" s="9">
        <v>0</v>
      </c>
      <c r="AL7" s="4"/>
      <c r="AM7" s="9">
        <v>6.0419999999999998</v>
      </c>
      <c r="AN7" s="4"/>
      <c r="AO7" s="9">
        <v>1421.4490000000001</v>
      </c>
      <c r="AP7" s="9">
        <v>1293.769</v>
      </c>
      <c r="AQ7" s="9">
        <v>0</v>
      </c>
      <c r="AR7" s="9">
        <v>142.59</v>
      </c>
      <c r="AS7" s="4">
        <v>0</v>
      </c>
      <c r="AT7" s="4"/>
      <c r="AU7" s="9">
        <v>6.8390000000000004</v>
      </c>
      <c r="AV7" s="9">
        <v>2.2210000000000001</v>
      </c>
      <c r="AW7" s="9">
        <v>42.470999999999997</v>
      </c>
      <c r="AX7" s="9">
        <v>24.802</v>
      </c>
      <c r="AY7" s="4">
        <v>2.38</v>
      </c>
    </row>
    <row r="8" spans="1:51" x14ac:dyDescent="0.25">
      <c r="A8" s="23" t="s">
        <v>103</v>
      </c>
      <c r="B8" s="23" t="s">
        <v>115</v>
      </c>
      <c r="C8" s="23">
        <v>2024</v>
      </c>
      <c r="D8" s="23" t="s">
        <v>142</v>
      </c>
      <c r="E8" s="39" t="s">
        <v>32</v>
      </c>
      <c r="F8" s="39" t="s">
        <v>33</v>
      </c>
      <c r="G8" s="4"/>
      <c r="H8" s="4"/>
      <c r="I8" s="4">
        <v>0</v>
      </c>
      <c r="J8" s="4"/>
      <c r="K8" s="4"/>
      <c r="L8" s="4"/>
      <c r="M8" s="4"/>
      <c r="N8" s="4"/>
      <c r="O8" s="4"/>
      <c r="P8" s="9">
        <v>0</v>
      </c>
      <c r="Q8" s="4"/>
      <c r="R8" s="4"/>
      <c r="S8" s="4"/>
      <c r="T8" s="4"/>
      <c r="U8" s="4"/>
      <c r="V8" s="4"/>
      <c r="W8" s="4"/>
      <c r="X8" s="4"/>
      <c r="Y8" s="9">
        <v>18</v>
      </c>
      <c r="Z8" s="4"/>
      <c r="AA8" s="9">
        <v>566.55999999999995</v>
      </c>
      <c r="AB8" s="9">
        <v>0</v>
      </c>
      <c r="AC8" s="9">
        <v>5.3470000000000004</v>
      </c>
      <c r="AD8" s="9">
        <v>917.82</v>
      </c>
      <c r="AE8" s="9">
        <v>29.687000000000001</v>
      </c>
      <c r="AF8" s="9">
        <v>8.44</v>
      </c>
      <c r="AG8" s="9">
        <v>0.70799999999999996</v>
      </c>
      <c r="AH8" s="9">
        <v>0</v>
      </c>
      <c r="AI8" s="4"/>
      <c r="AJ8" s="9">
        <v>0</v>
      </c>
      <c r="AK8" s="9">
        <v>779.66899999999998</v>
      </c>
      <c r="AL8" s="4"/>
      <c r="AM8" s="9">
        <v>205.35300000000001</v>
      </c>
      <c r="AN8" s="9">
        <v>5.5940000000000003</v>
      </c>
      <c r="AO8" s="9">
        <v>809.42200000000003</v>
      </c>
      <c r="AP8" s="9">
        <v>211.86799999999999</v>
      </c>
      <c r="AQ8" s="4">
        <v>4.47</v>
      </c>
      <c r="AR8" s="9">
        <v>190.887</v>
      </c>
      <c r="AS8" s="9">
        <v>361.22899999999998</v>
      </c>
      <c r="AT8" s="9">
        <v>0</v>
      </c>
      <c r="AU8" s="9">
        <v>65.884</v>
      </c>
      <c r="AV8" s="9">
        <v>0</v>
      </c>
      <c r="AW8" s="9">
        <v>382.80900000000003</v>
      </c>
      <c r="AX8" s="9">
        <v>159.67500000000001</v>
      </c>
      <c r="AY8" s="4">
        <v>18.902000000000001</v>
      </c>
    </row>
    <row r="9" spans="1:51" x14ac:dyDescent="0.25">
      <c r="A9" s="23" t="s">
        <v>103</v>
      </c>
      <c r="B9" s="23" t="s">
        <v>115</v>
      </c>
      <c r="C9" s="23">
        <v>2024</v>
      </c>
      <c r="D9" s="23" t="s">
        <v>142</v>
      </c>
      <c r="E9" s="39" t="s">
        <v>14</v>
      </c>
      <c r="F9" s="39" t="s">
        <v>15</v>
      </c>
      <c r="G9" s="4"/>
      <c r="H9" s="4">
        <v>0</v>
      </c>
      <c r="I9" s="4"/>
      <c r="J9" s="4"/>
      <c r="K9" s="4">
        <v>0</v>
      </c>
      <c r="L9" s="9">
        <v>0</v>
      </c>
      <c r="M9" s="4"/>
      <c r="N9" s="4"/>
      <c r="O9" s="9">
        <v>25.195</v>
      </c>
      <c r="P9" s="4"/>
      <c r="Q9" s="4"/>
      <c r="R9" s="4"/>
      <c r="S9" s="4"/>
      <c r="T9" s="4"/>
      <c r="U9" s="4">
        <v>0</v>
      </c>
      <c r="V9" s="4"/>
      <c r="W9" s="4"/>
      <c r="X9" s="4">
        <v>0</v>
      </c>
      <c r="Y9" s="9">
        <v>0</v>
      </c>
      <c r="Z9" s="4"/>
      <c r="AA9" s="9">
        <v>0</v>
      </c>
      <c r="AB9" s="4"/>
      <c r="AC9" s="4"/>
      <c r="AD9" s="9">
        <v>13.36</v>
      </c>
      <c r="AE9" s="4"/>
      <c r="AF9" s="4"/>
      <c r="AG9" s="4">
        <v>0</v>
      </c>
      <c r="AH9" s="9">
        <v>0</v>
      </c>
      <c r="AI9" s="9">
        <v>191.149</v>
      </c>
      <c r="AJ9" s="9">
        <v>3.0339999999999998</v>
      </c>
      <c r="AK9" s="4"/>
      <c r="AL9" s="4"/>
      <c r="AM9" s="4"/>
      <c r="AN9" s="4"/>
      <c r="AO9" s="4"/>
      <c r="AP9" s="4"/>
      <c r="AQ9" s="9">
        <v>217.851</v>
      </c>
      <c r="AR9" s="4">
        <v>0</v>
      </c>
      <c r="AS9" s="4"/>
      <c r="AT9" s="4"/>
      <c r="AU9" s="9">
        <v>0</v>
      </c>
      <c r="AV9" s="9">
        <v>5.8129999999999997</v>
      </c>
      <c r="AW9" s="9">
        <v>0</v>
      </c>
      <c r="AX9" s="9">
        <v>0.77300000000000002</v>
      </c>
      <c r="AY9" s="4">
        <v>1.839</v>
      </c>
    </row>
    <row r="10" spans="1:51" x14ac:dyDescent="0.25">
      <c r="A10" s="23" t="s">
        <v>103</v>
      </c>
      <c r="B10" s="23" t="s">
        <v>115</v>
      </c>
      <c r="C10" s="23">
        <v>2024</v>
      </c>
      <c r="D10" s="23" t="s">
        <v>142</v>
      </c>
      <c r="E10" s="39" t="s">
        <v>16</v>
      </c>
      <c r="F10" s="39" t="s">
        <v>17</v>
      </c>
      <c r="G10" s="4"/>
      <c r="H10" s="4">
        <v>899.67</v>
      </c>
      <c r="I10" s="4">
        <v>0</v>
      </c>
      <c r="J10" s="4"/>
      <c r="K10" s="9">
        <v>0</v>
      </c>
      <c r="L10" s="9">
        <v>9.7829999999999995</v>
      </c>
      <c r="M10" s="9">
        <v>0</v>
      </c>
      <c r="N10" s="9">
        <v>97.745999999999995</v>
      </c>
      <c r="O10" s="9">
        <v>0</v>
      </c>
      <c r="P10" s="4"/>
      <c r="Q10" s="9">
        <v>0</v>
      </c>
      <c r="R10" s="4">
        <v>0</v>
      </c>
      <c r="S10" s="4"/>
      <c r="T10" s="4">
        <v>0</v>
      </c>
      <c r="U10" s="4">
        <v>0</v>
      </c>
      <c r="V10" s="4">
        <v>0</v>
      </c>
      <c r="W10" s="9">
        <v>95.680999999999997</v>
      </c>
      <c r="X10" s="9">
        <v>5792.0219999999999</v>
      </c>
      <c r="Y10" s="9">
        <v>136.99700000000001</v>
      </c>
      <c r="Z10" s="4"/>
      <c r="AA10" s="9">
        <v>1034.1869999999999</v>
      </c>
      <c r="AB10" s="9">
        <v>54.712000000000003</v>
      </c>
      <c r="AC10" s="9">
        <v>5420.62</v>
      </c>
      <c r="AD10" s="9">
        <v>0</v>
      </c>
      <c r="AE10" s="9">
        <v>0</v>
      </c>
      <c r="AF10" s="9">
        <v>0</v>
      </c>
      <c r="AG10" s="9">
        <v>679.11400000000003</v>
      </c>
      <c r="AH10" s="9">
        <v>278.98500000000001</v>
      </c>
      <c r="AI10" s="9">
        <v>52.317</v>
      </c>
      <c r="AJ10" s="9">
        <v>535.72900000000004</v>
      </c>
      <c r="AK10" s="9">
        <v>873.04700000000003</v>
      </c>
      <c r="AL10" s="4"/>
      <c r="AM10" s="9">
        <v>51.195999999999998</v>
      </c>
      <c r="AN10" s="9">
        <v>1111.8979999999999</v>
      </c>
      <c r="AO10" s="9">
        <v>18.09</v>
      </c>
      <c r="AP10" s="4">
        <v>0</v>
      </c>
      <c r="AQ10" s="9">
        <v>69.724999999999994</v>
      </c>
      <c r="AR10" s="9">
        <v>744.53300000000002</v>
      </c>
      <c r="AS10" s="9">
        <v>158.79400000000001</v>
      </c>
      <c r="AT10" s="4"/>
      <c r="AU10" s="9">
        <v>183.148</v>
      </c>
      <c r="AV10" s="9">
        <v>686.89400000000001</v>
      </c>
      <c r="AW10" s="9">
        <v>79.34</v>
      </c>
      <c r="AX10" s="9">
        <v>21.594999999999999</v>
      </c>
      <c r="AY10" s="4">
        <v>2624.989</v>
      </c>
    </row>
    <row r="11" spans="1:51" x14ac:dyDescent="0.25">
      <c r="A11" s="23" t="s">
        <v>103</v>
      </c>
      <c r="B11" s="23" t="s">
        <v>115</v>
      </c>
      <c r="C11" s="23">
        <v>2024</v>
      </c>
      <c r="D11" s="23" t="s">
        <v>142</v>
      </c>
      <c r="E11" s="39" t="s">
        <v>20</v>
      </c>
      <c r="F11" s="39" t="s">
        <v>21</v>
      </c>
      <c r="G11" s="4"/>
      <c r="H11" s="9">
        <v>849.529</v>
      </c>
      <c r="I11" s="4"/>
      <c r="J11" s="9">
        <v>0</v>
      </c>
      <c r="K11" s="4"/>
      <c r="L11" s="4"/>
      <c r="M11" s="4"/>
      <c r="N11" s="4"/>
      <c r="O11" s="4"/>
      <c r="P11" s="4"/>
      <c r="Q11" s="9">
        <v>314.45600000000002</v>
      </c>
      <c r="R11" s="9">
        <v>0.311</v>
      </c>
      <c r="S11" s="9">
        <v>1125.694</v>
      </c>
      <c r="T11" s="9">
        <v>10.177</v>
      </c>
      <c r="U11" s="4"/>
      <c r="V11" s="4">
        <v>5.3079999999999998</v>
      </c>
      <c r="W11" s="4"/>
      <c r="X11" s="4"/>
      <c r="Y11" s="4"/>
      <c r="Z11" s="9">
        <v>4257.7240000000002</v>
      </c>
      <c r="AA11" s="9">
        <v>97.927000000000007</v>
      </c>
      <c r="AB11" s="4"/>
      <c r="AC11" s="9">
        <v>0</v>
      </c>
      <c r="AD11" s="4"/>
      <c r="AE11" s="9">
        <v>0.61099999999999999</v>
      </c>
      <c r="AF11" s="4">
        <v>6.0620000000000003</v>
      </c>
      <c r="AG11" s="9">
        <v>66.885000000000005</v>
      </c>
      <c r="AH11" s="9">
        <v>106.563</v>
      </c>
      <c r="AI11" s="4"/>
      <c r="AJ11" s="4"/>
      <c r="AK11" s="9">
        <v>119.337</v>
      </c>
      <c r="AL11" s="9">
        <v>922.61500000000001</v>
      </c>
      <c r="AM11" s="4"/>
      <c r="AN11" s="9">
        <v>1046.345</v>
      </c>
      <c r="AO11" s="9">
        <v>91.144000000000005</v>
      </c>
      <c r="AP11" s="4"/>
      <c r="AQ11" s="4"/>
      <c r="AR11" s="9">
        <v>0</v>
      </c>
      <c r="AS11" s="9">
        <v>91.119</v>
      </c>
      <c r="AT11" s="9">
        <v>0</v>
      </c>
      <c r="AU11" s="9">
        <v>61.83</v>
      </c>
      <c r="AV11" s="9">
        <v>0</v>
      </c>
      <c r="AW11" s="9">
        <v>4.4729999999999999</v>
      </c>
      <c r="AX11" s="9">
        <v>168.79</v>
      </c>
      <c r="AY11" s="4"/>
    </row>
    <row r="12" spans="1:51" x14ac:dyDescent="0.25">
      <c r="A12" s="23" t="s">
        <v>103</v>
      </c>
      <c r="B12" s="23" t="s">
        <v>115</v>
      </c>
      <c r="C12" s="23">
        <v>2024</v>
      </c>
      <c r="D12" s="23" t="s">
        <v>142</v>
      </c>
      <c r="E12" s="39" t="s">
        <v>22</v>
      </c>
      <c r="F12" s="39" t="s">
        <v>23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9">
        <v>16.231000000000002</v>
      </c>
      <c r="AB12" s="4"/>
      <c r="AC12" s="4"/>
      <c r="AD12" s="9">
        <v>20.751000000000001</v>
      </c>
      <c r="AE12" s="4"/>
      <c r="AF12" s="9">
        <v>251.52199999999999</v>
      </c>
      <c r="AG12" s="9">
        <v>0</v>
      </c>
      <c r="AH12" s="4"/>
      <c r="AI12" s="4"/>
      <c r="AJ12" s="4"/>
      <c r="AK12" s="9">
        <v>59.634999999999998</v>
      </c>
      <c r="AL12" s="4"/>
      <c r="AM12" s="4"/>
      <c r="AN12" s="4"/>
      <c r="AO12" s="4"/>
      <c r="AP12" s="4"/>
      <c r="AQ12" s="4"/>
      <c r="AR12" s="4"/>
      <c r="AS12" s="4"/>
      <c r="AT12" s="4"/>
      <c r="AU12" s="9">
        <v>0</v>
      </c>
      <c r="AV12" s="4">
        <v>0</v>
      </c>
      <c r="AW12" s="9">
        <v>0</v>
      </c>
      <c r="AX12" s="9">
        <v>3.95</v>
      </c>
      <c r="AY12" s="4"/>
    </row>
    <row r="13" spans="1:51" x14ac:dyDescent="0.25">
      <c r="A13" s="23" t="s">
        <v>103</v>
      </c>
      <c r="B13" s="23" t="s">
        <v>115</v>
      </c>
      <c r="C13" s="23">
        <v>2024</v>
      </c>
      <c r="D13" s="23" t="s">
        <v>142</v>
      </c>
      <c r="E13" s="39" t="s">
        <v>28</v>
      </c>
      <c r="F13" s="39" t="s">
        <v>29</v>
      </c>
      <c r="G13" s="4"/>
      <c r="H13" s="4"/>
      <c r="I13" s="4"/>
      <c r="J13" s="4"/>
      <c r="K13" s="9">
        <v>371.62099999999998</v>
      </c>
      <c r="L13" s="4"/>
      <c r="M13" s="4"/>
      <c r="N13" s="9">
        <v>1362.4860000000001</v>
      </c>
      <c r="O13" s="4">
        <v>0.53200000000000003</v>
      </c>
      <c r="P13" s="4">
        <v>0</v>
      </c>
      <c r="Q13" s="9">
        <v>7.2930000000000001</v>
      </c>
      <c r="R13" s="4"/>
      <c r="S13" s="4"/>
      <c r="T13" s="4"/>
      <c r="U13" s="4"/>
      <c r="V13" s="4"/>
      <c r="W13" s="4"/>
      <c r="X13" s="4"/>
      <c r="Y13" s="4"/>
      <c r="Z13" s="4"/>
      <c r="AA13" s="4">
        <v>0</v>
      </c>
      <c r="AB13" s="9">
        <v>22.484999999999999</v>
      </c>
      <c r="AC13" s="4"/>
      <c r="AD13" s="4">
        <v>0</v>
      </c>
      <c r="AE13" s="9">
        <v>2.3079999999999998</v>
      </c>
      <c r="AF13" s="9">
        <v>156.495</v>
      </c>
      <c r="AG13" s="9">
        <v>0.64</v>
      </c>
      <c r="AH13" s="9">
        <v>30.902999999999999</v>
      </c>
      <c r="AI13" s="4"/>
      <c r="AJ13" s="4"/>
      <c r="AK13" s="9">
        <v>153.864</v>
      </c>
      <c r="AL13" s="9">
        <v>158.12700000000001</v>
      </c>
      <c r="AM13" s="9">
        <v>7.6120000000000001</v>
      </c>
      <c r="AN13" s="4"/>
      <c r="AO13" s="4">
        <v>0</v>
      </c>
      <c r="AP13" s="4"/>
      <c r="AQ13" s="4"/>
      <c r="AR13" s="4"/>
      <c r="AS13" s="4">
        <v>0</v>
      </c>
      <c r="AT13" s="4"/>
      <c r="AU13" s="9">
        <v>98.230999999999995</v>
      </c>
      <c r="AV13" s="9">
        <v>49.844999999999999</v>
      </c>
      <c r="AW13" s="9">
        <v>0</v>
      </c>
      <c r="AX13" s="9"/>
      <c r="AY13" s="4">
        <v>0</v>
      </c>
    </row>
    <row r="14" spans="1:51" x14ac:dyDescent="0.25">
      <c r="A14" s="23" t="s">
        <v>103</v>
      </c>
      <c r="B14" s="23" t="s">
        <v>115</v>
      </c>
      <c r="C14" s="23">
        <v>2024</v>
      </c>
      <c r="D14" s="23" t="s">
        <v>142</v>
      </c>
      <c r="E14" s="39" t="s">
        <v>30</v>
      </c>
      <c r="F14" s="39" t="s">
        <v>31</v>
      </c>
      <c r="G14" s="9">
        <v>164.59800000000001</v>
      </c>
      <c r="H14" s="9">
        <v>56.956000000000003</v>
      </c>
      <c r="I14" s="9">
        <v>522.88800000000003</v>
      </c>
      <c r="J14" s="9">
        <v>3567.2550000000001</v>
      </c>
      <c r="K14" s="9">
        <v>0</v>
      </c>
      <c r="L14" s="9">
        <v>407.41300000000001</v>
      </c>
      <c r="M14" s="9">
        <v>88.228999999999999</v>
      </c>
      <c r="N14" s="9">
        <v>2787.9140000000002</v>
      </c>
      <c r="O14" s="9">
        <v>1163.134</v>
      </c>
      <c r="P14" s="9">
        <v>2666.51</v>
      </c>
      <c r="Q14" s="9">
        <v>5574.625</v>
      </c>
      <c r="R14" s="9">
        <v>1465.5129999999999</v>
      </c>
      <c r="S14" s="9">
        <v>1437.7380000000001</v>
      </c>
      <c r="T14" s="9">
        <v>2949.509</v>
      </c>
      <c r="U14" s="9">
        <v>12383.075000000001</v>
      </c>
      <c r="V14" s="9">
        <v>2741.9470000000001</v>
      </c>
      <c r="W14" s="9">
        <v>896.88300000000004</v>
      </c>
      <c r="X14" s="9">
        <v>616.15</v>
      </c>
      <c r="Y14" s="9">
        <v>949.29</v>
      </c>
      <c r="Z14" s="9">
        <v>19205.120999999999</v>
      </c>
      <c r="AA14" s="9">
        <v>1191.5609999999999</v>
      </c>
      <c r="AB14" s="9">
        <v>927.05899999999997</v>
      </c>
      <c r="AC14" s="9">
        <v>2253.6559999999999</v>
      </c>
      <c r="AD14" s="9">
        <v>6819.8909999999996</v>
      </c>
      <c r="AE14" s="9">
        <v>51.418999999999997</v>
      </c>
      <c r="AF14" s="9">
        <v>3593.64</v>
      </c>
      <c r="AG14" s="9">
        <v>254.62299999999999</v>
      </c>
      <c r="AH14" s="9">
        <v>570.75800000000004</v>
      </c>
      <c r="AI14" s="9">
        <v>538.38800000000003</v>
      </c>
      <c r="AJ14" s="9">
        <v>3205.404</v>
      </c>
      <c r="AK14" s="9">
        <v>5377.3810000000003</v>
      </c>
      <c r="AL14" s="9">
        <v>2344.9749999999999</v>
      </c>
      <c r="AM14" s="9">
        <v>1709.4880000000001</v>
      </c>
      <c r="AN14" s="9">
        <v>1918.788</v>
      </c>
      <c r="AO14" s="9">
        <v>2936.6860000000001</v>
      </c>
      <c r="AP14" s="9">
        <v>828.798</v>
      </c>
      <c r="AQ14" s="9">
        <v>3060.8240000000001</v>
      </c>
      <c r="AR14" s="9">
        <v>6433.0119999999997</v>
      </c>
      <c r="AS14" s="9">
        <v>3468.4009999999998</v>
      </c>
      <c r="AT14" s="9">
        <v>5807.4080000000004</v>
      </c>
      <c r="AU14" s="9">
        <v>4848.4040000000005</v>
      </c>
      <c r="AV14" s="9">
        <v>6203.433</v>
      </c>
      <c r="AW14" s="9">
        <v>8914.8619999999992</v>
      </c>
      <c r="AX14" s="9">
        <v>3258.4119999999998</v>
      </c>
      <c r="AY14" s="4">
        <v>1941.558</v>
      </c>
    </row>
    <row r="15" spans="1:51" x14ac:dyDescent="0.25">
      <c r="A15" s="23" t="s">
        <v>103</v>
      </c>
      <c r="B15" s="23" t="s">
        <v>115</v>
      </c>
      <c r="C15" s="23">
        <v>2024</v>
      </c>
      <c r="D15" s="23" t="s">
        <v>142</v>
      </c>
      <c r="E15" s="39" t="s">
        <v>18</v>
      </c>
      <c r="F15" s="39" t="s">
        <v>19</v>
      </c>
      <c r="G15" s="9">
        <v>68.460999999999999</v>
      </c>
      <c r="H15" s="9">
        <v>471.83800000000002</v>
      </c>
      <c r="I15" s="9">
        <v>14.42</v>
      </c>
      <c r="J15" s="9">
        <v>257.55700000000002</v>
      </c>
      <c r="K15" s="9">
        <v>4093.1759999999999</v>
      </c>
      <c r="L15" s="9">
        <v>1203.0160000000001</v>
      </c>
      <c r="M15" s="9">
        <v>70.397000000000006</v>
      </c>
      <c r="N15" s="9">
        <v>88.692999999999998</v>
      </c>
      <c r="O15" s="9">
        <v>173.83600000000001</v>
      </c>
      <c r="P15" s="9">
        <v>124.953</v>
      </c>
      <c r="Q15" s="9">
        <v>7304.442</v>
      </c>
      <c r="R15" s="9">
        <v>122.779</v>
      </c>
      <c r="S15" s="9">
        <v>342.26499999999999</v>
      </c>
      <c r="T15" s="9">
        <v>1915.7829999999999</v>
      </c>
      <c r="U15" s="9">
        <v>2349.1179999999999</v>
      </c>
      <c r="V15" s="9">
        <v>701.93499999999995</v>
      </c>
      <c r="W15" s="9">
        <v>348.745</v>
      </c>
      <c r="X15" s="9">
        <v>746.80799999999999</v>
      </c>
      <c r="Y15" s="9">
        <v>474.30399999999997</v>
      </c>
      <c r="Z15" s="9">
        <v>4055.0859999999998</v>
      </c>
      <c r="AA15" s="9">
        <v>424.64299999999997</v>
      </c>
      <c r="AB15" s="9">
        <v>1056.9880000000001</v>
      </c>
      <c r="AC15" s="9">
        <v>23446.726999999999</v>
      </c>
      <c r="AD15" s="9">
        <v>2649.9070000000002</v>
      </c>
      <c r="AE15" s="9">
        <v>1551.9269999999999</v>
      </c>
      <c r="AF15" s="9">
        <v>1885.0940000000001</v>
      </c>
      <c r="AG15" s="9">
        <v>1251.9870000000001</v>
      </c>
      <c r="AH15" s="9">
        <v>6541.7709999999997</v>
      </c>
      <c r="AI15" s="9">
        <v>2930.2040000000002</v>
      </c>
      <c r="AJ15" s="9">
        <v>1382.511</v>
      </c>
      <c r="AK15" s="9">
        <v>6176.3530000000001</v>
      </c>
      <c r="AL15" s="9">
        <v>1060.107</v>
      </c>
      <c r="AM15" s="9">
        <v>163.22499999999999</v>
      </c>
      <c r="AN15" s="9">
        <v>15771.5</v>
      </c>
      <c r="AO15" s="9">
        <v>3266.5050000000001</v>
      </c>
      <c r="AP15" s="9">
        <v>3043.9380000000001</v>
      </c>
      <c r="AQ15" s="9">
        <v>4060.7460000000001</v>
      </c>
      <c r="AR15" s="9">
        <v>5884.5119999999997</v>
      </c>
      <c r="AS15" s="9">
        <v>10456.921</v>
      </c>
      <c r="AT15" s="9">
        <v>8513.0429999999997</v>
      </c>
      <c r="AU15" s="9">
        <v>1661.203</v>
      </c>
      <c r="AV15" s="9">
        <v>40126.105000000003</v>
      </c>
      <c r="AW15" s="9">
        <v>11314.261</v>
      </c>
      <c r="AX15" s="9">
        <v>2229.694</v>
      </c>
      <c r="AY15" s="4">
        <v>5130.2240000000002</v>
      </c>
    </row>
    <row r="16" spans="1:51" x14ac:dyDescent="0.25">
      <c r="A16" s="23" t="s">
        <v>103</v>
      </c>
      <c r="B16" s="23" t="s">
        <v>115</v>
      </c>
      <c r="C16" s="23">
        <v>2024</v>
      </c>
      <c r="D16" s="23" t="s">
        <v>142</v>
      </c>
      <c r="E16" s="39" t="s">
        <v>24</v>
      </c>
      <c r="F16" s="39" t="s">
        <v>25</v>
      </c>
      <c r="G16" s="9">
        <v>9.0239999999999991</v>
      </c>
      <c r="H16" s="4"/>
      <c r="I16" s="4">
        <v>0</v>
      </c>
      <c r="J16" s="9">
        <v>0</v>
      </c>
      <c r="K16" s="4"/>
      <c r="L16" s="9">
        <v>0</v>
      </c>
      <c r="M16" s="4"/>
      <c r="N16" s="9">
        <v>835.06100000000004</v>
      </c>
      <c r="O16" s="9">
        <v>0</v>
      </c>
      <c r="P16" s="4">
        <v>0</v>
      </c>
      <c r="Q16" s="9">
        <v>4162.2920000000004</v>
      </c>
      <c r="R16" s="9">
        <v>0</v>
      </c>
      <c r="S16" s="9">
        <v>0</v>
      </c>
      <c r="T16" s="9">
        <v>8.8930000000000007</v>
      </c>
      <c r="U16" s="9">
        <v>707.34900000000005</v>
      </c>
      <c r="V16" s="4"/>
      <c r="W16" s="9">
        <v>2.2210000000000001</v>
      </c>
      <c r="X16" s="9">
        <v>204.05199999999999</v>
      </c>
      <c r="Y16" s="9">
        <v>948.43499999999995</v>
      </c>
      <c r="Z16" s="9">
        <v>0.98199999999999998</v>
      </c>
      <c r="AA16" s="9">
        <v>5.7060000000000004</v>
      </c>
      <c r="AB16" s="9">
        <v>81.453999999999994</v>
      </c>
      <c r="AC16" s="9">
        <v>38.988</v>
      </c>
      <c r="AD16" s="9">
        <v>1520.145</v>
      </c>
      <c r="AE16" s="9">
        <v>373.755</v>
      </c>
      <c r="AF16" s="9">
        <v>0</v>
      </c>
      <c r="AG16" s="9">
        <v>491.79599999999999</v>
      </c>
      <c r="AH16" s="9">
        <v>1557.825</v>
      </c>
      <c r="AI16" s="9">
        <v>0</v>
      </c>
      <c r="AJ16" s="9">
        <v>94.736000000000004</v>
      </c>
      <c r="AK16" s="9">
        <v>1.343</v>
      </c>
      <c r="AL16" s="4"/>
      <c r="AM16" s="9">
        <v>0</v>
      </c>
      <c r="AN16" s="9">
        <v>16.957000000000001</v>
      </c>
      <c r="AO16" s="9">
        <v>5.3319999999999999</v>
      </c>
      <c r="AP16" s="9">
        <v>477.90800000000002</v>
      </c>
      <c r="AQ16" s="9">
        <v>58.325000000000003</v>
      </c>
      <c r="AR16" s="9">
        <v>134.999</v>
      </c>
      <c r="AS16" s="9">
        <v>76.33</v>
      </c>
      <c r="AT16" s="9">
        <v>302.88200000000001</v>
      </c>
      <c r="AU16" s="9">
        <v>1165.104</v>
      </c>
      <c r="AV16" s="9">
        <v>670.70799999999997</v>
      </c>
      <c r="AW16" s="9">
        <v>21.577000000000002</v>
      </c>
      <c r="AX16" s="9">
        <v>3996.3539999999998</v>
      </c>
      <c r="AY16" s="4">
        <v>340.964</v>
      </c>
    </row>
    <row r="17" spans="1:51" x14ac:dyDescent="0.25">
      <c r="A17" s="23" t="s">
        <v>103</v>
      </c>
      <c r="B17" s="23" t="s">
        <v>115</v>
      </c>
      <c r="C17" s="23">
        <v>2024</v>
      </c>
      <c r="D17" s="23" t="s">
        <v>142</v>
      </c>
      <c r="E17" s="39" t="s">
        <v>34</v>
      </c>
      <c r="F17" s="39" t="s">
        <v>35</v>
      </c>
      <c r="G17" s="4">
        <v>0</v>
      </c>
      <c r="H17" s="4"/>
      <c r="I17" s="4"/>
      <c r="J17" s="4"/>
      <c r="K17" s="9">
        <v>0</v>
      </c>
      <c r="L17" s="4"/>
      <c r="M17" s="9">
        <v>3151.7080000000001</v>
      </c>
      <c r="N17" s="4"/>
      <c r="O17" s="4"/>
      <c r="P17" s="4">
        <v>8.3450000000000006</v>
      </c>
      <c r="Q17" s="4"/>
      <c r="R17" s="4"/>
      <c r="S17" s="9">
        <v>1697.172</v>
      </c>
      <c r="T17" s="4"/>
      <c r="U17" s="4"/>
      <c r="V17" s="4"/>
      <c r="W17" s="4">
        <v>0</v>
      </c>
      <c r="X17" s="9">
        <v>23.684000000000001</v>
      </c>
      <c r="Y17" s="9">
        <v>57.182000000000002</v>
      </c>
      <c r="Z17" s="9">
        <v>1301.3150000000001</v>
      </c>
      <c r="AA17" s="9">
        <v>141.17699999999999</v>
      </c>
      <c r="AB17" s="9">
        <v>417.83199999999999</v>
      </c>
      <c r="AC17" s="9">
        <v>55.436999999999998</v>
      </c>
      <c r="AD17" s="9">
        <v>794.75099999999998</v>
      </c>
      <c r="AE17" s="4">
        <v>5.5659999999999998</v>
      </c>
      <c r="AF17" s="9">
        <v>128.36199999999999</v>
      </c>
      <c r="AG17" s="9">
        <v>883.55499999999995</v>
      </c>
      <c r="AH17" s="9">
        <v>0</v>
      </c>
      <c r="AI17" s="9">
        <v>0</v>
      </c>
      <c r="AJ17" s="4"/>
      <c r="AK17" s="9">
        <v>1290.098</v>
      </c>
      <c r="AL17" s="9">
        <v>32.286000000000001</v>
      </c>
      <c r="AM17" s="9">
        <v>34.902999999999999</v>
      </c>
      <c r="AN17" s="9">
        <v>36.076000000000001</v>
      </c>
      <c r="AO17" s="9">
        <v>28.669</v>
      </c>
      <c r="AP17" s="9">
        <v>32.945</v>
      </c>
      <c r="AQ17" s="9">
        <v>11.456</v>
      </c>
      <c r="AR17" s="9">
        <v>29.416</v>
      </c>
      <c r="AS17" s="9">
        <v>8.1959999999999997</v>
      </c>
      <c r="AT17" s="9">
        <v>14.06</v>
      </c>
      <c r="AU17" s="9">
        <v>11.047000000000001</v>
      </c>
      <c r="AV17" s="9">
        <v>35.51</v>
      </c>
      <c r="AW17" s="9">
        <v>2528.84</v>
      </c>
      <c r="AX17" s="9">
        <v>31.498999999999999</v>
      </c>
      <c r="AY17" s="4">
        <v>21.757000000000001</v>
      </c>
    </row>
    <row r="18" spans="1:51" x14ac:dyDescent="0.25">
      <c r="A18" s="23" t="s">
        <v>103</v>
      </c>
      <c r="B18" s="23" t="s">
        <v>115</v>
      </c>
      <c r="C18" s="23">
        <v>2024</v>
      </c>
      <c r="D18" s="23" t="s">
        <v>142</v>
      </c>
      <c r="E18" s="39" t="s">
        <v>38</v>
      </c>
      <c r="F18" s="39" t="s">
        <v>39</v>
      </c>
      <c r="G18" s="4"/>
      <c r="H18" s="4"/>
      <c r="I18" s="4"/>
      <c r="J18" s="4">
        <v>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9">
        <v>20.823</v>
      </c>
      <c r="X18" s="4"/>
      <c r="Y18" s="4"/>
      <c r="Z18" s="4"/>
      <c r="AA18" s="4"/>
      <c r="AB18" s="4"/>
      <c r="AC18" s="4"/>
      <c r="AD18" s="4"/>
      <c r="AE18" s="4"/>
      <c r="AF18" s="4"/>
      <c r="AG18" s="9">
        <v>3.198</v>
      </c>
      <c r="AH18" s="4"/>
      <c r="AI18" s="4"/>
      <c r="AJ18" s="4"/>
      <c r="AK18" s="4"/>
      <c r="AL18" s="4"/>
      <c r="AM18" s="9">
        <v>3.4239999999999999</v>
      </c>
      <c r="AN18" s="4"/>
      <c r="AO18" s="4"/>
      <c r="AP18" s="4"/>
      <c r="AQ18" s="4"/>
      <c r="AR18" s="4"/>
      <c r="AS18" s="4"/>
      <c r="AT18" s="4"/>
      <c r="AU18" s="9">
        <v>0</v>
      </c>
      <c r="AV18" s="9">
        <v>0</v>
      </c>
      <c r="AW18" s="9">
        <v>0</v>
      </c>
      <c r="AX18" s="9"/>
      <c r="AY18" s="4"/>
    </row>
    <row r="19" spans="1:51" x14ac:dyDescent="0.25">
      <c r="A19" s="23" t="s">
        <v>103</v>
      </c>
      <c r="B19" s="23" t="s">
        <v>115</v>
      </c>
      <c r="C19" s="23">
        <v>2024</v>
      </c>
      <c r="D19" s="23" t="s">
        <v>142</v>
      </c>
      <c r="E19" s="39" t="s">
        <v>36</v>
      </c>
      <c r="F19" s="39" t="s">
        <v>37</v>
      </c>
      <c r="G19" s="9">
        <v>23.207000000000001</v>
      </c>
      <c r="H19" s="4"/>
      <c r="I19" s="4"/>
      <c r="J19" s="9">
        <v>0</v>
      </c>
      <c r="K19" s="4">
        <v>0</v>
      </c>
      <c r="L19" s="4"/>
      <c r="M19" s="9">
        <v>30.303999999999998</v>
      </c>
      <c r="N19" s="4"/>
      <c r="O19" s="9">
        <v>179.85599999999999</v>
      </c>
      <c r="P19" s="4"/>
      <c r="Q19" s="9">
        <v>206.78100000000001</v>
      </c>
      <c r="R19" s="9">
        <v>6.4729999999999999</v>
      </c>
      <c r="S19" s="4"/>
      <c r="T19" s="9">
        <v>71.253</v>
      </c>
      <c r="U19" s="9">
        <v>316.05</v>
      </c>
      <c r="V19" s="4">
        <v>25.861000000000001</v>
      </c>
      <c r="W19" s="9">
        <v>1.6120000000000001</v>
      </c>
      <c r="X19" s="9">
        <v>60.298000000000002</v>
      </c>
      <c r="Y19" s="9">
        <v>7.9000000000000001E-2</v>
      </c>
      <c r="Z19" s="9">
        <v>175.49299999999999</v>
      </c>
      <c r="AA19" s="9">
        <v>188.81899999999999</v>
      </c>
      <c r="AB19" s="4"/>
      <c r="AC19" s="9">
        <v>105.136</v>
      </c>
      <c r="AD19" s="4"/>
      <c r="AE19" s="9">
        <v>68.483999999999995</v>
      </c>
      <c r="AF19" s="4"/>
      <c r="AG19" s="9">
        <v>3.601</v>
      </c>
      <c r="AH19" s="9">
        <v>0.55700000000000005</v>
      </c>
      <c r="AI19" s="9">
        <v>121.191</v>
      </c>
      <c r="AJ19" s="9">
        <v>309.56299999999999</v>
      </c>
      <c r="AK19" s="9">
        <v>0</v>
      </c>
      <c r="AL19" s="9">
        <v>322.423</v>
      </c>
      <c r="AM19" s="4"/>
      <c r="AN19" s="9">
        <v>120.441</v>
      </c>
      <c r="AO19" s="9">
        <v>923.56399999999996</v>
      </c>
      <c r="AP19" s="9">
        <v>455.291</v>
      </c>
      <c r="AQ19" s="4"/>
      <c r="AR19" s="9">
        <v>310.62</v>
      </c>
      <c r="AS19" s="4">
        <v>45.026000000000003</v>
      </c>
      <c r="AT19" s="9">
        <v>53.463000000000001</v>
      </c>
      <c r="AU19" s="9">
        <v>221.613</v>
      </c>
      <c r="AV19" s="9">
        <v>0</v>
      </c>
      <c r="AW19" s="9">
        <v>0</v>
      </c>
      <c r="AX19" s="9">
        <v>272.17</v>
      </c>
      <c r="AY19" s="4">
        <v>213.78399999999999</v>
      </c>
    </row>
    <row r="20" spans="1:51" x14ac:dyDescent="0.25">
      <c r="A20" s="23" t="s">
        <v>103</v>
      </c>
      <c r="B20" s="23" t="s">
        <v>115</v>
      </c>
      <c r="C20" s="23">
        <v>2024</v>
      </c>
      <c r="D20" s="23" t="s">
        <v>142</v>
      </c>
      <c r="E20" s="39" t="s">
        <v>40</v>
      </c>
      <c r="F20" s="39" t="s">
        <v>41</v>
      </c>
      <c r="G20" s="9">
        <v>99.975999999999999</v>
      </c>
      <c r="H20" s="9">
        <v>1213.6220000000001</v>
      </c>
      <c r="I20" s="9">
        <v>5545.527</v>
      </c>
      <c r="J20" s="9">
        <v>773.4</v>
      </c>
      <c r="K20" s="9">
        <v>394.13</v>
      </c>
      <c r="L20" s="9">
        <v>361.471</v>
      </c>
      <c r="M20" s="9">
        <v>570.846</v>
      </c>
      <c r="N20" s="9">
        <v>4558.2719999999999</v>
      </c>
      <c r="O20" s="9">
        <v>39.167999999999999</v>
      </c>
      <c r="P20" s="9">
        <v>10.365</v>
      </c>
      <c r="Q20" s="9">
        <v>1679.5540000000001</v>
      </c>
      <c r="R20" s="9">
        <v>557.89400000000001</v>
      </c>
      <c r="S20" s="9">
        <v>2395.9360000000001</v>
      </c>
      <c r="T20" s="9">
        <v>1003.934</v>
      </c>
      <c r="U20" s="9">
        <v>5313.7049999999999</v>
      </c>
      <c r="V20" s="9">
        <v>636.10699999999997</v>
      </c>
      <c r="W20" s="9">
        <v>805.02599999999995</v>
      </c>
      <c r="X20" s="9">
        <v>1196.934</v>
      </c>
      <c r="Y20" s="9">
        <v>75.909000000000006</v>
      </c>
      <c r="Z20" s="9">
        <v>1114.3489999999999</v>
      </c>
      <c r="AA20" s="9">
        <v>15531.42</v>
      </c>
      <c r="AB20" s="9">
        <v>576.42200000000003</v>
      </c>
      <c r="AC20" s="9">
        <v>1365.5039999999999</v>
      </c>
      <c r="AD20" s="9">
        <v>8643.6129999999994</v>
      </c>
      <c r="AE20" s="9">
        <v>527.95500000000004</v>
      </c>
      <c r="AF20" s="9">
        <v>837.01300000000003</v>
      </c>
      <c r="AG20" s="9">
        <v>585.83699999999999</v>
      </c>
      <c r="AH20" s="9">
        <v>204.63300000000001</v>
      </c>
      <c r="AI20" s="9">
        <v>820.88499999999999</v>
      </c>
      <c r="AJ20" s="9">
        <v>2273.8609999999999</v>
      </c>
      <c r="AK20" s="9">
        <v>1451.644</v>
      </c>
      <c r="AL20" s="9">
        <v>2598.6120000000001</v>
      </c>
      <c r="AM20" s="9">
        <v>2243.0659999999998</v>
      </c>
      <c r="AN20" s="9">
        <v>2147.6550000000002</v>
      </c>
      <c r="AO20" s="9">
        <v>2391.7109999999998</v>
      </c>
      <c r="AP20" s="9">
        <v>3940.4259999999999</v>
      </c>
      <c r="AQ20" s="9">
        <v>2258.846</v>
      </c>
      <c r="AR20" s="9">
        <v>13557.94</v>
      </c>
      <c r="AS20" s="9">
        <v>5864.49</v>
      </c>
      <c r="AT20" s="9">
        <v>5409.0050000000001</v>
      </c>
      <c r="AU20" s="9">
        <v>2791.5920000000001</v>
      </c>
      <c r="AV20" s="9">
        <v>703.39300000000003</v>
      </c>
      <c r="AW20" s="9">
        <v>18111.512999999999</v>
      </c>
      <c r="AX20" s="9">
        <v>16071.789000000001</v>
      </c>
      <c r="AY20" s="4">
        <v>5971.5330000000004</v>
      </c>
    </row>
    <row r="21" spans="1:51" x14ac:dyDescent="0.25">
      <c r="A21" s="23" t="s">
        <v>103</v>
      </c>
      <c r="B21" s="23" t="s">
        <v>115</v>
      </c>
      <c r="C21" s="23">
        <v>2024</v>
      </c>
      <c r="D21" s="23" t="s">
        <v>142</v>
      </c>
      <c r="E21" s="39" t="s">
        <v>48</v>
      </c>
      <c r="F21" s="39" t="s">
        <v>49</v>
      </c>
      <c r="G21" s="4"/>
      <c r="H21" s="9">
        <v>83.177999999999997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9">
        <v>1.3120000000000001</v>
      </c>
      <c r="AA21" s="4"/>
      <c r="AB21" s="9">
        <v>0</v>
      </c>
      <c r="AC21" s="4"/>
      <c r="AD21" s="9">
        <v>0</v>
      </c>
      <c r="AE21" s="4"/>
      <c r="AF21" s="9">
        <v>543.28800000000001</v>
      </c>
      <c r="AG21" s="9">
        <v>0</v>
      </c>
      <c r="AH21" s="4"/>
      <c r="AI21" s="4"/>
      <c r="AJ21" s="4"/>
      <c r="AK21" s="4"/>
      <c r="AL21" s="4"/>
      <c r="AM21" s="4"/>
      <c r="AN21" s="9">
        <v>7.3140000000000001</v>
      </c>
      <c r="AO21" s="4"/>
      <c r="AP21" s="4"/>
      <c r="AQ21" s="4"/>
      <c r="AR21" s="9">
        <v>495.82900000000001</v>
      </c>
      <c r="AS21" s="9">
        <v>121.289</v>
      </c>
      <c r="AT21" s="4"/>
      <c r="AU21" s="9">
        <v>0.114</v>
      </c>
      <c r="AV21" s="4"/>
      <c r="AW21" s="9">
        <v>3.5999999999999997E-2</v>
      </c>
      <c r="AX21" s="9">
        <v>17.651</v>
      </c>
      <c r="AY21" s="4">
        <v>31.751999999999999</v>
      </c>
    </row>
    <row r="22" spans="1:51" x14ac:dyDescent="0.25">
      <c r="A22" s="23" t="s">
        <v>103</v>
      </c>
      <c r="B22" s="23" t="s">
        <v>115</v>
      </c>
      <c r="C22" s="23">
        <v>2024</v>
      </c>
      <c r="D22" s="23" t="s">
        <v>142</v>
      </c>
      <c r="E22" s="39" t="s">
        <v>42</v>
      </c>
      <c r="F22" s="39" t="s">
        <v>43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9">
        <v>21.195</v>
      </c>
      <c r="AA22" s="4"/>
      <c r="AB22" s="4"/>
      <c r="AC22" s="4"/>
      <c r="AD22" s="4"/>
      <c r="AE22" s="4"/>
      <c r="AF22" s="9">
        <v>0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9">
        <v>1.099</v>
      </c>
      <c r="AV22" s="4"/>
      <c r="AW22" s="4">
        <v>0</v>
      </c>
      <c r="AX22" s="9"/>
      <c r="AY22" s="4"/>
    </row>
    <row r="23" spans="1:51" x14ac:dyDescent="0.25">
      <c r="A23" s="23" t="s">
        <v>103</v>
      </c>
      <c r="B23" s="23" t="s">
        <v>115</v>
      </c>
      <c r="C23" s="23">
        <v>2024</v>
      </c>
      <c r="D23" s="23" t="s">
        <v>142</v>
      </c>
      <c r="E23" s="39" t="s">
        <v>44</v>
      </c>
      <c r="F23" s="39" t="s">
        <v>45</v>
      </c>
      <c r="G23" s="4"/>
      <c r="H23" s="9">
        <v>44.171999999999997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v>765.89400000000001</v>
      </c>
      <c r="T23" s="9">
        <v>42.786000000000001</v>
      </c>
      <c r="U23" s="4">
        <v>9.8989999999999991</v>
      </c>
      <c r="V23" s="4"/>
      <c r="W23" s="4"/>
      <c r="X23" s="4"/>
      <c r="Y23" s="4"/>
      <c r="Z23" s="9">
        <v>1.48</v>
      </c>
      <c r="AA23" s="4"/>
      <c r="AB23" s="9">
        <v>0</v>
      </c>
      <c r="AC23" s="9">
        <v>9.4090000000000007</v>
      </c>
      <c r="AD23" s="4"/>
      <c r="AE23" s="4"/>
      <c r="AF23" s="9">
        <v>57.66</v>
      </c>
      <c r="AG23" s="9">
        <v>359.661</v>
      </c>
      <c r="AH23" s="4"/>
      <c r="AI23" s="4"/>
      <c r="AJ23" s="4"/>
      <c r="AK23" s="9">
        <v>5.7290000000000001</v>
      </c>
      <c r="AL23" s="4"/>
      <c r="AM23" s="9">
        <v>0</v>
      </c>
      <c r="AN23" s="4"/>
      <c r="AO23" s="4"/>
      <c r="AP23" s="4"/>
      <c r="AQ23" s="9">
        <v>0.23300000000000001</v>
      </c>
      <c r="AR23" s="9">
        <v>1179.077</v>
      </c>
      <c r="AS23" s="4"/>
      <c r="AT23" s="4"/>
      <c r="AU23" s="9">
        <v>0</v>
      </c>
      <c r="AV23" s="4"/>
      <c r="AW23" s="9">
        <v>0.65</v>
      </c>
      <c r="AX23" s="9">
        <v>481.63200000000001</v>
      </c>
      <c r="AY23" s="4">
        <v>9.9930000000000003</v>
      </c>
    </row>
    <row r="24" spans="1:51" x14ac:dyDescent="0.25">
      <c r="A24" s="23" t="s">
        <v>103</v>
      </c>
      <c r="B24" s="23" t="s">
        <v>115</v>
      </c>
      <c r="C24" s="23">
        <v>2024</v>
      </c>
      <c r="D24" s="23" t="s">
        <v>142</v>
      </c>
      <c r="E24" s="39" t="s">
        <v>46</v>
      </c>
      <c r="F24" s="39" t="s">
        <v>47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9">
        <v>847.46299999999997</v>
      </c>
      <c r="R24" s="4"/>
      <c r="S24" s="4"/>
      <c r="T24" s="9">
        <v>21.18</v>
      </c>
      <c r="U24" s="4"/>
      <c r="V24" s="9">
        <v>18.692</v>
      </c>
      <c r="W24" s="4"/>
      <c r="X24" s="4"/>
      <c r="Y24" s="4"/>
      <c r="Z24" s="4"/>
      <c r="AA24" s="4"/>
      <c r="AB24" s="4"/>
      <c r="AC24" s="4"/>
      <c r="AD24" s="9">
        <v>0</v>
      </c>
      <c r="AE24" s="4"/>
      <c r="AF24" s="4"/>
      <c r="AG24" s="4"/>
      <c r="AH24" s="4"/>
      <c r="AI24" s="4"/>
      <c r="AJ24" s="4">
        <v>0</v>
      </c>
      <c r="AK24" s="9">
        <v>35.57</v>
      </c>
      <c r="AL24" s="4">
        <v>0</v>
      </c>
      <c r="AM24" s="4"/>
      <c r="AN24" s="4"/>
      <c r="AO24" s="4"/>
      <c r="AP24" s="4"/>
      <c r="AQ24" s="9">
        <v>61.728999999999999</v>
      </c>
      <c r="AR24" s="4"/>
      <c r="AS24" s="4">
        <v>6.681</v>
      </c>
      <c r="AT24" s="9">
        <v>171.72399999999999</v>
      </c>
      <c r="AU24" s="9">
        <v>21.699000000000002</v>
      </c>
      <c r="AV24" s="9">
        <v>199.81399999999999</v>
      </c>
      <c r="AW24" s="4">
        <v>0</v>
      </c>
      <c r="AX24" s="9"/>
      <c r="AY24" s="4">
        <v>24.763999999999999</v>
      </c>
    </row>
    <row r="25" spans="1:51" x14ac:dyDescent="0.25">
      <c r="A25" s="23" t="s">
        <v>103</v>
      </c>
      <c r="B25" s="23" t="s">
        <v>115</v>
      </c>
      <c r="C25" s="23">
        <v>2024</v>
      </c>
      <c r="D25" s="23" t="s">
        <v>142</v>
      </c>
      <c r="E25" s="39" t="s">
        <v>50</v>
      </c>
      <c r="F25" s="39" t="s">
        <v>51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>
        <v>0</v>
      </c>
      <c r="W25" s="4"/>
      <c r="X25" s="4"/>
      <c r="Y25" s="4">
        <v>0</v>
      </c>
      <c r="Z25" s="4"/>
      <c r="AA25" s="4"/>
      <c r="AB25" s="4"/>
      <c r="AC25" s="4"/>
      <c r="AD25" s="9">
        <v>51.078000000000003</v>
      </c>
      <c r="AE25" s="4"/>
      <c r="AF25" s="4"/>
      <c r="AG25" s="4"/>
      <c r="AH25" s="4"/>
      <c r="AI25" s="4"/>
      <c r="AJ25" s="4"/>
      <c r="AK25" s="4"/>
      <c r="AL25" s="9">
        <v>1.403</v>
      </c>
      <c r="AM25" s="9">
        <v>0</v>
      </c>
      <c r="AN25" s="9">
        <v>0</v>
      </c>
      <c r="AO25" s="4"/>
      <c r="AP25" s="4"/>
      <c r="AQ25" s="4"/>
      <c r="AR25" s="4"/>
      <c r="AS25" s="4"/>
      <c r="AT25" s="9">
        <v>28.192</v>
      </c>
      <c r="AU25" s="4"/>
      <c r="AV25" s="4"/>
      <c r="AW25" s="4">
        <v>0</v>
      </c>
      <c r="AX25" s="9">
        <v>1.893</v>
      </c>
      <c r="AY25" s="4"/>
    </row>
    <row r="26" spans="1:51" x14ac:dyDescent="0.25">
      <c r="A26" s="23" t="s">
        <v>103</v>
      </c>
      <c r="B26" s="23" t="s">
        <v>115</v>
      </c>
      <c r="C26" s="23">
        <v>2024</v>
      </c>
      <c r="D26" s="23" t="s">
        <v>142</v>
      </c>
      <c r="E26" s="39" t="s">
        <v>52</v>
      </c>
      <c r="F26" s="39" t="s">
        <v>53</v>
      </c>
      <c r="G26" s="4"/>
      <c r="H26" s="9">
        <v>0</v>
      </c>
      <c r="I26" s="4"/>
      <c r="J26" s="4"/>
      <c r="K26" s="9">
        <v>0</v>
      </c>
      <c r="L26" s="4"/>
      <c r="M26" s="4"/>
      <c r="N26" s="4"/>
      <c r="O26" s="4"/>
      <c r="P26" s="4"/>
      <c r="Q26" s="9">
        <v>3280.25</v>
      </c>
      <c r="R26" s="4"/>
      <c r="S26" s="9">
        <v>45.966999999999999</v>
      </c>
      <c r="T26" s="9">
        <v>237.34299999999999</v>
      </c>
      <c r="U26" s="9">
        <v>3.4689999999999999</v>
      </c>
      <c r="V26" s="9">
        <v>1732.8340000000001</v>
      </c>
      <c r="W26" s="4"/>
      <c r="X26" s="9">
        <v>0</v>
      </c>
      <c r="Y26" s="9">
        <v>1000.752</v>
      </c>
      <c r="Z26" s="4"/>
      <c r="AA26" s="4"/>
      <c r="AB26" s="4"/>
      <c r="AC26" s="9">
        <v>489.65899999999999</v>
      </c>
      <c r="AD26" s="9">
        <v>0.77100000000000002</v>
      </c>
      <c r="AE26" s="9">
        <v>64.320999999999998</v>
      </c>
      <c r="AF26" s="9">
        <v>129.578</v>
      </c>
      <c r="AG26" s="9">
        <v>0</v>
      </c>
      <c r="AH26" s="9">
        <v>674.84900000000005</v>
      </c>
      <c r="AI26" s="9">
        <v>114.88</v>
      </c>
      <c r="AJ26" s="9">
        <v>154.17500000000001</v>
      </c>
      <c r="AK26" s="9">
        <v>0</v>
      </c>
      <c r="AL26" s="9">
        <v>101.34399999999999</v>
      </c>
      <c r="AM26" s="9">
        <v>0</v>
      </c>
      <c r="AN26" s="9">
        <v>285.84500000000003</v>
      </c>
      <c r="AO26" s="9">
        <v>109.708</v>
      </c>
      <c r="AP26" s="9">
        <v>413.53699999999998</v>
      </c>
      <c r="AQ26" s="9">
        <v>1090.3440000000001</v>
      </c>
      <c r="AR26" s="4"/>
      <c r="AS26" s="9">
        <v>850.08699999999999</v>
      </c>
      <c r="AT26" s="9">
        <v>49.625999999999998</v>
      </c>
      <c r="AU26" s="9">
        <v>566.99099999999999</v>
      </c>
      <c r="AV26" s="9">
        <v>846.58699999999999</v>
      </c>
      <c r="AW26" s="9">
        <v>821.95600000000002</v>
      </c>
      <c r="AX26" s="9">
        <v>119.37</v>
      </c>
      <c r="AY26" s="4">
        <v>56.372</v>
      </c>
    </row>
    <row r="27" spans="1:51" x14ac:dyDescent="0.25">
      <c r="A27" s="23" t="s">
        <v>103</v>
      </c>
      <c r="B27" s="23" t="s">
        <v>115</v>
      </c>
      <c r="C27" s="23">
        <v>2024</v>
      </c>
      <c r="D27" s="23" t="s">
        <v>142</v>
      </c>
      <c r="E27" s="39" t="s">
        <v>147</v>
      </c>
      <c r="F27" t="s">
        <v>148</v>
      </c>
      <c r="G27" s="4"/>
      <c r="H27" s="4"/>
      <c r="I27" s="4"/>
      <c r="J27" s="4"/>
      <c r="K27" s="4"/>
      <c r="L27" s="4"/>
      <c r="M27" s="4">
        <v>0</v>
      </c>
      <c r="N27" s="4"/>
      <c r="O27" s="4"/>
      <c r="P27" s="4"/>
      <c r="Q27" s="4"/>
      <c r="R27" s="4"/>
      <c r="S27" s="4">
        <v>0</v>
      </c>
      <c r="T27" s="4"/>
      <c r="U27" s="4"/>
      <c r="V27" s="4"/>
      <c r="W27" s="4"/>
      <c r="X27" s="4"/>
      <c r="Y27" s="4"/>
      <c r="Z27" s="4"/>
      <c r="AA27" s="4">
        <v>0</v>
      </c>
      <c r="AB27" s="4"/>
      <c r="AC27" s="4"/>
      <c r="AD27" s="4"/>
      <c r="AE27" s="4"/>
      <c r="AF27" s="4">
        <v>5.1109999999999998</v>
      </c>
      <c r="AG27" s="4"/>
      <c r="AH27" s="4">
        <v>0</v>
      </c>
      <c r="AI27" s="4"/>
      <c r="AJ27" s="4">
        <v>0</v>
      </c>
      <c r="AK27" s="4">
        <v>29.114999999999998</v>
      </c>
      <c r="AL27" s="4"/>
      <c r="AM27" s="4">
        <v>11.548999999999999</v>
      </c>
      <c r="AN27" s="4"/>
      <c r="AO27" s="4"/>
      <c r="AP27" s="4"/>
      <c r="AQ27" s="4">
        <v>1.476</v>
      </c>
      <c r="AR27" s="4"/>
      <c r="AS27" s="4"/>
      <c r="AT27" s="4"/>
      <c r="AU27" s="4">
        <v>0</v>
      </c>
      <c r="AV27" s="4">
        <v>0</v>
      </c>
      <c r="AW27" s="4">
        <v>0.48599999999999999</v>
      </c>
      <c r="AX27" s="4"/>
      <c r="AY27" s="4">
        <v>34.975999999999999</v>
      </c>
    </row>
    <row r="28" spans="1:51" x14ac:dyDescent="0.25">
      <c r="A28" s="23" t="s">
        <v>103</v>
      </c>
      <c r="B28" s="23" t="s">
        <v>115</v>
      </c>
      <c r="C28" s="23">
        <v>2024</v>
      </c>
      <c r="D28" s="23" t="s">
        <v>142</v>
      </c>
      <c r="E28" s="39" t="s">
        <v>149</v>
      </c>
      <c r="F28" t="s">
        <v>150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>
        <v>25.382999999999999</v>
      </c>
      <c r="U28" s="4"/>
      <c r="V28" s="4">
        <v>463.78300000000002</v>
      </c>
      <c r="W28" s="4"/>
      <c r="X28" s="4"/>
      <c r="Y28" s="4"/>
      <c r="Z28" s="4"/>
      <c r="AA28" s="4">
        <v>35.151000000000003</v>
      </c>
      <c r="AB28" s="4">
        <v>0</v>
      </c>
      <c r="AC28" s="4">
        <v>0</v>
      </c>
      <c r="AD28" s="4">
        <v>0</v>
      </c>
      <c r="AE28" s="4">
        <v>28.614000000000001</v>
      </c>
      <c r="AF28" s="4">
        <v>0</v>
      </c>
      <c r="AG28" s="4">
        <v>0</v>
      </c>
      <c r="AH28" s="4">
        <v>0</v>
      </c>
      <c r="AI28" s="4"/>
      <c r="AJ28" s="4"/>
      <c r="AK28" s="4">
        <v>49.911000000000001</v>
      </c>
      <c r="AL28" s="4"/>
      <c r="AM28" s="4"/>
      <c r="AN28" s="4">
        <v>16.84</v>
      </c>
      <c r="AO28" s="4"/>
      <c r="AP28" s="4">
        <v>31.765999999999998</v>
      </c>
      <c r="AQ28" s="4">
        <v>92.772999999999996</v>
      </c>
      <c r="AR28" s="4"/>
      <c r="AS28" s="4"/>
      <c r="AT28" s="4"/>
      <c r="AU28" s="4"/>
      <c r="AV28" s="4">
        <v>0</v>
      </c>
      <c r="AW28" s="4"/>
      <c r="AX28" s="4"/>
      <c r="AY28" s="4">
        <v>81.308999999999997</v>
      </c>
    </row>
    <row r="29" spans="1:51" x14ac:dyDescent="0.25">
      <c r="A29" s="23" t="s">
        <v>103</v>
      </c>
      <c r="B29" s="23" t="s">
        <v>115</v>
      </c>
      <c r="C29" s="23">
        <v>2024</v>
      </c>
      <c r="D29" s="23" t="s">
        <v>142</v>
      </c>
      <c r="E29" s="39" t="s">
        <v>54</v>
      </c>
      <c r="F29" s="39" t="s">
        <v>55</v>
      </c>
      <c r="G29" s="9">
        <v>11.452999999999999</v>
      </c>
      <c r="H29" s="9">
        <v>28.518000000000001</v>
      </c>
      <c r="I29" s="9">
        <v>14.898999999999999</v>
      </c>
      <c r="J29" s="9">
        <v>11.984999999999999</v>
      </c>
      <c r="K29" s="4"/>
      <c r="L29" s="9">
        <v>7.8129999999999997</v>
      </c>
      <c r="M29" s="4"/>
      <c r="N29" s="9">
        <v>427.95800000000003</v>
      </c>
      <c r="O29" s="9">
        <v>63.627000000000002</v>
      </c>
      <c r="P29" s="9">
        <v>24.91</v>
      </c>
      <c r="Q29" s="9">
        <v>242.738</v>
      </c>
      <c r="R29" s="4"/>
      <c r="S29" s="9">
        <v>717.76499999999999</v>
      </c>
      <c r="T29" s="9">
        <v>87.331000000000003</v>
      </c>
      <c r="U29" s="9">
        <v>56.225000000000001</v>
      </c>
      <c r="V29" s="9">
        <v>505.36900000000003</v>
      </c>
      <c r="W29" s="9">
        <v>42.106000000000002</v>
      </c>
      <c r="X29" s="9">
        <v>0</v>
      </c>
      <c r="Y29" s="4"/>
      <c r="Z29" s="4"/>
      <c r="AA29" s="9">
        <v>74.421000000000006</v>
      </c>
      <c r="AB29" s="9">
        <v>26.756</v>
      </c>
      <c r="AC29" s="4"/>
      <c r="AD29" s="9">
        <v>15.108000000000001</v>
      </c>
      <c r="AE29" s="9">
        <v>6.4429999999999996</v>
      </c>
      <c r="AF29" s="9">
        <v>172.14400000000001</v>
      </c>
      <c r="AG29" s="9">
        <v>37.970999999999997</v>
      </c>
      <c r="AH29" s="9">
        <v>21.902999999999999</v>
      </c>
      <c r="AI29" s="9">
        <v>7.6120000000000001</v>
      </c>
      <c r="AJ29" s="4"/>
      <c r="AK29" s="4"/>
      <c r="AL29" s="9">
        <v>262.98899999999998</v>
      </c>
      <c r="AM29" s="9">
        <v>85.007999999999996</v>
      </c>
      <c r="AN29" s="9">
        <v>199.87299999999999</v>
      </c>
      <c r="AO29" s="9">
        <v>52.902000000000001</v>
      </c>
      <c r="AP29" s="9">
        <v>178.125</v>
      </c>
      <c r="AQ29" s="9">
        <v>146.49</v>
      </c>
      <c r="AR29" s="9">
        <v>131.78899999999999</v>
      </c>
      <c r="AS29" s="9">
        <v>79.403000000000006</v>
      </c>
      <c r="AT29" s="9">
        <v>83.174000000000007</v>
      </c>
      <c r="AU29" s="9">
        <v>27.501000000000001</v>
      </c>
      <c r="AV29" s="9">
        <v>103.123</v>
      </c>
      <c r="AW29" s="9">
        <v>57.591999999999999</v>
      </c>
      <c r="AX29" s="9">
        <v>382.52</v>
      </c>
      <c r="AY29" s="4">
        <v>65.97</v>
      </c>
    </row>
    <row r="30" spans="1:51" x14ac:dyDescent="0.25">
      <c r="A30" s="23" t="s">
        <v>103</v>
      </c>
      <c r="B30" s="23" t="s">
        <v>115</v>
      </c>
      <c r="C30" s="23">
        <v>2024</v>
      </c>
      <c r="D30" s="23" t="s">
        <v>142</v>
      </c>
      <c r="E30" s="39" t="s">
        <v>56</v>
      </c>
      <c r="F30" s="39" t="s">
        <v>57</v>
      </c>
      <c r="G30" s="9">
        <v>3165.5610000000001</v>
      </c>
      <c r="H30" s="4"/>
      <c r="I30" s="9">
        <v>896.17600000000004</v>
      </c>
      <c r="J30" s="9">
        <v>334.82499999999999</v>
      </c>
      <c r="K30" s="4"/>
      <c r="L30" s="9">
        <v>1695.5429999999999</v>
      </c>
      <c r="M30" s="4"/>
      <c r="N30" s="9">
        <v>828.88400000000001</v>
      </c>
      <c r="O30" s="4"/>
      <c r="P30" s="4"/>
      <c r="Q30" s="9">
        <v>324.32499999999999</v>
      </c>
      <c r="R30" s="9">
        <v>23.728000000000002</v>
      </c>
      <c r="S30" s="9">
        <v>0</v>
      </c>
      <c r="T30" s="4"/>
      <c r="U30" s="9">
        <v>2.5110000000000001</v>
      </c>
      <c r="V30" s="9">
        <v>4.03</v>
      </c>
      <c r="W30" s="9">
        <v>0</v>
      </c>
      <c r="X30" s="9">
        <v>7711.616</v>
      </c>
      <c r="Y30" s="9">
        <v>1.03</v>
      </c>
      <c r="Z30" s="9">
        <v>21.63</v>
      </c>
      <c r="AA30" s="9">
        <v>0</v>
      </c>
      <c r="AB30" s="9">
        <v>1752.931</v>
      </c>
      <c r="AC30" s="9">
        <v>4.7249999999999996</v>
      </c>
      <c r="AD30" s="9">
        <v>624.64200000000005</v>
      </c>
      <c r="AE30" s="9">
        <v>343.60399999999998</v>
      </c>
      <c r="AF30" s="9">
        <v>9.4459999999999997</v>
      </c>
      <c r="AG30" s="9">
        <v>62.679000000000002</v>
      </c>
      <c r="AH30" s="9">
        <v>118.22199999999999</v>
      </c>
      <c r="AI30" s="9">
        <v>108.49</v>
      </c>
      <c r="AJ30" s="9">
        <v>118.809</v>
      </c>
      <c r="AK30" s="9">
        <v>5247.77</v>
      </c>
      <c r="AL30" s="9">
        <v>0</v>
      </c>
      <c r="AM30" s="9">
        <v>7.0030000000000001</v>
      </c>
      <c r="AN30" s="9">
        <v>0</v>
      </c>
      <c r="AO30" s="4"/>
      <c r="AP30" s="9">
        <v>0</v>
      </c>
      <c r="AQ30" s="9">
        <v>0</v>
      </c>
      <c r="AR30" s="9">
        <v>86.825999999999993</v>
      </c>
      <c r="AS30" s="9">
        <v>966.24699999999996</v>
      </c>
      <c r="AT30" s="9">
        <v>0</v>
      </c>
      <c r="AU30" s="9">
        <v>451.04599999999999</v>
      </c>
      <c r="AV30" s="9">
        <v>32.774999999999999</v>
      </c>
      <c r="AW30" s="9">
        <v>0.82299999999999995</v>
      </c>
      <c r="AX30" s="9">
        <v>0.60699999999999998</v>
      </c>
      <c r="AY30" s="4">
        <v>2938.2629999999999</v>
      </c>
    </row>
    <row r="31" spans="1:51" x14ac:dyDescent="0.25">
      <c r="A31" s="23" t="s">
        <v>103</v>
      </c>
      <c r="B31" s="23" t="s">
        <v>115</v>
      </c>
      <c r="C31" s="23">
        <v>2024</v>
      </c>
      <c r="D31" s="23" t="s">
        <v>142</v>
      </c>
      <c r="E31" s="39" t="s">
        <v>58</v>
      </c>
      <c r="F31" s="39" t="s">
        <v>59</v>
      </c>
      <c r="G31" s="4"/>
      <c r="H31" s="9">
        <v>0</v>
      </c>
      <c r="I31" s="9">
        <v>2.4089999999999998</v>
      </c>
      <c r="J31" s="9">
        <v>876.43399999999997</v>
      </c>
      <c r="K31" s="4"/>
      <c r="L31" s="9">
        <v>410.49299999999999</v>
      </c>
      <c r="M31" s="9">
        <v>0</v>
      </c>
      <c r="N31" s="4"/>
      <c r="O31" s="4">
        <v>0</v>
      </c>
      <c r="P31" s="9">
        <v>0</v>
      </c>
      <c r="Q31" s="4">
        <v>0</v>
      </c>
      <c r="R31" s="4">
        <v>0</v>
      </c>
      <c r="S31" s="4"/>
      <c r="T31" s="4"/>
      <c r="U31" s="4">
        <v>0</v>
      </c>
      <c r="V31" s="4"/>
      <c r="W31" s="9">
        <v>126.69199999999999</v>
      </c>
      <c r="X31" s="9">
        <v>60.33</v>
      </c>
      <c r="Y31" s="4"/>
      <c r="Z31" s="4"/>
      <c r="AA31" s="9">
        <v>0</v>
      </c>
      <c r="AB31" s="9">
        <v>0</v>
      </c>
      <c r="AC31" s="9">
        <v>0</v>
      </c>
      <c r="AD31" s="9">
        <v>5005.6170000000002</v>
      </c>
      <c r="AE31" s="9">
        <v>1685.117</v>
      </c>
      <c r="AF31" s="9">
        <v>2023.194</v>
      </c>
      <c r="AG31" s="9">
        <v>0</v>
      </c>
      <c r="AH31" s="4"/>
      <c r="AI31" s="9">
        <v>0</v>
      </c>
      <c r="AJ31" s="9">
        <v>44.75</v>
      </c>
      <c r="AK31" s="9">
        <v>1639.1010000000001</v>
      </c>
      <c r="AL31" s="4">
        <v>0</v>
      </c>
      <c r="AM31" s="9">
        <v>0</v>
      </c>
      <c r="AN31" s="9">
        <v>760.36699999999996</v>
      </c>
      <c r="AO31" s="9">
        <v>0</v>
      </c>
      <c r="AP31" s="9">
        <v>6.8979999999999997</v>
      </c>
      <c r="AQ31" s="9">
        <v>289.93</v>
      </c>
      <c r="AR31" s="9">
        <v>2380.1610000000001</v>
      </c>
      <c r="AS31" s="9">
        <v>188.738</v>
      </c>
      <c r="AT31" s="9">
        <v>636.92100000000005</v>
      </c>
      <c r="AU31" s="9">
        <v>105.785</v>
      </c>
      <c r="AV31" s="9">
        <v>3.0870000000000002</v>
      </c>
      <c r="AW31" s="9">
        <v>1242.3219999999999</v>
      </c>
      <c r="AX31" s="9">
        <v>43.350999999999999</v>
      </c>
      <c r="AY31" s="4">
        <v>121.506</v>
      </c>
    </row>
    <row r="32" spans="1:51" x14ac:dyDescent="0.25">
      <c r="A32" s="23" t="s">
        <v>103</v>
      </c>
      <c r="B32" s="23" t="s">
        <v>115</v>
      </c>
      <c r="C32" s="23">
        <v>2024</v>
      </c>
      <c r="D32" s="23" t="s">
        <v>142</v>
      </c>
      <c r="E32" s="39" t="s">
        <v>60</v>
      </c>
      <c r="F32" s="39" t="s">
        <v>61</v>
      </c>
      <c r="G32" s="9">
        <v>0</v>
      </c>
      <c r="H32" s="4"/>
      <c r="I32" s="4"/>
      <c r="J32" s="4"/>
      <c r="K32" s="4"/>
      <c r="L32" s="9">
        <v>0</v>
      </c>
      <c r="M32" s="4"/>
      <c r="N32" s="4"/>
      <c r="O32" s="4"/>
      <c r="P32" s="4"/>
      <c r="Q32" s="4"/>
      <c r="R32" s="9">
        <v>419.51400000000001</v>
      </c>
      <c r="S32" s="4"/>
      <c r="T32" s="9">
        <v>0</v>
      </c>
      <c r="U32" s="9">
        <v>14.196</v>
      </c>
      <c r="V32" s="9">
        <v>49.198</v>
      </c>
      <c r="W32" s="9">
        <v>51.101999999999997</v>
      </c>
      <c r="X32" s="9">
        <v>492.94</v>
      </c>
      <c r="Y32" s="9">
        <v>542.23800000000006</v>
      </c>
      <c r="Z32" s="9">
        <v>1061.7339999999999</v>
      </c>
      <c r="AA32" s="9">
        <v>3488.393</v>
      </c>
      <c r="AB32" s="9">
        <v>890.01300000000003</v>
      </c>
      <c r="AC32" s="9">
        <v>1.026</v>
      </c>
      <c r="AD32" s="9">
        <v>1303.6949999999999</v>
      </c>
      <c r="AE32" s="9">
        <v>105.29</v>
      </c>
      <c r="AF32" s="9">
        <v>4283.2309999999998</v>
      </c>
      <c r="AG32" s="9">
        <v>857.10599999999999</v>
      </c>
      <c r="AH32" s="9">
        <v>384.089</v>
      </c>
      <c r="AI32" s="9">
        <v>679.50800000000004</v>
      </c>
      <c r="AJ32" s="9">
        <v>0</v>
      </c>
      <c r="AK32" s="9">
        <v>1625.7940000000001</v>
      </c>
      <c r="AL32" s="4"/>
      <c r="AM32" s="9">
        <v>33.366999999999997</v>
      </c>
      <c r="AN32" s="9">
        <v>14.018000000000001</v>
      </c>
      <c r="AO32" s="9">
        <v>921.25</v>
      </c>
      <c r="AP32" s="9">
        <v>3976.7620000000002</v>
      </c>
      <c r="AQ32" s="9">
        <v>0</v>
      </c>
      <c r="AR32" s="9">
        <v>44.08</v>
      </c>
      <c r="AS32" s="9">
        <v>503.88299999999998</v>
      </c>
      <c r="AT32" s="4">
        <v>0</v>
      </c>
      <c r="AU32" s="9">
        <v>523.08699999999999</v>
      </c>
      <c r="AV32" s="9">
        <v>34.917999999999999</v>
      </c>
      <c r="AW32" s="9">
        <v>1247.0170000000001</v>
      </c>
      <c r="AX32" s="9">
        <v>16.914000000000001</v>
      </c>
      <c r="AY32" s="4">
        <v>399.75200000000001</v>
      </c>
    </row>
    <row r="33" spans="1:51" x14ac:dyDescent="0.25">
      <c r="A33" s="23" t="s">
        <v>103</v>
      </c>
      <c r="B33" s="23" t="s">
        <v>115</v>
      </c>
      <c r="C33" s="23">
        <v>2024</v>
      </c>
      <c r="D33" s="23" t="s">
        <v>142</v>
      </c>
      <c r="E33" s="39" t="s">
        <v>66</v>
      </c>
      <c r="F33" s="39" t="s">
        <v>67</v>
      </c>
      <c r="G33" s="4"/>
      <c r="H33" s="4"/>
      <c r="I33" s="4"/>
      <c r="J33" s="4"/>
      <c r="K33" s="4"/>
      <c r="L33" s="4"/>
      <c r="M33" s="4"/>
      <c r="N33" s="4">
        <v>3.6589999999999998</v>
      </c>
      <c r="O33" s="4"/>
      <c r="P33" s="4"/>
      <c r="Q33" s="4"/>
      <c r="R33" s="4"/>
      <c r="S33" s="4"/>
      <c r="T33" s="4">
        <v>39.264000000000003</v>
      </c>
      <c r="U33" s="4"/>
      <c r="V33" s="4"/>
      <c r="W33" s="4">
        <v>30.856999999999999</v>
      </c>
      <c r="X33" s="9">
        <v>201.25299999999999</v>
      </c>
      <c r="Y33" s="9">
        <v>117.41800000000001</v>
      </c>
      <c r="Z33" s="9">
        <v>526.74300000000005</v>
      </c>
      <c r="AA33" s="9">
        <v>0</v>
      </c>
      <c r="AB33" s="9">
        <v>29.138000000000002</v>
      </c>
      <c r="AC33" s="9">
        <v>81.343999999999994</v>
      </c>
      <c r="AD33" s="9">
        <v>295.28100000000001</v>
      </c>
      <c r="AE33" s="9">
        <v>689.46500000000003</v>
      </c>
      <c r="AF33" s="9">
        <v>1.016</v>
      </c>
      <c r="AG33" s="9">
        <v>79.338999999999999</v>
      </c>
      <c r="AH33" s="9">
        <v>0.68600000000000005</v>
      </c>
      <c r="AI33" s="9">
        <v>0.505</v>
      </c>
      <c r="AJ33" s="4"/>
      <c r="AK33" s="9">
        <v>48.829000000000001</v>
      </c>
      <c r="AL33" s="4"/>
      <c r="AM33" s="4"/>
      <c r="AN33" s="9">
        <v>15.481999999999999</v>
      </c>
      <c r="AO33" s="4"/>
      <c r="AP33" s="4">
        <v>0</v>
      </c>
      <c r="AQ33" s="4"/>
      <c r="AR33" s="4"/>
      <c r="AS33" s="9">
        <v>86.114999999999995</v>
      </c>
      <c r="AT33" s="9">
        <v>33.875</v>
      </c>
      <c r="AU33" s="9">
        <v>21.59</v>
      </c>
      <c r="AV33" s="9">
        <v>41.473999999999997</v>
      </c>
      <c r="AW33" s="9">
        <v>87.753</v>
      </c>
      <c r="AX33" s="9">
        <v>4.0659999999999998</v>
      </c>
      <c r="AY33" s="4">
        <v>114.121</v>
      </c>
    </row>
    <row r="34" spans="1:51" x14ac:dyDescent="0.25">
      <c r="A34" s="23" t="s">
        <v>103</v>
      </c>
      <c r="B34" s="23" t="s">
        <v>115</v>
      </c>
      <c r="C34" s="23">
        <v>2024</v>
      </c>
      <c r="D34" s="23" t="s">
        <v>142</v>
      </c>
      <c r="E34" s="39" t="s">
        <v>64</v>
      </c>
      <c r="F34" s="39" t="s">
        <v>65</v>
      </c>
      <c r="G34" s="9">
        <v>0</v>
      </c>
      <c r="H34" s="4"/>
      <c r="I34" s="4"/>
      <c r="J34" s="9">
        <v>0</v>
      </c>
      <c r="K34" s="4"/>
      <c r="L34" s="4"/>
      <c r="M34" s="4">
        <v>97.366</v>
      </c>
      <c r="N34" s="4"/>
      <c r="O34" s="4"/>
      <c r="P34" s="9">
        <v>0</v>
      </c>
      <c r="Q34" s="9">
        <v>2040.508</v>
      </c>
      <c r="R34" s="9">
        <v>23.068999999999999</v>
      </c>
      <c r="S34" s="9">
        <v>437.23500000000001</v>
      </c>
      <c r="T34" s="9">
        <v>422.36799999999999</v>
      </c>
      <c r="U34" s="9">
        <v>112.738</v>
      </c>
      <c r="V34" s="9">
        <v>88.230999999999995</v>
      </c>
      <c r="W34" s="4"/>
      <c r="X34" s="9">
        <v>103.309</v>
      </c>
      <c r="Y34" s="9">
        <v>330.92</v>
      </c>
      <c r="Z34" s="9">
        <v>27.41</v>
      </c>
      <c r="AA34" s="9">
        <v>167.03899999999999</v>
      </c>
      <c r="AB34" s="9">
        <v>104.01300000000001</v>
      </c>
      <c r="AC34" s="4"/>
      <c r="AD34" s="9">
        <v>230.006</v>
      </c>
      <c r="AE34" s="9">
        <v>99.924000000000007</v>
      </c>
      <c r="AF34" s="9">
        <v>84.748000000000005</v>
      </c>
      <c r="AG34" s="9">
        <v>76.838999999999999</v>
      </c>
      <c r="AH34" s="9">
        <v>453.46100000000001</v>
      </c>
      <c r="AI34" s="9">
        <v>149.227</v>
      </c>
      <c r="AJ34" s="4">
        <v>34.779000000000003</v>
      </c>
      <c r="AK34" s="9">
        <v>346.29599999999999</v>
      </c>
      <c r="AL34" s="4"/>
      <c r="AM34" s="9">
        <v>672.12</v>
      </c>
      <c r="AN34" s="4"/>
      <c r="AO34" s="9">
        <v>1488.1510000000001</v>
      </c>
      <c r="AP34" s="4">
        <v>0</v>
      </c>
      <c r="AQ34" s="4"/>
      <c r="AR34" s="9">
        <v>224.33500000000001</v>
      </c>
      <c r="AS34" s="4"/>
      <c r="AT34" s="9">
        <v>207.411</v>
      </c>
      <c r="AU34" s="9">
        <v>9.5220000000000002</v>
      </c>
      <c r="AV34" s="9">
        <v>0.115</v>
      </c>
      <c r="AW34" s="9">
        <v>172.65100000000001</v>
      </c>
      <c r="AX34" s="9">
        <v>10242.857</v>
      </c>
      <c r="AY34" s="4">
        <v>33.393000000000001</v>
      </c>
    </row>
    <row r="35" spans="1:51" x14ac:dyDescent="0.25">
      <c r="A35" s="23" t="s">
        <v>103</v>
      </c>
      <c r="B35" s="23" t="s">
        <v>115</v>
      </c>
      <c r="C35" s="23">
        <v>2024</v>
      </c>
      <c r="D35" s="23" t="s">
        <v>142</v>
      </c>
      <c r="E35" s="39" t="s">
        <v>153</v>
      </c>
      <c r="F35" s="39" t="s">
        <v>154</v>
      </c>
      <c r="G35" s="4">
        <v>0</v>
      </c>
      <c r="H35" s="4">
        <v>86.405000000000001</v>
      </c>
      <c r="I35" s="4"/>
      <c r="J35" s="4"/>
      <c r="K35" s="4"/>
      <c r="L35" s="4">
        <v>0</v>
      </c>
      <c r="M35" s="4">
        <v>0</v>
      </c>
      <c r="N35" s="4">
        <v>0</v>
      </c>
      <c r="O35" s="4">
        <v>0</v>
      </c>
      <c r="P35" s="4"/>
      <c r="Q35" s="4"/>
      <c r="R35" s="4"/>
      <c r="S35" s="4"/>
      <c r="T35" s="4"/>
      <c r="U35" s="4">
        <v>0</v>
      </c>
      <c r="V35" s="4"/>
      <c r="W35" s="4"/>
      <c r="X35" s="4"/>
      <c r="Y35" s="4"/>
      <c r="Z35" s="4">
        <v>291.17899999999997</v>
      </c>
      <c r="AA35" s="4">
        <v>841.34500000000003</v>
      </c>
      <c r="AB35" s="4">
        <v>0</v>
      </c>
      <c r="AC35" s="4">
        <v>0</v>
      </c>
      <c r="AD35" s="4"/>
      <c r="AE35" s="4"/>
      <c r="AF35" s="4">
        <v>121.39</v>
      </c>
      <c r="AG35" s="4">
        <v>63.398000000000003</v>
      </c>
      <c r="AH35" s="4">
        <v>1336.7380000000001</v>
      </c>
      <c r="AI35" s="4"/>
      <c r="AJ35" s="4">
        <v>35.308999999999997</v>
      </c>
      <c r="AK35" s="4">
        <v>537.37900000000002</v>
      </c>
      <c r="AL35" s="4">
        <v>752.88099999999997</v>
      </c>
      <c r="AM35" s="4">
        <v>4493.8599999999997</v>
      </c>
      <c r="AN35" s="4">
        <v>0</v>
      </c>
      <c r="AO35" s="4">
        <v>1807.0550000000001</v>
      </c>
      <c r="AP35" s="4">
        <v>18.594000000000001</v>
      </c>
      <c r="AQ35" s="4">
        <v>213.965</v>
      </c>
      <c r="AR35" s="4">
        <v>1978.5350000000001</v>
      </c>
      <c r="AS35" s="4">
        <v>5.9269999999999996</v>
      </c>
      <c r="AT35" s="4">
        <v>38.119</v>
      </c>
      <c r="AU35" s="4">
        <v>67.448999999999998</v>
      </c>
      <c r="AV35" s="4">
        <v>11.093</v>
      </c>
      <c r="AW35" s="4">
        <v>1082.0319999999999</v>
      </c>
      <c r="AX35" s="4">
        <v>344.93599999999998</v>
      </c>
      <c r="AY35" s="4">
        <v>1065.288</v>
      </c>
    </row>
    <row r="36" spans="1:51" x14ac:dyDescent="0.25">
      <c r="A36" s="23" t="s">
        <v>103</v>
      </c>
      <c r="B36" s="23" t="s">
        <v>115</v>
      </c>
      <c r="C36" s="23">
        <v>2024</v>
      </c>
      <c r="D36" s="23" t="s">
        <v>142</v>
      </c>
      <c r="E36" s="39" t="s">
        <v>26</v>
      </c>
      <c r="F36" s="39" t="s">
        <v>27</v>
      </c>
      <c r="G36" s="9">
        <v>3915.2350000000001</v>
      </c>
      <c r="H36" s="9">
        <v>4035.5680000000002</v>
      </c>
      <c r="I36" s="9">
        <v>3608.5630000000001</v>
      </c>
      <c r="J36" s="9">
        <v>15456.414000000001</v>
      </c>
      <c r="K36" s="9">
        <v>4052.7</v>
      </c>
      <c r="L36" s="9">
        <v>81.22</v>
      </c>
      <c r="M36" s="9">
        <v>50.201999999999998</v>
      </c>
      <c r="N36" s="9">
        <v>2689.5929999999998</v>
      </c>
      <c r="O36" s="9">
        <v>1256.0070000000001</v>
      </c>
      <c r="P36" s="9">
        <v>2705.9259999999999</v>
      </c>
      <c r="Q36" s="9">
        <v>6803.1419999999998</v>
      </c>
      <c r="R36" s="9">
        <v>123.35</v>
      </c>
      <c r="S36" s="9">
        <v>286.93</v>
      </c>
      <c r="T36" s="9">
        <v>117.28</v>
      </c>
      <c r="U36" s="9">
        <v>429.74700000000001</v>
      </c>
      <c r="V36" s="9">
        <v>2402.5630000000001</v>
      </c>
      <c r="W36" s="9">
        <v>1667.91</v>
      </c>
      <c r="X36" s="9">
        <v>474.334</v>
      </c>
      <c r="Y36" s="9">
        <v>221.33099999999999</v>
      </c>
      <c r="Z36" s="9">
        <v>6079.7569999999996</v>
      </c>
      <c r="AA36" s="9">
        <v>1210.933</v>
      </c>
      <c r="AB36" s="9">
        <v>363.10700000000003</v>
      </c>
      <c r="AC36" s="9">
        <v>244.197</v>
      </c>
      <c r="AD36" s="9">
        <v>1210.153</v>
      </c>
      <c r="AE36" s="9">
        <v>101.24299999999999</v>
      </c>
      <c r="AF36" s="9">
        <v>2888.8939999999998</v>
      </c>
      <c r="AG36" s="9">
        <v>960.93499999999995</v>
      </c>
      <c r="AH36" s="9">
        <v>583.83100000000002</v>
      </c>
      <c r="AI36" s="9">
        <v>80.513999999999996</v>
      </c>
      <c r="AJ36" s="9">
        <v>1978.6179999999999</v>
      </c>
      <c r="AK36" s="9">
        <v>1393.4459999999999</v>
      </c>
      <c r="AL36" s="9">
        <v>186.476</v>
      </c>
      <c r="AM36" s="9">
        <v>382.33199999999999</v>
      </c>
      <c r="AN36" s="9">
        <v>42.536000000000001</v>
      </c>
      <c r="AO36" s="9">
        <v>34.253</v>
      </c>
      <c r="AP36" s="9">
        <v>255.1</v>
      </c>
      <c r="AQ36" s="9">
        <v>524.52800000000002</v>
      </c>
      <c r="AR36" s="9">
        <v>459.90899999999999</v>
      </c>
      <c r="AS36" s="9">
        <v>2262.4949999999999</v>
      </c>
      <c r="AT36" s="9">
        <v>5279.0550000000003</v>
      </c>
      <c r="AU36" s="9">
        <v>2512.7620000000002</v>
      </c>
      <c r="AV36" s="9">
        <v>3023.596</v>
      </c>
      <c r="AW36" s="9">
        <v>11574.097</v>
      </c>
      <c r="AX36" s="9">
        <v>7346.2209999999995</v>
      </c>
      <c r="AY36" s="4">
        <v>18220.144</v>
      </c>
    </row>
    <row r="37" spans="1:51" x14ac:dyDescent="0.25">
      <c r="A37" s="23" t="s">
        <v>103</v>
      </c>
      <c r="B37" s="23" t="s">
        <v>115</v>
      </c>
      <c r="C37" s="23">
        <v>2024</v>
      </c>
      <c r="D37" s="23" t="s">
        <v>142</v>
      </c>
      <c r="E37" s="39" t="s">
        <v>62</v>
      </c>
      <c r="F37" s="39" t="s">
        <v>63</v>
      </c>
      <c r="G37" s="4"/>
      <c r="H37" s="4"/>
      <c r="I37" s="4"/>
      <c r="J37" s="4"/>
      <c r="K37" s="4"/>
      <c r="L37" s="9">
        <v>9.8979999999999997</v>
      </c>
      <c r="M37" s="4"/>
      <c r="N37" s="4">
        <v>0</v>
      </c>
      <c r="O37" s="4"/>
      <c r="P37" s="4"/>
      <c r="Q37" s="9">
        <v>11.657999999999999</v>
      </c>
      <c r="R37" s="4"/>
      <c r="S37" s="4"/>
      <c r="T37" s="4"/>
      <c r="U37" s="4"/>
      <c r="V37" s="4">
        <v>0</v>
      </c>
      <c r="W37" s="4"/>
      <c r="X37" s="9">
        <v>4.8550000000000004</v>
      </c>
      <c r="Y37" s="4"/>
      <c r="Z37" s="9">
        <v>212.46199999999999</v>
      </c>
      <c r="AA37" s="9">
        <v>10.897</v>
      </c>
      <c r="AB37" s="4">
        <v>0</v>
      </c>
      <c r="AC37" s="9">
        <v>0.84199999999999997</v>
      </c>
      <c r="AD37" s="4">
        <v>0</v>
      </c>
      <c r="AE37" s="9">
        <v>14.955</v>
      </c>
      <c r="AF37" s="9">
        <v>2767.2539999999999</v>
      </c>
      <c r="AG37" s="9">
        <v>0.55100000000000005</v>
      </c>
      <c r="AH37" s="9">
        <v>0</v>
      </c>
      <c r="AI37" s="9">
        <v>0.46</v>
      </c>
      <c r="AJ37" s="4"/>
      <c r="AK37" s="4">
        <v>0</v>
      </c>
      <c r="AL37" s="4"/>
      <c r="AM37" s="9">
        <v>0</v>
      </c>
      <c r="AN37" s="9">
        <v>113.82299999999999</v>
      </c>
      <c r="AO37" s="9">
        <v>203.47900000000001</v>
      </c>
      <c r="AP37" s="9">
        <v>17.13</v>
      </c>
      <c r="AQ37" s="4"/>
      <c r="AR37" s="4"/>
      <c r="AS37" s="9">
        <v>96.558999999999997</v>
      </c>
      <c r="AT37" s="9">
        <v>154.16</v>
      </c>
      <c r="AU37" s="9">
        <v>69.344999999999999</v>
      </c>
      <c r="AV37" s="9">
        <v>47.683999999999997</v>
      </c>
      <c r="AW37" s="4">
        <v>0</v>
      </c>
      <c r="AX37" s="9">
        <v>95.126999999999995</v>
      </c>
      <c r="AY37" s="4"/>
    </row>
    <row r="38" spans="1:51" x14ac:dyDescent="0.25">
      <c r="A38" s="23" t="s">
        <v>103</v>
      </c>
      <c r="B38" s="23" t="s">
        <v>115</v>
      </c>
      <c r="C38" s="23">
        <v>2024</v>
      </c>
      <c r="D38" s="23" t="s">
        <v>142</v>
      </c>
      <c r="E38" s="39" t="s">
        <v>12</v>
      </c>
      <c r="F38" s="39" t="s">
        <v>13</v>
      </c>
      <c r="G38" s="4">
        <v>0</v>
      </c>
      <c r="H38" s="4">
        <v>10.092000000000001</v>
      </c>
      <c r="I38" s="9">
        <v>45.77</v>
      </c>
      <c r="J38" s="9">
        <v>30.931999999999999</v>
      </c>
      <c r="K38" s="9">
        <v>82.828999999999994</v>
      </c>
      <c r="L38" s="9">
        <v>61.73</v>
      </c>
      <c r="M38" s="9">
        <v>516.32100000000003</v>
      </c>
      <c r="N38" s="9">
        <v>3702.2429999999999</v>
      </c>
      <c r="O38" s="9">
        <v>232.29499999999999</v>
      </c>
      <c r="P38" s="9">
        <v>1.37</v>
      </c>
      <c r="Q38" s="9">
        <v>924.32399999999996</v>
      </c>
      <c r="R38" s="4">
        <v>0</v>
      </c>
      <c r="S38" s="9">
        <v>246.209</v>
      </c>
      <c r="T38" s="9">
        <v>841.81500000000005</v>
      </c>
      <c r="U38" s="9">
        <v>296.52499999999998</v>
      </c>
      <c r="V38" s="9">
        <v>2.3330000000000002</v>
      </c>
      <c r="W38" s="4">
        <v>0</v>
      </c>
      <c r="X38" s="9">
        <v>185.86199999999999</v>
      </c>
      <c r="Y38" s="9">
        <v>88.772000000000006</v>
      </c>
      <c r="Z38" s="9">
        <v>3932.9380000000001</v>
      </c>
      <c r="AA38" s="9">
        <v>939.82299999999998</v>
      </c>
      <c r="AB38" s="9">
        <v>37.18</v>
      </c>
      <c r="AC38" s="9">
        <v>190.94900000000001</v>
      </c>
      <c r="AD38" s="9">
        <v>460.29399999999998</v>
      </c>
      <c r="AE38" s="9">
        <v>18.506</v>
      </c>
      <c r="AF38" s="9">
        <v>4997.6589999999997</v>
      </c>
      <c r="AG38" s="9">
        <v>45.597000000000001</v>
      </c>
      <c r="AH38" s="9">
        <v>939.06399999999996</v>
      </c>
      <c r="AI38" s="9">
        <v>0.71399999999999997</v>
      </c>
      <c r="AJ38" s="9">
        <v>1178.3209999999999</v>
      </c>
      <c r="AK38" s="9">
        <v>48.228000000000002</v>
      </c>
      <c r="AL38" s="9">
        <v>104.60599999999999</v>
      </c>
      <c r="AM38" s="9">
        <v>0.22800000000000001</v>
      </c>
      <c r="AN38" s="9">
        <v>374.05799999999999</v>
      </c>
      <c r="AO38" s="9">
        <v>108.67</v>
      </c>
      <c r="AP38" s="9">
        <v>9.1219999999999999</v>
      </c>
      <c r="AQ38" s="9">
        <v>66.724000000000004</v>
      </c>
      <c r="AR38" s="9">
        <v>418.05900000000003</v>
      </c>
      <c r="AS38" s="9">
        <v>161.93899999999999</v>
      </c>
      <c r="AT38" s="9">
        <v>195.65899999999999</v>
      </c>
      <c r="AU38" s="9">
        <v>144.73500000000001</v>
      </c>
      <c r="AV38" s="9">
        <v>389.18900000000002</v>
      </c>
      <c r="AW38" s="9">
        <v>19.166</v>
      </c>
      <c r="AX38" s="9">
        <v>435.58300000000003</v>
      </c>
      <c r="AY38" s="4">
        <v>262.65699999999998</v>
      </c>
    </row>
    <row r="39" spans="1:51" x14ac:dyDescent="0.25">
      <c r="A39" s="23" t="s">
        <v>103</v>
      </c>
      <c r="B39" s="23" t="s">
        <v>115</v>
      </c>
      <c r="C39" s="23">
        <v>2024</v>
      </c>
      <c r="D39" s="23" t="s">
        <v>142</v>
      </c>
      <c r="E39" s="39" t="s">
        <v>68</v>
      </c>
      <c r="F39" s="39" t="s">
        <v>69</v>
      </c>
      <c r="G39" s="9">
        <v>34.780999999999999</v>
      </c>
      <c r="H39" s="9">
        <v>0</v>
      </c>
      <c r="I39" s="9">
        <v>0</v>
      </c>
      <c r="J39" s="9">
        <v>0</v>
      </c>
      <c r="K39" s="4"/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269.072</v>
      </c>
      <c r="R39" s="9">
        <v>46.015999999999998</v>
      </c>
      <c r="S39" s="9">
        <v>183.726</v>
      </c>
      <c r="T39" s="9">
        <v>0</v>
      </c>
      <c r="U39" s="9">
        <v>0</v>
      </c>
      <c r="V39" s="9">
        <v>132.93299999999999</v>
      </c>
      <c r="W39" s="9">
        <v>0</v>
      </c>
      <c r="X39" s="9">
        <v>0</v>
      </c>
      <c r="Y39" s="9">
        <v>2786.7359999999999</v>
      </c>
      <c r="Z39" s="9">
        <v>0</v>
      </c>
      <c r="AA39" s="9">
        <v>57.564</v>
      </c>
      <c r="AB39" s="9">
        <v>46.465000000000003</v>
      </c>
      <c r="AC39" s="9">
        <v>31.79</v>
      </c>
      <c r="AD39" s="9">
        <v>0</v>
      </c>
      <c r="AE39" s="9">
        <v>1.248</v>
      </c>
      <c r="AF39" s="9">
        <v>19.003</v>
      </c>
      <c r="AG39" s="9">
        <v>403.62900000000002</v>
      </c>
      <c r="AH39" s="9">
        <v>0</v>
      </c>
      <c r="AI39" s="9">
        <v>0</v>
      </c>
      <c r="AJ39" s="9">
        <v>1320.568</v>
      </c>
      <c r="AK39" s="9">
        <v>11.324999999999999</v>
      </c>
      <c r="AL39" s="9">
        <v>0</v>
      </c>
      <c r="AM39" s="9">
        <v>50.997</v>
      </c>
      <c r="AN39" s="9">
        <v>0</v>
      </c>
      <c r="AO39" s="9">
        <v>0</v>
      </c>
      <c r="AP39" s="9">
        <v>12.051</v>
      </c>
      <c r="AQ39" s="9">
        <v>0</v>
      </c>
      <c r="AR39" s="9">
        <v>709.73</v>
      </c>
      <c r="AS39" s="9">
        <v>12.795</v>
      </c>
      <c r="AT39" s="9">
        <v>167.3</v>
      </c>
      <c r="AU39" s="9">
        <v>396.245</v>
      </c>
      <c r="AV39" s="9">
        <v>822.95299999999997</v>
      </c>
      <c r="AW39" s="9">
        <v>326.74</v>
      </c>
      <c r="AX39" s="9">
        <v>104.952</v>
      </c>
      <c r="AY39" s="4">
        <v>29.305</v>
      </c>
    </row>
    <row r="40" spans="1:51" ht="15.75" thickBot="1" x14ac:dyDescent="0.3">
      <c r="A40" s="28" t="s">
        <v>103</v>
      </c>
      <c r="B40" s="28" t="s">
        <v>115</v>
      </c>
      <c r="C40" s="28">
        <v>2024</v>
      </c>
      <c r="D40" s="28" t="s">
        <v>142</v>
      </c>
      <c r="E40" s="40" t="s">
        <v>155</v>
      </c>
      <c r="F40" s="40" t="s">
        <v>157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>
        <v>2.0289999999999999</v>
      </c>
      <c r="AD40" s="4">
        <v>0</v>
      </c>
      <c r="AE40" s="4"/>
      <c r="AF40" s="4"/>
      <c r="AG40" s="4">
        <v>0</v>
      </c>
      <c r="AH40" s="4">
        <v>0</v>
      </c>
      <c r="AI40" s="4">
        <v>0</v>
      </c>
      <c r="AJ40" s="4"/>
      <c r="AK40" s="4">
        <v>0</v>
      </c>
      <c r="AL40" s="4">
        <v>0.27700000000000002</v>
      </c>
      <c r="AM40" s="4">
        <v>0</v>
      </c>
      <c r="AN40" s="4">
        <v>0</v>
      </c>
      <c r="AO40" s="4">
        <v>1.6140000000000001</v>
      </c>
      <c r="AP40" s="4">
        <v>1.9610000000000001</v>
      </c>
      <c r="AQ40" s="4">
        <v>0</v>
      </c>
      <c r="AR40" s="4"/>
      <c r="AS40" s="4"/>
      <c r="AT40" s="4"/>
      <c r="AU40" s="4">
        <v>0</v>
      </c>
      <c r="AV40" s="4">
        <v>0.99399999999999999</v>
      </c>
      <c r="AW40" s="4">
        <v>0</v>
      </c>
      <c r="AX40" s="4">
        <v>14.486000000000001</v>
      </c>
      <c r="AY40" s="4">
        <v>2.2370000000000001</v>
      </c>
    </row>
    <row r="41" spans="1:51" ht="15.75" thickTop="1" x14ac:dyDescent="0.25">
      <c r="A41" s="23" t="s">
        <v>103</v>
      </c>
      <c r="B41" s="23" t="s">
        <v>115</v>
      </c>
      <c r="C41" s="23">
        <v>2024</v>
      </c>
      <c r="D41" s="23" t="s">
        <v>143</v>
      </c>
      <c r="E41" s="39" t="s">
        <v>151</v>
      </c>
      <c r="F41" s="39" t="s">
        <v>152</v>
      </c>
      <c r="G41" s="4">
        <v>0</v>
      </c>
      <c r="H41" s="4">
        <v>0</v>
      </c>
      <c r="I41" s="4"/>
      <c r="J41" s="4"/>
      <c r="K41" s="4"/>
      <c r="L41" s="4">
        <v>0</v>
      </c>
      <c r="M41" s="4"/>
      <c r="N41" s="4"/>
      <c r="O41" s="4"/>
      <c r="P41" s="4">
        <v>0</v>
      </c>
      <c r="Q41" s="4"/>
      <c r="R41" s="4"/>
      <c r="S41" s="4">
        <v>0</v>
      </c>
      <c r="T41" s="4"/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/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/>
      <c r="AH41" s="4">
        <v>0</v>
      </c>
      <c r="AI41" s="4"/>
      <c r="AJ41" s="4">
        <v>0</v>
      </c>
      <c r="AK41" s="4">
        <v>0</v>
      </c>
      <c r="AL41" s="4"/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</row>
    <row r="42" spans="1:51" x14ac:dyDescent="0.25">
      <c r="A42" s="23" t="s">
        <v>103</v>
      </c>
      <c r="B42" s="23" t="s">
        <v>115</v>
      </c>
      <c r="C42" s="23">
        <v>2024</v>
      </c>
      <c r="D42" s="23" t="s">
        <v>143</v>
      </c>
      <c r="E42" s="39" t="s">
        <v>4</v>
      </c>
      <c r="F42" s="39" t="s">
        <v>5</v>
      </c>
      <c r="G42" s="4"/>
      <c r="H42" s="9">
        <v>0</v>
      </c>
      <c r="I42" s="9">
        <v>0</v>
      </c>
      <c r="J42" s="4">
        <v>0</v>
      </c>
      <c r="K42" s="9">
        <v>0</v>
      </c>
      <c r="L42" s="9">
        <v>0</v>
      </c>
      <c r="M42" s="4"/>
      <c r="N42" s="9">
        <v>0</v>
      </c>
      <c r="O42" s="4"/>
      <c r="P42" s="4"/>
      <c r="Q42" s="9">
        <v>341.76400000000001</v>
      </c>
      <c r="R42" s="9">
        <v>190.833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4"/>
      <c r="Z42" s="9">
        <v>0</v>
      </c>
      <c r="AA42" s="9">
        <v>179.88300000000001</v>
      </c>
      <c r="AB42" s="9">
        <v>0</v>
      </c>
      <c r="AC42" s="9">
        <v>663.47900000000004</v>
      </c>
      <c r="AD42" s="9">
        <v>14.233000000000001</v>
      </c>
      <c r="AE42" s="9">
        <v>0</v>
      </c>
      <c r="AF42" s="9">
        <v>165.93600000000001</v>
      </c>
      <c r="AG42" s="9">
        <v>463.98500000000001</v>
      </c>
      <c r="AH42" s="9">
        <v>297.05099999999999</v>
      </c>
      <c r="AI42" s="9">
        <v>97.646000000000001</v>
      </c>
      <c r="AJ42" s="9">
        <v>0</v>
      </c>
      <c r="AK42" s="9">
        <v>0</v>
      </c>
      <c r="AL42" s="4"/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144.71700000000001</v>
      </c>
      <c r="AV42" s="9">
        <v>0</v>
      </c>
      <c r="AW42" s="9">
        <v>0</v>
      </c>
      <c r="AX42" s="9">
        <v>264.01400000000001</v>
      </c>
      <c r="AY42" s="4">
        <v>845.82100000000003</v>
      </c>
    </row>
    <row r="43" spans="1:51" x14ac:dyDescent="0.25">
      <c r="A43" s="23" t="s">
        <v>103</v>
      </c>
      <c r="B43" s="23" t="s">
        <v>115</v>
      </c>
      <c r="C43" s="23">
        <v>2024</v>
      </c>
      <c r="D43" s="23" t="s">
        <v>143</v>
      </c>
      <c r="E43" s="39" t="s">
        <v>145</v>
      </c>
      <c r="F43" s="39" t="s">
        <v>146</v>
      </c>
      <c r="G43" s="4"/>
      <c r="H43" s="4"/>
      <c r="I43" s="4"/>
      <c r="J43" s="4"/>
      <c r="K43" s="4"/>
      <c r="L43" s="4"/>
      <c r="M43" s="4"/>
      <c r="N43" s="4">
        <v>0</v>
      </c>
      <c r="O43" s="4"/>
      <c r="P43" s="4">
        <v>0</v>
      </c>
      <c r="Q43" s="4"/>
      <c r="R43" s="4"/>
      <c r="S43" s="4"/>
      <c r="T43" s="4"/>
      <c r="U43" s="4"/>
      <c r="V43" s="4"/>
      <c r="W43" s="4">
        <v>0</v>
      </c>
      <c r="X43" s="4"/>
      <c r="Y43" s="4"/>
      <c r="Z43" s="4">
        <v>0</v>
      </c>
      <c r="AA43" s="4">
        <v>0</v>
      </c>
      <c r="AB43" s="4">
        <v>0</v>
      </c>
      <c r="AC43" s="4"/>
      <c r="AD43" s="4">
        <v>0</v>
      </c>
      <c r="AE43" s="4">
        <v>0</v>
      </c>
      <c r="AF43" s="4">
        <v>0</v>
      </c>
      <c r="AG43" s="4"/>
      <c r="AH43" s="4">
        <v>0</v>
      </c>
      <c r="AI43" s="4"/>
      <c r="AJ43" s="4">
        <v>0</v>
      </c>
      <c r="AK43" s="4">
        <v>0</v>
      </c>
      <c r="AL43" s="4"/>
      <c r="AM43" s="4">
        <v>0</v>
      </c>
      <c r="AN43" s="4"/>
      <c r="AO43" s="4">
        <v>0</v>
      </c>
      <c r="AP43" s="4">
        <v>0</v>
      </c>
      <c r="AQ43" s="4"/>
      <c r="AR43" s="4"/>
      <c r="AS43" s="4"/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</row>
    <row r="44" spans="1:51" x14ac:dyDescent="0.25">
      <c r="A44" s="23" t="s">
        <v>103</v>
      </c>
      <c r="B44" s="23" t="s">
        <v>115</v>
      </c>
      <c r="C44" s="23">
        <v>2024</v>
      </c>
      <c r="D44" s="23" t="s">
        <v>143</v>
      </c>
      <c r="E44" s="39" t="s">
        <v>8</v>
      </c>
      <c r="F44" s="39" t="s">
        <v>9</v>
      </c>
      <c r="G44" s="4"/>
      <c r="H44" s="4"/>
      <c r="I44" s="4"/>
      <c r="J44" s="9">
        <v>0</v>
      </c>
      <c r="K44" s="4"/>
      <c r="L44" s="4">
        <v>0</v>
      </c>
      <c r="M44" s="4"/>
      <c r="N44" s="9">
        <v>0</v>
      </c>
      <c r="O44" s="4"/>
      <c r="P44" s="4"/>
      <c r="Q44" s="9">
        <v>807.46500000000003</v>
      </c>
      <c r="R44" s="4"/>
      <c r="S44" s="4"/>
      <c r="T44" s="4">
        <v>0</v>
      </c>
      <c r="U44" s="4">
        <v>0</v>
      </c>
      <c r="V44" s="9">
        <v>79.891999999999996</v>
      </c>
      <c r="W44" s="4">
        <v>0</v>
      </c>
      <c r="X44" s="4"/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312.33499999999998</v>
      </c>
      <c r="AI44" s="4">
        <v>0</v>
      </c>
      <c r="AJ44" s="9">
        <v>0</v>
      </c>
      <c r="AK44" s="9">
        <v>147.55600000000001</v>
      </c>
      <c r="AL44" s="9">
        <v>0</v>
      </c>
      <c r="AM44" s="4"/>
      <c r="AN44" s="9">
        <v>0</v>
      </c>
      <c r="AO44" s="9">
        <v>652.68799999999999</v>
      </c>
      <c r="AP44" s="4">
        <v>30.713999999999999</v>
      </c>
      <c r="AQ44" s="9">
        <v>283.49799999999999</v>
      </c>
      <c r="AR44" s="9">
        <v>31.56</v>
      </c>
      <c r="AS44" s="9">
        <v>250.27699999999999</v>
      </c>
      <c r="AT44" s="9">
        <v>296.03800000000001</v>
      </c>
      <c r="AU44" s="9">
        <v>547.00099999999998</v>
      </c>
      <c r="AV44" s="9">
        <v>3193.13</v>
      </c>
      <c r="AW44" s="9">
        <v>654.673</v>
      </c>
      <c r="AX44" s="9">
        <v>120.748</v>
      </c>
      <c r="AY44" s="4">
        <v>202.09399999999999</v>
      </c>
    </row>
    <row r="45" spans="1:51" x14ac:dyDescent="0.25">
      <c r="A45" s="23" t="s">
        <v>103</v>
      </c>
      <c r="B45" s="23" t="s">
        <v>115</v>
      </c>
      <c r="C45" s="23">
        <v>2024</v>
      </c>
      <c r="D45" s="23" t="s">
        <v>143</v>
      </c>
      <c r="E45" s="39" t="s">
        <v>10</v>
      </c>
      <c r="F45" s="39" t="s">
        <v>11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>
        <v>0</v>
      </c>
      <c r="R45" s="4">
        <v>0</v>
      </c>
      <c r="S45" s="4"/>
      <c r="T45" s="4"/>
      <c r="U45" s="4"/>
      <c r="V45" s="4"/>
      <c r="W45" s="9">
        <v>0</v>
      </c>
      <c r="X45" s="9">
        <v>0</v>
      </c>
      <c r="Y45" s="9">
        <v>0</v>
      </c>
      <c r="Z45" s="4">
        <v>0</v>
      </c>
      <c r="AA45" s="9">
        <v>0</v>
      </c>
      <c r="AB45" s="9">
        <v>0</v>
      </c>
      <c r="AC45" s="9">
        <v>0</v>
      </c>
      <c r="AD45" s="4"/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4"/>
      <c r="AK45" s="9">
        <v>0</v>
      </c>
      <c r="AL45" s="4"/>
      <c r="AM45" s="9">
        <v>0</v>
      </c>
      <c r="AN45" s="4"/>
      <c r="AO45" s="9">
        <v>99.305000000000007</v>
      </c>
      <c r="AP45" s="9">
        <v>0</v>
      </c>
      <c r="AQ45" s="9">
        <v>0</v>
      </c>
      <c r="AR45" s="9">
        <v>0</v>
      </c>
      <c r="AS45" s="4">
        <v>0</v>
      </c>
      <c r="AT45" s="4"/>
      <c r="AU45" s="9">
        <v>0</v>
      </c>
      <c r="AV45" s="9">
        <v>0</v>
      </c>
      <c r="AW45" s="9">
        <v>0</v>
      </c>
      <c r="AX45" s="9">
        <v>0</v>
      </c>
      <c r="AY45" s="4">
        <v>0</v>
      </c>
    </row>
    <row r="46" spans="1:51" x14ac:dyDescent="0.25">
      <c r="A46" s="23" t="s">
        <v>103</v>
      </c>
      <c r="B46" s="23" t="s">
        <v>115</v>
      </c>
      <c r="C46" s="23">
        <v>2024</v>
      </c>
      <c r="D46" s="23" t="s">
        <v>143</v>
      </c>
      <c r="E46" s="39" t="s">
        <v>32</v>
      </c>
      <c r="F46" s="39" t="s">
        <v>33</v>
      </c>
      <c r="G46" s="4"/>
      <c r="H46" s="4"/>
      <c r="I46" s="4">
        <v>0</v>
      </c>
      <c r="J46" s="4"/>
      <c r="K46" s="4"/>
      <c r="L46" s="4"/>
      <c r="M46" s="4"/>
      <c r="N46" s="4"/>
      <c r="O46" s="4"/>
      <c r="P46" s="9">
        <v>0</v>
      </c>
      <c r="Q46" s="4"/>
      <c r="R46" s="4"/>
      <c r="S46" s="4"/>
      <c r="T46" s="4"/>
      <c r="U46" s="4"/>
      <c r="V46" s="4"/>
      <c r="W46" s="4"/>
      <c r="X46" s="4"/>
      <c r="Y46" s="9">
        <v>0</v>
      </c>
      <c r="Z46" s="4"/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4"/>
      <c r="AJ46" s="9">
        <v>0</v>
      </c>
      <c r="AK46" s="9">
        <v>109.157</v>
      </c>
      <c r="AL46" s="4"/>
      <c r="AM46" s="9">
        <v>0</v>
      </c>
      <c r="AN46" s="9">
        <v>0</v>
      </c>
      <c r="AO46" s="9">
        <v>0</v>
      </c>
      <c r="AP46" s="9">
        <v>0</v>
      </c>
      <c r="AQ46" s="4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4">
        <v>0.42199999999999999</v>
      </c>
    </row>
    <row r="47" spans="1:51" x14ac:dyDescent="0.25">
      <c r="A47" s="23" t="s">
        <v>103</v>
      </c>
      <c r="B47" s="23" t="s">
        <v>115</v>
      </c>
      <c r="C47" s="23">
        <v>2024</v>
      </c>
      <c r="D47" s="23" t="s">
        <v>143</v>
      </c>
      <c r="E47" s="39" t="s">
        <v>14</v>
      </c>
      <c r="F47" s="39" t="s">
        <v>15</v>
      </c>
      <c r="G47" s="4"/>
      <c r="H47" s="4">
        <v>0</v>
      </c>
      <c r="I47" s="4"/>
      <c r="J47" s="4"/>
      <c r="K47" s="4">
        <v>0</v>
      </c>
      <c r="L47" s="9">
        <v>0</v>
      </c>
      <c r="M47" s="4"/>
      <c r="N47" s="4"/>
      <c r="O47" s="9">
        <v>0</v>
      </c>
      <c r="P47" s="4"/>
      <c r="Q47" s="4"/>
      <c r="R47" s="4"/>
      <c r="S47" s="4"/>
      <c r="T47" s="4"/>
      <c r="U47" s="4">
        <v>0</v>
      </c>
      <c r="V47" s="4"/>
      <c r="W47" s="4"/>
      <c r="X47" s="4">
        <v>0</v>
      </c>
      <c r="Y47" s="9">
        <v>0</v>
      </c>
      <c r="Z47" s="4"/>
      <c r="AA47" s="9">
        <v>0</v>
      </c>
      <c r="AB47" s="4"/>
      <c r="AC47" s="4"/>
      <c r="AD47" s="9">
        <v>8.0150000000000006</v>
      </c>
      <c r="AE47" s="4"/>
      <c r="AF47" s="4"/>
      <c r="AG47" s="4">
        <v>0</v>
      </c>
      <c r="AH47" s="9">
        <v>0</v>
      </c>
      <c r="AI47" s="9">
        <v>0</v>
      </c>
      <c r="AJ47" s="9">
        <v>0</v>
      </c>
      <c r="AK47" s="4"/>
      <c r="AL47" s="4"/>
      <c r="AM47" s="4"/>
      <c r="AN47" s="4"/>
      <c r="AO47" s="4"/>
      <c r="AP47" s="4"/>
      <c r="AQ47" s="9">
        <v>0</v>
      </c>
      <c r="AR47" s="4">
        <v>0</v>
      </c>
      <c r="AS47" s="4"/>
      <c r="AT47" s="4"/>
      <c r="AU47" s="9">
        <v>0</v>
      </c>
      <c r="AV47" s="9">
        <v>0</v>
      </c>
      <c r="AW47" s="9">
        <v>0</v>
      </c>
      <c r="AX47" s="9">
        <v>0</v>
      </c>
      <c r="AY47" s="4">
        <v>0</v>
      </c>
    </row>
    <row r="48" spans="1:51" x14ac:dyDescent="0.25">
      <c r="A48" s="23" t="s">
        <v>103</v>
      </c>
      <c r="B48" s="23" t="s">
        <v>115</v>
      </c>
      <c r="C48" s="23">
        <v>2024</v>
      </c>
      <c r="D48" s="23" t="s">
        <v>143</v>
      </c>
      <c r="E48" s="39" t="s">
        <v>16</v>
      </c>
      <c r="F48" s="39" t="s">
        <v>17</v>
      </c>
      <c r="G48" s="4"/>
      <c r="H48" s="4">
        <v>0</v>
      </c>
      <c r="I48" s="4">
        <v>0</v>
      </c>
      <c r="J48" s="4"/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4"/>
      <c r="Q48" s="9">
        <v>0</v>
      </c>
      <c r="R48" s="4">
        <v>0</v>
      </c>
      <c r="S48" s="4"/>
      <c r="T48" s="4">
        <v>0</v>
      </c>
      <c r="U48" s="4">
        <v>0</v>
      </c>
      <c r="V48" s="4">
        <v>0</v>
      </c>
      <c r="W48" s="9">
        <v>0</v>
      </c>
      <c r="X48" s="9">
        <v>916.08399999999995</v>
      </c>
      <c r="Y48" s="9">
        <v>47.421999999999997</v>
      </c>
      <c r="Z48" s="4"/>
      <c r="AA48" s="9">
        <v>158.041</v>
      </c>
      <c r="AB48" s="9">
        <v>14.3</v>
      </c>
      <c r="AC48" s="9">
        <v>22.324000000000002</v>
      </c>
      <c r="AD48" s="9">
        <v>0</v>
      </c>
      <c r="AE48" s="9">
        <v>0</v>
      </c>
      <c r="AF48" s="9">
        <v>0</v>
      </c>
      <c r="AG48" s="9">
        <v>346.99799999999999</v>
      </c>
      <c r="AH48" s="9">
        <v>180.84</v>
      </c>
      <c r="AI48" s="9">
        <v>0</v>
      </c>
      <c r="AJ48" s="9">
        <v>0</v>
      </c>
      <c r="AK48" s="9">
        <v>175.02699999999999</v>
      </c>
      <c r="AL48" s="4"/>
      <c r="AM48" s="9">
        <v>0</v>
      </c>
      <c r="AN48" s="9">
        <v>0</v>
      </c>
      <c r="AO48" s="9">
        <v>0</v>
      </c>
      <c r="AP48" s="4">
        <v>0</v>
      </c>
      <c r="AQ48" s="9">
        <v>0</v>
      </c>
      <c r="AR48" s="9">
        <v>0</v>
      </c>
      <c r="AS48" s="9">
        <v>0</v>
      </c>
      <c r="AT48" s="4"/>
      <c r="AU48" s="9">
        <v>30.61</v>
      </c>
      <c r="AV48" s="9">
        <v>252.84399999999999</v>
      </c>
      <c r="AW48" s="9">
        <v>0</v>
      </c>
      <c r="AX48" s="9">
        <v>13.031000000000001</v>
      </c>
      <c r="AY48" s="4">
        <v>727.70799999999997</v>
      </c>
    </row>
    <row r="49" spans="1:51" x14ac:dyDescent="0.25">
      <c r="A49" s="23" t="s">
        <v>103</v>
      </c>
      <c r="B49" s="23" t="s">
        <v>115</v>
      </c>
      <c r="C49" s="23">
        <v>2024</v>
      </c>
      <c r="D49" s="23" t="s">
        <v>143</v>
      </c>
      <c r="E49" s="39" t="s">
        <v>20</v>
      </c>
      <c r="F49" s="39" t="s">
        <v>21</v>
      </c>
      <c r="G49" s="4"/>
      <c r="H49" s="9">
        <v>637.14599999999996</v>
      </c>
      <c r="I49" s="4"/>
      <c r="J49" s="9">
        <v>0</v>
      </c>
      <c r="K49" s="4"/>
      <c r="L49" s="4"/>
      <c r="M49" s="4"/>
      <c r="N49" s="4"/>
      <c r="O49" s="4"/>
      <c r="P49" s="4"/>
      <c r="Q49" s="9">
        <v>148.94300000000001</v>
      </c>
      <c r="R49" s="9">
        <v>0</v>
      </c>
      <c r="S49" s="9">
        <v>0</v>
      </c>
      <c r="T49" s="9">
        <v>0</v>
      </c>
      <c r="U49" s="4"/>
      <c r="V49" s="4">
        <v>0</v>
      </c>
      <c r="W49" s="4"/>
      <c r="X49" s="4"/>
      <c r="Y49" s="4"/>
      <c r="Z49" s="9">
        <v>3432.4110000000001</v>
      </c>
      <c r="AA49" s="9">
        <v>65.284999999999997</v>
      </c>
      <c r="AB49" s="4"/>
      <c r="AC49" s="9">
        <v>0</v>
      </c>
      <c r="AD49" s="4"/>
      <c r="AE49" s="9">
        <v>0</v>
      </c>
      <c r="AF49" s="4">
        <v>0</v>
      </c>
      <c r="AG49" s="9">
        <v>0</v>
      </c>
      <c r="AH49" s="9">
        <v>0</v>
      </c>
      <c r="AI49" s="4"/>
      <c r="AJ49" s="4"/>
      <c r="AK49" s="9">
        <v>119.337</v>
      </c>
      <c r="AL49" s="9">
        <v>721.39700000000005</v>
      </c>
      <c r="AM49" s="4"/>
      <c r="AN49" s="9">
        <v>396.45499999999998</v>
      </c>
      <c r="AO49" s="9">
        <v>0</v>
      </c>
      <c r="AP49" s="4"/>
      <c r="AQ49" s="4"/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168.79</v>
      </c>
      <c r="AY49" s="4"/>
    </row>
    <row r="50" spans="1:51" x14ac:dyDescent="0.25">
      <c r="A50" s="23" t="s">
        <v>103</v>
      </c>
      <c r="B50" s="23" t="s">
        <v>115</v>
      </c>
      <c r="C50" s="23">
        <v>2024</v>
      </c>
      <c r="D50" s="23" t="s">
        <v>143</v>
      </c>
      <c r="E50" s="39" t="s">
        <v>22</v>
      </c>
      <c r="F50" s="39" t="s">
        <v>23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9">
        <v>0</v>
      </c>
      <c r="AB50" s="4"/>
      <c r="AC50" s="4"/>
      <c r="AD50" s="9">
        <v>0</v>
      </c>
      <c r="AE50" s="4"/>
      <c r="AF50" s="9">
        <v>50.304000000000002</v>
      </c>
      <c r="AG50" s="9">
        <v>0</v>
      </c>
      <c r="AH50" s="4"/>
      <c r="AI50" s="4"/>
      <c r="AJ50" s="4"/>
      <c r="AK50" s="9">
        <v>0</v>
      </c>
      <c r="AL50" s="4"/>
      <c r="AM50" s="4"/>
      <c r="AN50" s="4"/>
      <c r="AO50" s="4"/>
      <c r="AP50" s="4"/>
      <c r="AQ50" s="4"/>
      <c r="AR50" s="4"/>
      <c r="AS50" s="4"/>
      <c r="AT50" s="4"/>
      <c r="AU50" s="9">
        <v>0</v>
      </c>
      <c r="AV50" s="4">
        <v>0</v>
      </c>
      <c r="AW50" s="9">
        <v>0</v>
      </c>
      <c r="AX50" s="9">
        <v>3.95</v>
      </c>
      <c r="AY50" s="4"/>
    </row>
    <row r="51" spans="1:51" x14ac:dyDescent="0.25">
      <c r="A51" s="23" t="s">
        <v>103</v>
      </c>
      <c r="B51" s="23" t="s">
        <v>115</v>
      </c>
      <c r="C51" s="23">
        <v>2024</v>
      </c>
      <c r="D51" s="23" t="s">
        <v>143</v>
      </c>
      <c r="E51" s="39" t="s">
        <v>28</v>
      </c>
      <c r="F51" s="39" t="s">
        <v>29</v>
      </c>
      <c r="G51" s="4"/>
      <c r="H51" s="4"/>
      <c r="I51" s="4"/>
      <c r="J51" s="4"/>
      <c r="K51" s="9">
        <v>0</v>
      </c>
      <c r="L51" s="4"/>
      <c r="M51" s="4"/>
      <c r="N51" s="9">
        <v>0</v>
      </c>
      <c r="O51" s="4">
        <v>0</v>
      </c>
      <c r="P51" s="4">
        <v>0</v>
      </c>
      <c r="Q51" s="9">
        <v>0</v>
      </c>
      <c r="R51" s="4"/>
      <c r="S51" s="4"/>
      <c r="T51" s="4"/>
      <c r="U51" s="4"/>
      <c r="V51" s="4"/>
      <c r="W51" s="4"/>
      <c r="X51" s="4"/>
      <c r="Y51" s="4"/>
      <c r="Z51" s="4"/>
      <c r="AA51" s="4">
        <v>0</v>
      </c>
      <c r="AB51" s="9">
        <v>0</v>
      </c>
      <c r="AC51" s="4"/>
      <c r="AD51" s="4">
        <v>0</v>
      </c>
      <c r="AE51" s="9">
        <v>0</v>
      </c>
      <c r="AF51" s="9">
        <v>73.701999999999998</v>
      </c>
      <c r="AG51" s="9">
        <v>0</v>
      </c>
      <c r="AH51" s="9">
        <v>0</v>
      </c>
      <c r="AI51" s="4"/>
      <c r="AJ51" s="4"/>
      <c r="AK51" s="9">
        <v>0</v>
      </c>
      <c r="AL51" s="9">
        <v>0</v>
      </c>
      <c r="AM51" s="9">
        <v>0</v>
      </c>
      <c r="AN51" s="4"/>
      <c r="AO51" s="4">
        <v>0</v>
      </c>
      <c r="AP51" s="4"/>
      <c r="AQ51" s="4"/>
      <c r="AR51" s="4"/>
      <c r="AS51" s="4">
        <v>0</v>
      </c>
      <c r="AT51" s="4"/>
      <c r="AU51" s="9">
        <v>0</v>
      </c>
      <c r="AV51" s="9">
        <v>0</v>
      </c>
      <c r="AW51" s="9">
        <v>0</v>
      </c>
      <c r="AX51" s="9"/>
      <c r="AY51" s="4">
        <v>0</v>
      </c>
    </row>
    <row r="52" spans="1:51" x14ac:dyDescent="0.25">
      <c r="A52" s="23" t="s">
        <v>103</v>
      </c>
      <c r="B52" s="23" t="s">
        <v>115</v>
      </c>
      <c r="C52" s="23">
        <v>2024</v>
      </c>
      <c r="D52" s="23" t="s">
        <v>143</v>
      </c>
      <c r="E52" s="39" t="s">
        <v>30</v>
      </c>
      <c r="F52" s="39" t="s">
        <v>31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914.05499999999995</v>
      </c>
      <c r="O52" s="9">
        <v>512.447</v>
      </c>
      <c r="P52" s="9">
        <v>433.75700000000001</v>
      </c>
      <c r="Q52" s="9">
        <v>4095.1460000000002</v>
      </c>
      <c r="R52" s="9">
        <v>1465.5129999999999</v>
      </c>
      <c r="S52" s="9">
        <v>709.30499999999995</v>
      </c>
      <c r="T52" s="9">
        <v>866.71</v>
      </c>
      <c r="U52" s="9">
        <v>454.13900000000001</v>
      </c>
      <c r="V52" s="9">
        <v>999.81600000000003</v>
      </c>
      <c r="W52" s="9">
        <v>846.16499999999996</v>
      </c>
      <c r="X52" s="9">
        <v>590.56399999999996</v>
      </c>
      <c r="Y52" s="9">
        <v>692.58500000000004</v>
      </c>
      <c r="Z52" s="9">
        <v>10984.453</v>
      </c>
      <c r="AA52" s="9">
        <v>632.73199999999997</v>
      </c>
      <c r="AB52" s="9">
        <v>306.22399999999999</v>
      </c>
      <c r="AC52" s="9">
        <v>1525.9490000000001</v>
      </c>
      <c r="AD52" s="9">
        <v>1119.8489999999999</v>
      </c>
      <c r="AE52" s="9">
        <v>50.860999999999997</v>
      </c>
      <c r="AF52" s="9">
        <v>626.19799999999998</v>
      </c>
      <c r="AG52" s="9">
        <v>254.62299999999999</v>
      </c>
      <c r="AH52" s="9">
        <v>450.892</v>
      </c>
      <c r="AI52" s="9">
        <v>521.298</v>
      </c>
      <c r="AJ52" s="9">
        <v>452.43700000000001</v>
      </c>
      <c r="AK52" s="9">
        <v>1538.9960000000001</v>
      </c>
      <c r="AL52" s="9">
        <v>1175.9290000000001</v>
      </c>
      <c r="AM52" s="9">
        <v>380.66399999999999</v>
      </c>
      <c r="AN52" s="9">
        <v>962.29700000000003</v>
      </c>
      <c r="AO52" s="9">
        <v>942.41</v>
      </c>
      <c r="AP52" s="9">
        <v>49.167000000000002</v>
      </c>
      <c r="AQ52" s="9">
        <v>1447.2570000000001</v>
      </c>
      <c r="AR52" s="9">
        <v>1907.9659999999999</v>
      </c>
      <c r="AS52" s="9">
        <v>2306.971</v>
      </c>
      <c r="AT52" s="9">
        <v>434.91199999999998</v>
      </c>
      <c r="AU52" s="9">
        <v>920.06</v>
      </c>
      <c r="AV52" s="9">
        <v>57.247999999999998</v>
      </c>
      <c r="AW52" s="9">
        <v>2904.0189999999998</v>
      </c>
      <c r="AX52" s="9">
        <v>2332.739</v>
      </c>
      <c r="AY52" s="4">
        <v>1142.819</v>
      </c>
    </row>
    <row r="53" spans="1:51" x14ac:dyDescent="0.25">
      <c r="A53" s="23" t="s">
        <v>103</v>
      </c>
      <c r="B53" s="23" t="s">
        <v>115</v>
      </c>
      <c r="C53" s="23">
        <v>2024</v>
      </c>
      <c r="D53" s="23" t="s">
        <v>143</v>
      </c>
      <c r="E53" s="39" t="s">
        <v>18</v>
      </c>
      <c r="F53" s="39" t="s">
        <v>19</v>
      </c>
      <c r="G53" s="9">
        <v>0</v>
      </c>
      <c r="H53" s="9">
        <v>0</v>
      </c>
      <c r="I53" s="9">
        <v>0</v>
      </c>
      <c r="J53" s="9">
        <v>0</v>
      </c>
      <c r="K53" s="9">
        <v>1539.9960000000001</v>
      </c>
      <c r="L53" s="9">
        <v>687.43700000000001</v>
      </c>
      <c r="M53" s="9">
        <v>0</v>
      </c>
      <c r="N53" s="9">
        <v>0</v>
      </c>
      <c r="O53" s="9">
        <v>0</v>
      </c>
      <c r="P53" s="9">
        <v>0</v>
      </c>
      <c r="Q53" s="9">
        <v>3621.34</v>
      </c>
      <c r="R53" s="9">
        <v>1.3839999999999999</v>
      </c>
      <c r="S53" s="9">
        <v>37.436999999999998</v>
      </c>
      <c r="T53" s="9">
        <v>0</v>
      </c>
      <c r="U53" s="9">
        <v>431.47300000000001</v>
      </c>
      <c r="V53" s="9">
        <v>317.93799999999999</v>
      </c>
      <c r="W53" s="9">
        <v>0</v>
      </c>
      <c r="X53" s="9">
        <v>0</v>
      </c>
      <c r="Y53" s="9">
        <v>67.441000000000003</v>
      </c>
      <c r="Z53" s="9">
        <v>1291.269</v>
      </c>
      <c r="AA53" s="9">
        <v>270.56</v>
      </c>
      <c r="AB53" s="9">
        <v>608.35199999999998</v>
      </c>
      <c r="AC53" s="9">
        <v>6222.3069999999998</v>
      </c>
      <c r="AD53" s="9">
        <v>153.76</v>
      </c>
      <c r="AE53" s="9">
        <v>954.85199999999998</v>
      </c>
      <c r="AF53" s="9">
        <v>669.49800000000005</v>
      </c>
      <c r="AG53" s="9">
        <v>335.08800000000002</v>
      </c>
      <c r="AH53" s="9">
        <v>3713.3440000000001</v>
      </c>
      <c r="AI53" s="9">
        <v>178.64099999999999</v>
      </c>
      <c r="AJ53" s="9">
        <v>723.67700000000002</v>
      </c>
      <c r="AK53" s="9">
        <v>655.78599999999994</v>
      </c>
      <c r="AL53" s="9">
        <v>897.59500000000003</v>
      </c>
      <c r="AM53" s="9">
        <v>0</v>
      </c>
      <c r="AN53" s="9">
        <v>10052.959999999999</v>
      </c>
      <c r="AO53" s="9">
        <v>2595.44</v>
      </c>
      <c r="AP53" s="9">
        <v>1788.568</v>
      </c>
      <c r="AQ53" s="9">
        <v>2336.0219999999999</v>
      </c>
      <c r="AR53" s="9">
        <v>1199.2159999999999</v>
      </c>
      <c r="AS53" s="9">
        <v>164.45099999999999</v>
      </c>
      <c r="AT53" s="9">
        <v>1816.751</v>
      </c>
      <c r="AU53" s="9">
        <v>839.10500000000002</v>
      </c>
      <c r="AV53" s="9">
        <v>9329.527</v>
      </c>
      <c r="AW53" s="9">
        <v>163.952</v>
      </c>
      <c r="AX53" s="9">
        <v>1703.204</v>
      </c>
      <c r="AY53" s="4">
        <v>2294.1480000000001</v>
      </c>
    </row>
    <row r="54" spans="1:51" x14ac:dyDescent="0.25">
      <c r="A54" s="23" t="s">
        <v>103</v>
      </c>
      <c r="B54" s="23" t="s">
        <v>115</v>
      </c>
      <c r="C54" s="23">
        <v>2024</v>
      </c>
      <c r="D54" s="23" t="s">
        <v>143</v>
      </c>
      <c r="E54" s="39" t="s">
        <v>24</v>
      </c>
      <c r="F54" s="39" t="s">
        <v>25</v>
      </c>
      <c r="G54" s="9">
        <v>0</v>
      </c>
      <c r="H54" s="4"/>
      <c r="I54" s="4">
        <v>0</v>
      </c>
      <c r="J54" s="9">
        <v>0</v>
      </c>
      <c r="K54" s="4"/>
      <c r="L54" s="9">
        <v>0</v>
      </c>
      <c r="M54" s="4"/>
      <c r="N54" s="9">
        <v>0</v>
      </c>
      <c r="O54" s="9">
        <v>0</v>
      </c>
      <c r="P54" s="4">
        <v>0</v>
      </c>
      <c r="Q54" s="9">
        <v>0</v>
      </c>
      <c r="R54" s="9">
        <v>0</v>
      </c>
      <c r="S54" s="9">
        <v>0</v>
      </c>
      <c r="T54" s="9">
        <v>8.8930000000000007</v>
      </c>
      <c r="U54" s="9">
        <v>53.037999999999997</v>
      </c>
      <c r="V54" s="4"/>
      <c r="W54" s="9">
        <v>2.2210000000000001</v>
      </c>
      <c r="X54" s="9">
        <v>11.478</v>
      </c>
      <c r="Y54" s="9">
        <v>14.448</v>
      </c>
      <c r="Z54" s="9">
        <v>0</v>
      </c>
      <c r="AA54" s="9">
        <v>0</v>
      </c>
      <c r="AB54" s="9">
        <v>0</v>
      </c>
      <c r="AC54" s="9">
        <v>38.988</v>
      </c>
      <c r="AD54" s="9">
        <v>0</v>
      </c>
      <c r="AE54" s="9">
        <v>9.3689999999999998</v>
      </c>
      <c r="AF54" s="9">
        <v>0</v>
      </c>
      <c r="AG54" s="9">
        <v>0</v>
      </c>
      <c r="AH54" s="9">
        <v>0</v>
      </c>
      <c r="AI54" s="9">
        <v>0</v>
      </c>
      <c r="AJ54" s="9">
        <v>4.7110000000000003</v>
      </c>
      <c r="AK54" s="9">
        <v>0</v>
      </c>
      <c r="AL54" s="4"/>
      <c r="AM54" s="9">
        <v>0</v>
      </c>
      <c r="AN54" s="9">
        <v>9.9870000000000001</v>
      </c>
      <c r="AO54" s="9">
        <v>5.3319999999999999</v>
      </c>
      <c r="AP54" s="9">
        <v>12.904999999999999</v>
      </c>
      <c r="AQ54" s="9">
        <v>0</v>
      </c>
      <c r="AR54" s="9">
        <v>19.760000000000002</v>
      </c>
      <c r="AS54" s="9">
        <v>51.151000000000003</v>
      </c>
      <c r="AT54" s="9">
        <v>19.184000000000001</v>
      </c>
      <c r="AU54" s="9">
        <v>92.816999999999993</v>
      </c>
      <c r="AV54" s="9">
        <v>58.808999999999997</v>
      </c>
      <c r="AW54" s="9">
        <v>21.032</v>
      </c>
      <c r="AX54" s="9">
        <v>443.99900000000002</v>
      </c>
      <c r="AY54" s="4">
        <v>34.371000000000002</v>
      </c>
    </row>
    <row r="55" spans="1:51" x14ac:dyDescent="0.25">
      <c r="A55" s="23" t="s">
        <v>103</v>
      </c>
      <c r="B55" s="23" t="s">
        <v>115</v>
      </c>
      <c r="C55" s="23">
        <v>2024</v>
      </c>
      <c r="D55" s="23" t="s">
        <v>143</v>
      </c>
      <c r="E55" s="39" t="s">
        <v>34</v>
      </c>
      <c r="F55" s="39" t="s">
        <v>35</v>
      </c>
      <c r="G55" s="4">
        <v>0</v>
      </c>
      <c r="H55" s="4"/>
      <c r="I55" s="4"/>
      <c r="J55" s="4"/>
      <c r="K55" s="9">
        <v>0</v>
      </c>
      <c r="L55" s="4"/>
      <c r="M55" s="9">
        <v>0</v>
      </c>
      <c r="N55" s="4"/>
      <c r="O55" s="4"/>
      <c r="P55" s="4">
        <v>0</v>
      </c>
      <c r="Q55" s="4"/>
      <c r="R55" s="4"/>
      <c r="S55" s="9">
        <v>0</v>
      </c>
      <c r="T55" s="4"/>
      <c r="U55" s="4"/>
      <c r="V55" s="4"/>
      <c r="W55" s="4">
        <v>0</v>
      </c>
      <c r="X55" s="9">
        <v>0</v>
      </c>
      <c r="Y55" s="9">
        <v>0</v>
      </c>
      <c r="Z55" s="9">
        <v>13.943</v>
      </c>
      <c r="AA55" s="9">
        <v>0</v>
      </c>
      <c r="AB55" s="9">
        <v>0</v>
      </c>
      <c r="AC55" s="9">
        <v>0</v>
      </c>
      <c r="AD55" s="9">
        <v>0</v>
      </c>
      <c r="AE55" s="4">
        <v>0</v>
      </c>
      <c r="AF55" s="9">
        <v>0</v>
      </c>
      <c r="AG55" s="9">
        <v>6.5209999999999999</v>
      </c>
      <c r="AH55" s="9">
        <v>0</v>
      </c>
      <c r="AI55" s="9">
        <v>0</v>
      </c>
      <c r="AJ55" s="4"/>
      <c r="AK55" s="9">
        <v>144.34200000000001</v>
      </c>
      <c r="AL55" s="9">
        <v>32.286000000000001</v>
      </c>
      <c r="AM55" s="9">
        <v>34.902999999999999</v>
      </c>
      <c r="AN55" s="9">
        <v>20.245999999999999</v>
      </c>
      <c r="AO55" s="9">
        <v>21.492000000000001</v>
      </c>
      <c r="AP55" s="9">
        <v>32.945</v>
      </c>
      <c r="AQ55" s="9">
        <v>11.456</v>
      </c>
      <c r="AR55" s="9">
        <v>29.416</v>
      </c>
      <c r="AS55" s="9">
        <v>8.1959999999999997</v>
      </c>
      <c r="AT55" s="9">
        <v>14.06</v>
      </c>
      <c r="AU55" s="9">
        <v>11.047000000000001</v>
      </c>
      <c r="AV55" s="9">
        <v>35.51</v>
      </c>
      <c r="AW55" s="9">
        <v>164.53899999999999</v>
      </c>
      <c r="AX55" s="9">
        <v>28.87</v>
      </c>
      <c r="AY55" s="4">
        <v>7.0270000000000001</v>
      </c>
    </row>
    <row r="56" spans="1:51" x14ac:dyDescent="0.25">
      <c r="A56" s="23" t="s">
        <v>103</v>
      </c>
      <c r="B56" s="23" t="s">
        <v>115</v>
      </c>
      <c r="C56" s="23">
        <v>2024</v>
      </c>
      <c r="D56" s="23" t="s">
        <v>143</v>
      </c>
      <c r="E56" s="39" t="s">
        <v>38</v>
      </c>
      <c r="F56" s="39" t="s">
        <v>39</v>
      </c>
      <c r="G56" s="4"/>
      <c r="H56" s="4"/>
      <c r="I56" s="4"/>
      <c r="J56" s="4"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9">
        <v>0</v>
      </c>
      <c r="X56" s="4"/>
      <c r="Y56" s="4"/>
      <c r="Z56" s="4"/>
      <c r="AA56" s="4"/>
      <c r="AB56" s="4"/>
      <c r="AC56" s="4"/>
      <c r="AD56" s="4"/>
      <c r="AE56" s="4"/>
      <c r="AF56" s="4"/>
      <c r="AG56" s="9">
        <v>0</v>
      </c>
      <c r="AH56" s="4"/>
      <c r="AI56" s="4"/>
      <c r="AJ56" s="4"/>
      <c r="AK56" s="4"/>
      <c r="AL56" s="4"/>
      <c r="AM56" s="9">
        <v>0</v>
      </c>
      <c r="AN56" s="4"/>
      <c r="AO56" s="4"/>
      <c r="AP56" s="4"/>
      <c r="AQ56" s="4"/>
      <c r="AR56" s="4"/>
      <c r="AS56" s="4"/>
      <c r="AT56" s="4"/>
      <c r="AU56" s="9">
        <v>0</v>
      </c>
      <c r="AV56" s="9">
        <v>0</v>
      </c>
      <c r="AW56" s="9">
        <v>0</v>
      </c>
      <c r="AX56" s="9"/>
      <c r="AY56" s="4"/>
    </row>
    <row r="57" spans="1:51" x14ac:dyDescent="0.25">
      <c r="A57" s="23" t="s">
        <v>103</v>
      </c>
      <c r="B57" s="23" t="s">
        <v>115</v>
      </c>
      <c r="C57" s="23">
        <v>2024</v>
      </c>
      <c r="D57" s="23" t="s">
        <v>143</v>
      </c>
      <c r="E57" s="39" t="s">
        <v>36</v>
      </c>
      <c r="F57" s="39" t="s">
        <v>37</v>
      </c>
      <c r="G57" s="9">
        <v>0</v>
      </c>
      <c r="H57" s="4"/>
      <c r="I57" s="4"/>
      <c r="J57" s="9">
        <v>0</v>
      </c>
      <c r="K57" s="4">
        <v>0</v>
      </c>
      <c r="L57" s="4"/>
      <c r="M57" s="9">
        <v>0</v>
      </c>
      <c r="N57" s="4"/>
      <c r="O57" s="9">
        <v>0</v>
      </c>
      <c r="P57" s="4"/>
      <c r="Q57" s="9">
        <v>56.42</v>
      </c>
      <c r="R57" s="9">
        <v>0</v>
      </c>
      <c r="S57" s="4"/>
      <c r="T57" s="9">
        <v>0</v>
      </c>
      <c r="U57" s="9">
        <v>0</v>
      </c>
      <c r="V57" s="4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4"/>
      <c r="AC57" s="9">
        <v>0</v>
      </c>
      <c r="AD57" s="4"/>
      <c r="AE57" s="9">
        <v>0</v>
      </c>
      <c r="AF57" s="4"/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163.69200000000001</v>
      </c>
      <c r="AM57" s="4"/>
      <c r="AN57" s="9">
        <v>0</v>
      </c>
      <c r="AO57" s="9">
        <v>349.60399999999998</v>
      </c>
      <c r="AP57" s="9">
        <v>0</v>
      </c>
      <c r="AQ57" s="4"/>
      <c r="AR57" s="9">
        <v>0</v>
      </c>
      <c r="AS57" s="4">
        <v>39.262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4">
        <v>203.69</v>
      </c>
    </row>
    <row r="58" spans="1:51" x14ac:dyDescent="0.25">
      <c r="A58" s="23" t="s">
        <v>103</v>
      </c>
      <c r="B58" s="23" t="s">
        <v>115</v>
      </c>
      <c r="C58" s="23">
        <v>2024</v>
      </c>
      <c r="D58" s="23" t="s">
        <v>143</v>
      </c>
      <c r="E58" s="39" t="s">
        <v>40</v>
      </c>
      <c r="F58" s="39" t="s">
        <v>41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1321.9829999999999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46.241</v>
      </c>
      <c r="X58" s="9">
        <v>0</v>
      </c>
      <c r="Y58" s="9">
        <v>0</v>
      </c>
      <c r="Z58" s="9">
        <v>0</v>
      </c>
      <c r="AA58" s="9">
        <v>574.55200000000002</v>
      </c>
      <c r="AB58" s="9">
        <v>53.591999999999999</v>
      </c>
      <c r="AC58" s="9">
        <v>15.397</v>
      </c>
      <c r="AD58" s="9">
        <v>1910.963</v>
      </c>
      <c r="AE58" s="9">
        <v>0</v>
      </c>
      <c r="AF58" s="9">
        <v>67.712000000000003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606.53300000000002</v>
      </c>
      <c r="AM58" s="9">
        <v>0</v>
      </c>
      <c r="AN58" s="9">
        <v>0</v>
      </c>
      <c r="AO58" s="9">
        <v>0</v>
      </c>
      <c r="AP58" s="9">
        <v>315.26499999999999</v>
      </c>
      <c r="AQ58" s="9">
        <v>0</v>
      </c>
      <c r="AR58" s="9">
        <v>418.04399999999998</v>
      </c>
      <c r="AS58" s="9">
        <v>0</v>
      </c>
      <c r="AT58" s="9">
        <v>0</v>
      </c>
      <c r="AU58" s="9">
        <v>242.136</v>
      </c>
      <c r="AV58" s="9">
        <v>0</v>
      </c>
      <c r="AW58" s="9">
        <v>0</v>
      </c>
      <c r="AX58" s="9">
        <v>511.54399999999998</v>
      </c>
      <c r="AY58" s="4">
        <v>288.71199999999999</v>
      </c>
    </row>
    <row r="59" spans="1:51" x14ac:dyDescent="0.25">
      <c r="A59" s="23" t="s">
        <v>103</v>
      </c>
      <c r="B59" s="23" t="s">
        <v>115</v>
      </c>
      <c r="C59" s="23">
        <v>2024</v>
      </c>
      <c r="D59" s="23" t="s">
        <v>143</v>
      </c>
      <c r="E59" s="39" t="s">
        <v>48</v>
      </c>
      <c r="F59" s="39" t="s">
        <v>49</v>
      </c>
      <c r="G59" s="4"/>
      <c r="H59" s="9">
        <v>0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9">
        <v>0</v>
      </c>
      <c r="AA59" s="4"/>
      <c r="AB59" s="9">
        <v>0</v>
      </c>
      <c r="AC59" s="4"/>
      <c r="AD59" s="9">
        <v>0</v>
      </c>
      <c r="AE59" s="4"/>
      <c r="AF59" s="9">
        <v>66.867000000000004</v>
      </c>
      <c r="AG59" s="9">
        <v>0</v>
      </c>
      <c r="AH59" s="4"/>
      <c r="AI59" s="4"/>
      <c r="AJ59" s="4"/>
      <c r="AK59" s="4"/>
      <c r="AL59" s="4"/>
      <c r="AM59" s="4"/>
      <c r="AN59" s="9">
        <v>0</v>
      </c>
      <c r="AO59" s="4"/>
      <c r="AP59" s="4"/>
      <c r="AQ59" s="4"/>
      <c r="AR59" s="9">
        <v>0</v>
      </c>
      <c r="AS59" s="9">
        <v>0</v>
      </c>
      <c r="AT59" s="4"/>
      <c r="AU59" s="9">
        <v>0</v>
      </c>
      <c r="AV59" s="4"/>
      <c r="AW59" s="9">
        <v>0</v>
      </c>
      <c r="AX59" s="9">
        <v>4.6109999999999998</v>
      </c>
      <c r="AY59" s="4">
        <v>18.244</v>
      </c>
    </row>
    <row r="60" spans="1:51" x14ac:dyDescent="0.25">
      <c r="A60" s="23" t="s">
        <v>103</v>
      </c>
      <c r="B60" s="23" t="s">
        <v>115</v>
      </c>
      <c r="C60" s="23">
        <v>2024</v>
      </c>
      <c r="D60" s="23" t="s">
        <v>143</v>
      </c>
      <c r="E60" s="39" t="s">
        <v>42</v>
      </c>
      <c r="F60" s="39" t="s">
        <v>43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9">
        <v>9.7089999999999996</v>
      </c>
      <c r="AA60" s="4"/>
      <c r="AB60" s="4"/>
      <c r="AC60" s="4"/>
      <c r="AD60" s="4"/>
      <c r="AE60" s="4"/>
      <c r="AF60" s="9">
        <v>0</v>
      </c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9">
        <v>1.0309999999999999</v>
      </c>
      <c r="AV60" s="4"/>
      <c r="AW60" s="4">
        <v>0</v>
      </c>
      <c r="AX60" s="9"/>
      <c r="AY60" s="4"/>
    </row>
    <row r="61" spans="1:51" x14ac:dyDescent="0.25">
      <c r="A61" s="23" t="s">
        <v>103</v>
      </c>
      <c r="B61" s="23" t="s">
        <v>115</v>
      </c>
      <c r="C61" s="23">
        <v>2024</v>
      </c>
      <c r="D61" s="23" t="s">
        <v>143</v>
      </c>
      <c r="E61" s="39" t="s">
        <v>44</v>
      </c>
      <c r="F61" s="39" t="s">
        <v>45</v>
      </c>
      <c r="G61" s="4"/>
      <c r="H61" s="9">
        <v>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9">
        <v>0</v>
      </c>
      <c r="T61" s="9">
        <v>0</v>
      </c>
      <c r="U61" s="4">
        <v>0</v>
      </c>
      <c r="V61" s="4"/>
      <c r="W61" s="4"/>
      <c r="X61" s="4"/>
      <c r="Y61" s="4"/>
      <c r="Z61" s="9">
        <v>0</v>
      </c>
      <c r="AA61" s="4"/>
      <c r="AB61" s="9">
        <v>0</v>
      </c>
      <c r="AC61" s="9">
        <v>0</v>
      </c>
      <c r="AD61" s="4"/>
      <c r="AE61" s="4"/>
      <c r="AF61" s="9">
        <v>10.044</v>
      </c>
      <c r="AG61" s="9">
        <v>0</v>
      </c>
      <c r="AH61" s="4"/>
      <c r="AI61" s="4"/>
      <c r="AJ61" s="4"/>
      <c r="AK61" s="9">
        <v>0</v>
      </c>
      <c r="AL61" s="4"/>
      <c r="AM61" s="9">
        <v>0</v>
      </c>
      <c r="AN61" s="4"/>
      <c r="AO61" s="4"/>
      <c r="AP61" s="4"/>
      <c r="AQ61" s="9">
        <v>0</v>
      </c>
      <c r="AR61" s="9">
        <v>0</v>
      </c>
      <c r="AS61" s="4"/>
      <c r="AT61" s="4"/>
      <c r="AU61" s="9">
        <v>0</v>
      </c>
      <c r="AV61" s="4"/>
      <c r="AW61" s="9">
        <v>0</v>
      </c>
      <c r="AX61" s="9">
        <v>50.295999999999999</v>
      </c>
      <c r="AY61" s="4">
        <v>9.9930000000000003</v>
      </c>
    </row>
    <row r="62" spans="1:51" x14ac:dyDescent="0.25">
      <c r="A62" s="23" t="s">
        <v>103</v>
      </c>
      <c r="B62" s="23" t="s">
        <v>115</v>
      </c>
      <c r="C62" s="23">
        <v>2024</v>
      </c>
      <c r="D62" s="23" t="s">
        <v>143</v>
      </c>
      <c r="E62" s="39" t="s">
        <v>46</v>
      </c>
      <c r="F62" s="39" t="s">
        <v>47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9">
        <v>549.70399999999995</v>
      </c>
      <c r="R62" s="4"/>
      <c r="S62" s="4"/>
      <c r="T62" s="9">
        <v>0</v>
      </c>
      <c r="U62" s="4"/>
      <c r="V62" s="9">
        <v>0</v>
      </c>
      <c r="W62" s="4"/>
      <c r="X62" s="4"/>
      <c r="Y62" s="4"/>
      <c r="Z62" s="4"/>
      <c r="AA62" s="4"/>
      <c r="AB62" s="4"/>
      <c r="AC62" s="4"/>
      <c r="AD62" s="9">
        <v>0</v>
      </c>
      <c r="AE62" s="4"/>
      <c r="AF62" s="4"/>
      <c r="AG62" s="4"/>
      <c r="AH62" s="4"/>
      <c r="AI62" s="4"/>
      <c r="AJ62" s="4">
        <v>0</v>
      </c>
      <c r="AK62" s="9">
        <v>0</v>
      </c>
      <c r="AL62" s="4">
        <v>0</v>
      </c>
      <c r="AM62" s="4"/>
      <c r="AN62" s="4"/>
      <c r="AO62" s="4"/>
      <c r="AP62" s="4"/>
      <c r="AQ62" s="9">
        <v>0</v>
      </c>
      <c r="AR62" s="4"/>
      <c r="AS62" s="4">
        <v>0</v>
      </c>
      <c r="AT62" s="9">
        <v>0</v>
      </c>
      <c r="AU62" s="9">
        <v>0</v>
      </c>
      <c r="AV62" s="9">
        <v>134.875</v>
      </c>
      <c r="AW62" s="4">
        <v>0</v>
      </c>
      <c r="AX62" s="9"/>
      <c r="AY62" s="4">
        <v>0</v>
      </c>
    </row>
    <row r="63" spans="1:51" x14ac:dyDescent="0.25">
      <c r="A63" s="23" t="s">
        <v>103</v>
      </c>
      <c r="B63" s="23" t="s">
        <v>115</v>
      </c>
      <c r="C63" s="23">
        <v>2024</v>
      </c>
      <c r="D63" s="23" t="s">
        <v>143</v>
      </c>
      <c r="E63" s="39" t="s">
        <v>50</v>
      </c>
      <c r="F63" s="39" t="s">
        <v>51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>
        <v>0</v>
      </c>
      <c r="W63" s="4"/>
      <c r="X63" s="4"/>
      <c r="Y63" s="4">
        <v>0</v>
      </c>
      <c r="Z63" s="4"/>
      <c r="AA63" s="4"/>
      <c r="AB63" s="4"/>
      <c r="AC63" s="4"/>
      <c r="AD63" s="9">
        <v>0</v>
      </c>
      <c r="AE63" s="4"/>
      <c r="AF63" s="4"/>
      <c r="AG63" s="4"/>
      <c r="AH63" s="4"/>
      <c r="AI63" s="4"/>
      <c r="AJ63" s="4"/>
      <c r="AK63" s="4"/>
      <c r="AL63" s="9">
        <v>0</v>
      </c>
      <c r="AM63" s="9">
        <v>0</v>
      </c>
      <c r="AN63" s="9">
        <v>0</v>
      </c>
      <c r="AO63" s="4"/>
      <c r="AP63" s="4"/>
      <c r="AQ63" s="4"/>
      <c r="AR63" s="4"/>
      <c r="AS63" s="4"/>
      <c r="AT63" s="9">
        <v>0</v>
      </c>
      <c r="AU63" s="4"/>
      <c r="AV63" s="4"/>
      <c r="AW63" s="4">
        <v>0</v>
      </c>
      <c r="AX63" s="9">
        <v>1.893</v>
      </c>
      <c r="AY63" s="4"/>
    </row>
    <row r="64" spans="1:51" x14ac:dyDescent="0.25">
      <c r="A64" s="23" t="s">
        <v>103</v>
      </c>
      <c r="B64" s="23" t="s">
        <v>115</v>
      </c>
      <c r="C64" s="23">
        <v>2024</v>
      </c>
      <c r="D64" s="23" t="s">
        <v>143</v>
      </c>
      <c r="E64" s="39" t="s">
        <v>52</v>
      </c>
      <c r="F64" s="39" t="s">
        <v>53</v>
      </c>
      <c r="G64" s="4"/>
      <c r="H64" s="9">
        <v>0</v>
      </c>
      <c r="I64" s="4"/>
      <c r="J64" s="4"/>
      <c r="K64" s="9">
        <v>0</v>
      </c>
      <c r="L64" s="4"/>
      <c r="M64" s="4"/>
      <c r="N64" s="4"/>
      <c r="O64" s="4"/>
      <c r="P64" s="4"/>
      <c r="Q64" s="9">
        <v>2080.491</v>
      </c>
      <c r="R64" s="4"/>
      <c r="S64" s="9">
        <v>12.198</v>
      </c>
      <c r="T64" s="9">
        <v>0</v>
      </c>
      <c r="U64" s="9">
        <v>0</v>
      </c>
      <c r="V64" s="9">
        <v>220.27500000000001</v>
      </c>
      <c r="W64" s="4"/>
      <c r="X64" s="9">
        <v>0</v>
      </c>
      <c r="Y64" s="9">
        <v>137.38399999999999</v>
      </c>
      <c r="Z64" s="4"/>
      <c r="AA64" s="4"/>
      <c r="AB64" s="4"/>
      <c r="AC64" s="9">
        <v>326.44</v>
      </c>
      <c r="AD64" s="9">
        <v>0</v>
      </c>
      <c r="AE64" s="9">
        <v>0</v>
      </c>
      <c r="AF64" s="9">
        <v>0</v>
      </c>
      <c r="AG64" s="9">
        <v>0</v>
      </c>
      <c r="AH64" s="9">
        <v>499.38799999999998</v>
      </c>
      <c r="AI64" s="9">
        <v>114.88</v>
      </c>
      <c r="AJ64" s="9">
        <v>106.51900000000001</v>
      </c>
      <c r="AK64" s="9">
        <v>0</v>
      </c>
      <c r="AL64" s="9">
        <v>72.849000000000004</v>
      </c>
      <c r="AM64" s="9">
        <v>0</v>
      </c>
      <c r="AN64" s="9">
        <v>209.72499999999999</v>
      </c>
      <c r="AO64" s="9">
        <v>81.27</v>
      </c>
      <c r="AP64" s="9">
        <v>285.642</v>
      </c>
      <c r="AQ64" s="9">
        <v>638.45699999999999</v>
      </c>
      <c r="AR64" s="4"/>
      <c r="AS64" s="9">
        <v>661.34400000000005</v>
      </c>
      <c r="AT64" s="9">
        <v>0</v>
      </c>
      <c r="AU64" s="9">
        <v>353.31200000000001</v>
      </c>
      <c r="AV64" s="9">
        <v>312.09500000000003</v>
      </c>
      <c r="AW64" s="9">
        <v>0</v>
      </c>
      <c r="AX64" s="9">
        <v>101.744</v>
      </c>
      <c r="AY64" s="4">
        <v>40.978999999999999</v>
      </c>
    </row>
    <row r="65" spans="1:51" x14ac:dyDescent="0.25">
      <c r="A65" s="23" t="s">
        <v>103</v>
      </c>
      <c r="B65" s="23" t="s">
        <v>115</v>
      </c>
      <c r="C65" s="23">
        <v>2024</v>
      </c>
      <c r="D65" s="23" t="s">
        <v>143</v>
      </c>
      <c r="E65" s="39" t="s">
        <v>147</v>
      </c>
      <c r="F65" s="39" t="s">
        <v>148</v>
      </c>
      <c r="G65" s="4"/>
      <c r="H65" s="4"/>
      <c r="I65" s="4"/>
      <c r="J65" s="4"/>
      <c r="K65" s="4"/>
      <c r="L65" s="4"/>
      <c r="M65" s="4">
        <v>0</v>
      </c>
      <c r="N65" s="4"/>
      <c r="O65" s="4"/>
      <c r="P65" s="4"/>
      <c r="Q65" s="4"/>
      <c r="R65" s="4"/>
      <c r="S65" s="4">
        <v>0</v>
      </c>
      <c r="T65" s="4"/>
      <c r="U65" s="4"/>
      <c r="V65" s="4"/>
      <c r="W65" s="4"/>
      <c r="X65" s="4"/>
      <c r="Y65" s="4"/>
      <c r="Z65" s="4"/>
      <c r="AA65" s="4">
        <v>0</v>
      </c>
      <c r="AB65" s="4"/>
      <c r="AC65" s="4"/>
      <c r="AD65" s="4"/>
      <c r="AE65" s="4"/>
      <c r="AF65" s="4">
        <v>0</v>
      </c>
      <c r="AG65" s="4"/>
      <c r="AH65" s="4">
        <v>0</v>
      </c>
      <c r="AI65" s="4"/>
      <c r="AJ65" s="4">
        <v>0</v>
      </c>
      <c r="AK65" s="4">
        <v>0</v>
      </c>
      <c r="AL65" s="4"/>
      <c r="AM65" s="4">
        <v>0</v>
      </c>
      <c r="AN65" s="4"/>
      <c r="AO65" s="4"/>
      <c r="AP65" s="4"/>
      <c r="AQ65" s="4">
        <v>0</v>
      </c>
      <c r="AR65" s="4"/>
      <c r="AS65" s="4"/>
      <c r="AT65" s="4"/>
      <c r="AU65" s="4">
        <v>0</v>
      </c>
      <c r="AV65" s="4">
        <v>0</v>
      </c>
      <c r="AW65" s="4">
        <v>0</v>
      </c>
      <c r="AX65" s="4"/>
      <c r="AY65" s="4">
        <v>0</v>
      </c>
    </row>
    <row r="66" spans="1:51" x14ac:dyDescent="0.25">
      <c r="A66" s="23" t="s">
        <v>103</v>
      </c>
      <c r="B66" s="23" t="s">
        <v>115</v>
      </c>
      <c r="C66" s="23">
        <v>2024</v>
      </c>
      <c r="D66" s="23" t="s">
        <v>143</v>
      </c>
      <c r="E66" s="39" t="s">
        <v>149</v>
      </c>
      <c r="F66" s="39" t="s">
        <v>150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/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/>
      <c r="AJ66" s="4"/>
      <c r="AK66" s="4">
        <v>0</v>
      </c>
      <c r="AL66" s="4"/>
      <c r="AM66" s="4"/>
      <c r="AN66" s="4">
        <v>0</v>
      </c>
      <c r="AO66" s="4"/>
      <c r="AP66" s="4">
        <v>0</v>
      </c>
      <c r="AQ66" s="4">
        <v>0</v>
      </c>
      <c r="AR66" s="4"/>
      <c r="AS66" s="4"/>
      <c r="AT66" s="4"/>
      <c r="AU66" s="4"/>
      <c r="AV66" s="4">
        <v>0</v>
      </c>
      <c r="AW66" s="4"/>
      <c r="AX66" s="4"/>
      <c r="AY66" s="4">
        <v>0</v>
      </c>
    </row>
    <row r="67" spans="1:51" x14ac:dyDescent="0.25">
      <c r="A67" s="23" t="s">
        <v>103</v>
      </c>
      <c r="B67" s="23" t="s">
        <v>115</v>
      </c>
      <c r="C67" s="23">
        <v>2024</v>
      </c>
      <c r="D67" s="23" t="s">
        <v>143</v>
      </c>
      <c r="E67" s="39" t="s">
        <v>54</v>
      </c>
      <c r="F67" s="39" t="s">
        <v>55</v>
      </c>
      <c r="G67" s="9">
        <v>11.452999999999999</v>
      </c>
      <c r="H67" s="9">
        <v>25.018999999999998</v>
      </c>
      <c r="I67" s="9">
        <v>11.583</v>
      </c>
      <c r="J67" s="9">
        <v>11.984999999999999</v>
      </c>
      <c r="K67" s="4"/>
      <c r="L67" s="9">
        <v>7.8129999999999997</v>
      </c>
      <c r="M67" s="4"/>
      <c r="N67" s="9">
        <v>363.76400000000001</v>
      </c>
      <c r="O67" s="9">
        <v>57.921999999999997</v>
      </c>
      <c r="P67" s="9">
        <v>24.91</v>
      </c>
      <c r="Q67" s="9">
        <v>112.04900000000001</v>
      </c>
      <c r="R67" s="4"/>
      <c r="S67" s="9">
        <v>428.29599999999999</v>
      </c>
      <c r="T67" s="9">
        <v>81.744</v>
      </c>
      <c r="U67" s="9">
        <v>49.524999999999999</v>
      </c>
      <c r="V67" s="9">
        <v>293.60399999999998</v>
      </c>
      <c r="W67" s="9">
        <v>42.106000000000002</v>
      </c>
      <c r="X67" s="9">
        <v>0</v>
      </c>
      <c r="Y67" s="4"/>
      <c r="Z67" s="4"/>
      <c r="AA67" s="9">
        <v>63.292000000000002</v>
      </c>
      <c r="AB67" s="9">
        <v>26.756</v>
      </c>
      <c r="AC67" s="4"/>
      <c r="AD67" s="9">
        <v>14.334</v>
      </c>
      <c r="AE67" s="9">
        <v>5.8140000000000001</v>
      </c>
      <c r="AF67" s="9">
        <v>66.47</v>
      </c>
      <c r="AG67" s="9">
        <v>37.417000000000002</v>
      </c>
      <c r="AH67" s="9">
        <v>21.902999999999999</v>
      </c>
      <c r="AI67" s="9">
        <v>7.6120000000000001</v>
      </c>
      <c r="AJ67" s="4"/>
      <c r="AK67" s="4"/>
      <c r="AL67" s="9">
        <v>262.98899999999998</v>
      </c>
      <c r="AM67" s="9">
        <v>42.963000000000001</v>
      </c>
      <c r="AN67" s="9">
        <v>97.411000000000001</v>
      </c>
      <c r="AO67" s="9">
        <v>49.151000000000003</v>
      </c>
      <c r="AP67" s="9">
        <v>178.125</v>
      </c>
      <c r="AQ67" s="9">
        <v>103.16500000000001</v>
      </c>
      <c r="AR67" s="9">
        <v>64.070999999999998</v>
      </c>
      <c r="AS67" s="9">
        <v>38.314999999999998</v>
      </c>
      <c r="AT67" s="9">
        <v>82.605000000000004</v>
      </c>
      <c r="AU67" s="9">
        <v>27.501000000000001</v>
      </c>
      <c r="AV67" s="9">
        <v>60.481000000000002</v>
      </c>
      <c r="AW67" s="9">
        <v>46.238</v>
      </c>
      <c r="AX67" s="9">
        <v>195.50299999999999</v>
      </c>
      <c r="AY67" s="4">
        <v>64.953000000000003</v>
      </c>
    </row>
    <row r="68" spans="1:51" x14ac:dyDescent="0.25">
      <c r="A68" s="23" t="s">
        <v>103</v>
      </c>
      <c r="B68" s="23" t="s">
        <v>115</v>
      </c>
      <c r="C68" s="23">
        <v>2024</v>
      </c>
      <c r="D68" s="23" t="s">
        <v>143</v>
      </c>
      <c r="E68" s="39" t="s">
        <v>56</v>
      </c>
      <c r="F68" s="39" t="s">
        <v>57</v>
      </c>
      <c r="G68" s="9">
        <v>0</v>
      </c>
      <c r="H68" s="4"/>
      <c r="I68" s="9">
        <v>0</v>
      </c>
      <c r="J68" s="9">
        <v>0</v>
      </c>
      <c r="K68" s="4"/>
      <c r="L68" s="9">
        <v>0</v>
      </c>
      <c r="M68" s="4"/>
      <c r="N68" s="9">
        <v>0</v>
      </c>
      <c r="O68" s="4"/>
      <c r="P68" s="4"/>
      <c r="Q68" s="9">
        <v>0</v>
      </c>
      <c r="R68" s="9">
        <v>0</v>
      </c>
      <c r="S68" s="9">
        <v>0</v>
      </c>
      <c r="T68" s="4"/>
      <c r="U68" s="9">
        <v>0</v>
      </c>
      <c r="V68" s="9">
        <v>0</v>
      </c>
      <c r="W68" s="9">
        <v>0</v>
      </c>
      <c r="X68" s="9">
        <v>937.899</v>
      </c>
      <c r="Y68" s="9">
        <v>0</v>
      </c>
      <c r="Z68" s="9">
        <v>21.63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450.27</v>
      </c>
      <c r="AL68" s="9">
        <v>0</v>
      </c>
      <c r="AM68" s="9">
        <v>0</v>
      </c>
      <c r="AN68" s="9">
        <v>0</v>
      </c>
      <c r="AO68" s="4"/>
      <c r="AP68" s="9">
        <v>0</v>
      </c>
      <c r="AQ68" s="9">
        <v>0</v>
      </c>
      <c r="AR68" s="9">
        <v>86.825999999999993</v>
      </c>
      <c r="AS68" s="9">
        <v>0</v>
      </c>
      <c r="AT68" s="9">
        <v>0</v>
      </c>
      <c r="AU68" s="9">
        <v>3.5110000000000001</v>
      </c>
      <c r="AV68" s="9">
        <v>0</v>
      </c>
      <c r="AW68" s="9">
        <v>0</v>
      </c>
      <c r="AX68" s="9">
        <v>0</v>
      </c>
      <c r="AY68" s="4">
        <v>111.133</v>
      </c>
    </row>
    <row r="69" spans="1:51" x14ac:dyDescent="0.25">
      <c r="A69" s="23" t="s">
        <v>103</v>
      </c>
      <c r="B69" s="23" t="s">
        <v>115</v>
      </c>
      <c r="C69" s="23">
        <v>2024</v>
      </c>
      <c r="D69" s="23" t="s">
        <v>143</v>
      </c>
      <c r="E69" s="39" t="s">
        <v>58</v>
      </c>
      <c r="F69" s="39" t="s">
        <v>59</v>
      </c>
      <c r="G69" s="4"/>
      <c r="H69" s="9">
        <v>0</v>
      </c>
      <c r="I69" s="9">
        <v>0</v>
      </c>
      <c r="J69" s="9">
        <v>0</v>
      </c>
      <c r="K69" s="4"/>
      <c r="L69" s="9">
        <v>0</v>
      </c>
      <c r="M69" s="9">
        <v>0</v>
      </c>
      <c r="N69" s="4"/>
      <c r="O69" s="4">
        <v>0</v>
      </c>
      <c r="P69" s="9">
        <v>0</v>
      </c>
      <c r="Q69" s="4">
        <v>0</v>
      </c>
      <c r="R69" s="4">
        <v>0</v>
      </c>
      <c r="S69" s="4"/>
      <c r="T69" s="4"/>
      <c r="U69" s="4">
        <v>0</v>
      </c>
      <c r="V69" s="4"/>
      <c r="W69" s="9">
        <v>0</v>
      </c>
      <c r="X69" s="9">
        <v>0</v>
      </c>
      <c r="Y69" s="4"/>
      <c r="Z69" s="4"/>
      <c r="AA69" s="9">
        <v>0</v>
      </c>
      <c r="AB69" s="9">
        <v>0</v>
      </c>
      <c r="AC69" s="9">
        <v>0</v>
      </c>
      <c r="AD69" s="9">
        <v>8.4819999999999993</v>
      </c>
      <c r="AE69" s="9">
        <v>0</v>
      </c>
      <c r="AF69" s="9">
        <v>0</v>
      </c>
      <c r="AG69" s="9">
        <v>0</v>
      </c>
      <c r="AH69" s="4"/>
      <c r="AI69" s="9">
        <v>0</v>
      </c>
      <c r="AJ69" s="9">
        <v>0</v>
      </c>
      <c r="AK69" s="9">
        <v>0</v>
      </c>
      <c r="AL69" s="4">
        <v>0</v>
      </c>
      <c r="AM69" s="9">
        <v>0</v>
      </c>
      <c r="AN69" s="9">
        <v>137.393</v>
      </c>
      <c r="AO69" s="9">
        <v>0</v>
      </c>
      <c r="AP69" s="9">
        <v>0</v>
      </c>
      <c r="AQ69" s="9">
        <v>0</v>
      </c>
      <c r="AR69" s="9">
        <v>374.20800000000003</v>
      </c>
      <c r="AS69" s="9">
        <v>0</v>
      </c>
      <c r="AT69" s="9">
        <v>0</v>
      </c>
      <c r="AU69" s="9">
        <v>23.466000000000001</v>
      </c>
      <c r="AV69" s="9">
        <v>0</v>
      </c>
      <c r="AW69" s="9">
        <v>63.204000000000001</v>
      </c>
      <c r="AX69" s="9">
        <v>0</v>
      </c>
      <c r="AY69" s="4">
        <v>9.8439999999999994</v>
      </c>
    </row>
    <row r="70" spans="1:51" x14ac:dyDescent="0.25">
      <c r="A70" s="23" t="s">
        <v>103</v>
      </c>
      <c r="B70" s="23" t="s">
        <v>115</v>
      </c>
      <c r="C70" s="23">
        <v>2024</v>
      </c>
      <c r="D70" s="23" t="s">
        <v>143</v>
      </c>
      <c r="E70" s="39" t="s">
        <v>60</v>
      </c>
      <c r="F70" s="39" t="s">
        <v>61</v>
      </c>
      <c r="G70" s="9">
        <v>0</v>
      </c>
      <c r="H70" s="4"/>
      <c r="I70" s="4"/>
      <c r="J70" s="4"/>
      <c r="K70" s="4"/>
      <c r="L70" s="9">
        <v>0</v>
      </c>
      <c r="M70" s="4"/>
      <c r="N70" s="4"/>
      <c r="O70" s="4"/>
      <c r="P70" s="4"/>
      <c r="Q70" s="4"/>
      <c r="R70" s="9">
        <v>0</v>
      </c>
      <c r="S70" s="4"/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4"/>
      <c r="AM70" s="9">
        <v>0</v>
      </c>
      <c r="AN70" s="9">
        <v>0</v>
      </c>
      <c r="AO70" s="9">
        <v>214.86500000000001</v>
      </c>
      <c r="AP70" s="9">
        <v>0</v>
      </c>
      <c r="AQ70" s="9">
        <v>0</v>
      </c>
      <c r="AR70" s="9">
        <v>0</v>
      </c>
      <c r="AS70" s="9">
        <v>0</v>
      </c>
      <c r="AT70" s="4">
        <v>0</v>
      </c>
      <c r="AU70" s="9">
        <v>0</v>
      </c>
      <c r="AV70" s="9">
        <v>0</v>
      </c>
      <c r="AW70" s="9">
        <v>0</v>
      </c>
      <c r="AX70" s="9">
        <v>0</v>
      </c>
      <c r="AY70" s="4">
        <v>119.45399999999999</v>
      </c>
    </row>
    <row r="71" spans="1:51" x14ac:dyDescent="0.25">
      <c r="A71" s="23" t="s">
        <v>103</v>
      </c>
      <c r="B71" s="23" t="s">
        <v>115</v>
      </c>
      <c r="C71" s="23">
        <v>2024</v>
      </c>
      <c r="D71" s="23" t="s">
        <v>143</v>
      </c>
      <c r="E71" s="39" t="s">
        <v>66</v>
      </c>
      <c r="F71" s="39" t="s">
        <v>67</v>
      </c>
      <c r="G71" s="4"/>
      <c r="H71" s="4"/>
      <c r="I71" s="4"/>
      <c r="J71" s="4"/>
      <c r="K71" s="4"/>
      <c r="L71" s="4"/>
      <c r="M71" s="4"/>
      <c r="N71" s="4">
        <v>0</v>
      </c>
      <c r="O71" s="4"/>
      <c r="P71" s="4"/>
      <c r="Q71" s="4"/>
      <c r="R71" s="4"/>
      <c r="S71" s="4"/>
      <c r="T71" s="4">
        <v>0</v>
      </c>
      <c r="U71" s="4"/>
      <c r="V71" s="4"/>
      <c r="W71" s="4">
        <v>0</v>
      </c>
      <c r="X71" s="9">
        <v>0</v>
      </c>
      <c r="Y71" s="9">
        <v>7.8289999999999997</v>
      </c>
      <c r="Z71" s="9">
        <v>0</v>
      </c>
      <c r="AA71" s="9">
        <v>0</v>
      </c>
      <c r="AB71" s="9">
        <v>16.024999999999999</v>
      </c>
      <c r="AC71" s="9">
        <v>0</v>
      </c>
      <c r="AD71" s="9">
        <v>0</v>
      </c>
      <c r="AE71" s="9">
        <v>15.262</v>
      </c>
      <c r="AF71" s="9">
        <v>0</v>
      </c>
      <c r="AG71" s="9">
        <v>42.784999999999997</v>
      </c>
      <c r="AH71" s="9">
        <v>0</v>
      </c>
      <c r="AI71" s="9">
        <v>0</v>
      </c>
      <c r="AJ71" s="4"/>
      <c r="AK71" s="9">
        <v>0</v>
      </c>
      <c r="AL71" s="4"/>
      <c r="AM71" s="4"/>
      <c r="AN71" s="9">
        <v>0</v>
      </c>
      <c r="AO71" s="4"/>
      <c r="AP71" s="4">
        <v>0</v>
      </c>
      <c r="AQ71" s="4"/>
      <c r="AR71" s="4"/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4.0659999999999998</v>
      </c>
      <c r="AY71" s="4">
        <v>20.295999999999999</v>
      </c>
    </row>
    <row r="72" spans="1:51" x14ac:dyDescent="0.25">
      <c r="A72" s="23" t="s">
        <v>103</v>
      </c>
      <c r="B72" s="23" t="s">
        <v>115</v>
      </c>
      <c r="C72" s="23">
        <v>2024</v>
      </c>
      <c r="D72" s="23" t="s">
        <v>143</v>
      </c>
      <c r="E72" s="39" t="s">
        <v>64</v>
      </c>
      <c r="F72" s="39" t="s">
        <v>65</v>
      </c>
      <c r="G72" s="9">
        <v>0</v>
      </c>
      <c r="H72" s="4"/>
      <c r="I72" s="4"/>
      <c r="J72" s="9">
        <v>0</v>
      </c>
      <c r="K72" s="4"/>
      <c r="L72" s="4"/>
      <c r="M72" s="4">
        <v>0</v>
      </c>
      <c r="N72" s="4"/>
      <c r="O72" s="4"/>
      <c r="P72" s="9">
        <v>0</v>
      </c>
      <c r="Q72" s="9">
        <v>90.587000000000003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4"/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4"/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123.45099999999999</v>
      </c>
      <c r="AJ72" s="4">
        <v>0</v>
      </c>
      <c r="AK72" s="9">
        <v>68.972999999999999</v>
      </c>
      <c r="AL72" s="4"/>
      <c r="AM72" s="9">
        <v>0</v>
      </c>
      <c r="AN72" s="4"/>
      <c r="AO72" s="9">
        <v>0</v>
      </c>
      <c r="AP72" s="4">
        <v>0</v>
      </c>
      <c r="AQ72" s="4"/>
      <c r="AR72" s="9">
        <v>0</v>
      </c>
      <c r="AS72" s="4"/>
      <c r="AT72" s="9">
        <v>0</v>
      </c>
      <c r="AU72" s="9">
        <v>0</v>
      </c>
      <c r="AV72" s="9">
        <v>0</v>
      </c>
      <c r="AW72" s="9">
        <v>0</v>
      </c>
      <c r="AX72" s="9">
        <v>359.27499999999998</v>
      </c>
      <c r="AY72" s="4">
        <v>0</v>
      </c>
    </row>
    <row r="73" spans="1:51" x14ac:dyDescent="0.25">
      <c r="A73" s="23" t="s">
        <v>103</v>
      </c>
      <c r="B73" s="23" t="s">
        <v>115</v>
      </c>
      <c r="C73" s="23">
        <v>2024</v>
      </c>
      <c r="D73" s="23" t="s">
        <v>143</v>
      </c>
      <c r="E73" s="39" t="s">
        <v>153</v>
      </c>
      <c r="F73" s="39" t="s">
        <v>154</v>
      </c>
      <c r="G73" s="4">
        <v>0</v>
      </c>
      <c r="H73" s="4">
        <v>0</v>
      </c>
      <c r="I73" s="4"/>
      <c r="J73" s="4"/>
      <c r="K73" s="4"/>
      <c r="L73" s="4">
        <v>0</v>
      </c>
      <c r="M73" s="4">
        <v>0</v>
      </c>
      <c r="N73" s="4">
        <v>0</v>
      </c>
      <c r="O73" s="4">
        <v>0</v>
      </c>
      <c r="P73" s="4"/>
      <c r="Q73" s="4"/>
      <c r="R73" s="4"/>
      <c r="S73" s="4"/>
      <c r="T73" s="4"/>
      <c r="U73" s="4">
        <v>0</v>
      </c>
      <c r="V73" s="4"/>
      <c r="W73" s="4"/>
      <c r="X73" s="4"/>
      <c r="Y73" s="4"/>
      <c r="Z73" s="4">
        <v>0</v>
      </c>
      <c r="AA73" s="4">
        <v>0</v>
      </c>
      <c r="AB73" s="4">
        <v>0</v>
      </c>
      <c r="AC73" s="4">
        <v>0</v>
      </c>
      <c r="AD73" s="4"/>
      <c r="AE73" s="4"/>
      <c r="AF73" s="4">
        <v>0</v>
      </c>
      <c r="AG73" s="4">
        <v>0</v>
      </c>
      <c r="AH73" s="4">
        <v>0</v>
      </c>
      <c r="AI73" s="4"/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</row>
    <row r="74" spans="1:51" x14ac:dyDescent="0.25">
      <c r="A74" s="23" t="s">
        <v>103</v>
      </c>
      <c r="B74" s="23" t="s">
        <v>115</v>
      </c>
      <c r="C74" s="23">
        <v>2024</v>
      </c>
      <c r="D74" s="23" t="s">
        <v>143</v>
      </c>
      <c r="E74" s="39" t="s">
        <v>26</v>
      </c>
      <c r="F74" s="39" t="s">
        <v>27</v>
      </c>
      <c r="G74" s="9">
        <v>42.04</v>
      </c>
      <c r="H74" s="9">
        <v>0</v>
      </c>
      <c r="I74" s="9">
        <v>553.56399999999996</v>
      </c>
      <c r="J74" s="9">
        <v>1798.182</v>
      </c>
      <c r="K74" s="9">
        <v>84.424000000000007</v>
      </c>
      <c r="L74" s="9">
        <v>0</v>
      </c>
      <c r="M74" s="9">
        <v>50.201999999999998</v>
      </c>
      <c r="N74" s="9">
        <v>638.86300000000006</v>
      </c>
      <c r="O74" s="9">
        <v>102.354</v>
      </c>
      <c r="P74" s="9">
        <v>462.274</v>
      </c>
      <c r="Q74" s="9">
        <v>0</v>
      </c>
      <c r="R74" s="9">
        <v>57.622</v>
      </c>
      <c r="S74" s="9">
        <v>67.700999999999993</v>
      </c>
      <c r="T74" s="9">
        <v>0</v>
      </c>
      <c r="U74" s="9">
        <v>135.54</v>
      </c>
      <c r="V74" s="9">
        <v>152.80500000000001</v>
      </c>
      <c r="W74" s="9">
        <v>143.773</v>
      </c>
      <c r="X74" s="9">
        <v>310.24200000000002</v>
      </c>
      <c r="Y74" s="9">
        <v>64.290999999999997</v>
      </c>
      <c r="Z74" s="9">
        <v>118.834</v>
      </c>
      <c r="AA74" s="9">
        <v>0</v>
      </c>
      <c r="AB74" s="9">
        <v>0.379</v>
      </c>
      <c r="AC74" s="9">
        <v>41.402000000000001</v>
      </c>
      <c r="AD74" s="9">
        <v>0</v>
      </c>
      <c r="AE74" s="9">
        <v>63.918999999999997</v>
      </c>
      <c r="AF74" s="9">
        <v>0</v>
      </c>
      <c r="AG74" s="9">
        <v>0</v>
      </c>
      <c r="AH74" s="9">
        <v>0</v>
      </c>
      <c r="AI74" s="9">
        <v>80.513999999999996</v>
      </c>
      <c r="AJ74" s="9">
        <v>54.023000000000003</v>
      </c>
      <c r="AK74" s="9">
        <v>99.305999999999997</v>
      </c>
      <c r="AL74" s="9">
        <v>0</v>
      </c>
      <c r="AM74" s="9">
        <v>251.15299999999999</v>
      </c>
      <c r="AN74" s="9">
        <v>36.978000000000002</v>
      </c>
      <c r="AO74" s="9">
        <v>5.7169999999999996</v>
      </c>
      <c r="AP74" s="9">
        <v>139.358</v>
      </c>
      <c r="AQ74" s="9">
        <v>232.79599999999999</v>
      </c>
      <c r="AR74" s="9">
        <v>133.739</v>
      </c>
      <c r="AS74" s="9">
        <v>375.12</v>
      </c>
      <c r="AT74" s="9">
        <v>826.221</v>
      </c>
      <c r="AU74" s="9">
        <v>431.74799999999999</v>
      </c>
      <c r="AV74" s="9">
        <v>988.09500000000003</v>
      </c>
      <c r="AW74" s="9">
        <v>120.821</v>
      </c>
      <c r="AX74" s="9">
        <v>1044.7190000000001</v>
      </c>
      <c r="AY74" s="4">
        <v>4706.2719999999999</v>
      </c>
    </row>
    <row r="75" spans="1:51" x14ac:dyDescent="0.25">
      <c r="A75" s="23" t="s">
        <v>103</v>
      </c>
      <c r="B75" s="23" t="s">
        <v>115</v>
      </c>
      <c r="C75" s="23">
        <v>2024</v>
      </c>
      <c r="D75" s="23" t="s">
        <v>143</v>
      </c>
      <c r="E75" s="39" t="s">
        <v>62</v>
      </c>
      <c r="F75" s="39" t="s">
        <v>63</v>
      </c>
      <c r="G75" s="4"/>
      <c r="H75" s="4"/>
      <c r="I75" s="4"/>
      <c r="J75" s="4"/>
      <c r="K75" s="4"/>
      <c r="L75" s="9">
        <v>0</v>
      </c>
      <c r="M75" s="4"/>
      <c r="N75" s="4">
        <v>0</v>
      </c>
      <c r="O75" s="4"/>
      <c r="P75" s="4"/>
      <c r="Q75" s="9">
        <v>0</v>
      </c>
      <c r="R75" s="4"/>
      <c r="S75" s="4"/>
      <c r="T75" s="4"/>
      <c r="U75" s="4"/>
      <c r="V75" s="4">
        <v>0</v>
      </c>
      <c r="W75" s="4"/>
      <c r="X75" s="9">
        <v>0</v>
      </c>
      <c r="Y75" s="4"/>
      <c r="Z75" s="9">
        <v>159.34800000000001</v>
      </c>
      <c r="AA75" s="9">
        <v>6.81</v>
      </c>
      <c r="AB75" s="4">
        <v>0</v>
      </c>
      <c r="AC75" s="9">
        <v>0</v>
      </c>
      <c r="AD75" s="4">
        <v>0</v>
      </c>
      <c r="AE75" s="9">
        <v>0</v>
      </c>
      <c r="AF75" s="9">
        <v>642.27</v>
      </c>
      <c r="AG75" s="9">
        <v>0</v>
      </c>
      <c r="AH75" s="9">
        <v>0</v>
      </c>
      <c r="AI75" s="9">
        <v>0</v>
      </c>
      <c r="AJ75" s="4"/>
      <c r="AK75" s="4">
        <v>0</v>
      </c>
      <c r="AL75" s="4"/>
      <c r="AM75" s="9">
        <v>0</v>
      </c>
      <c r="AN75" s="9">
        <v>56.558</v>
      </c>
      <c r="AO75" s="9">
        <v>24.082000000000001</v>
      </c>
      <c r="AP75" s="9">
        <v>0</v>
      </c>
      <c r="AQ75" s="4"/>
      <c r="AR75" s="4"/>
      <c r="AS75" s="9">
        <v>0</v>
      </c>
      <c r="AT75" s="9">
        <v>0</v>
      </c>
      <c r="AU75" s="9">
        <v>53.618000000000002</v>
      </c>
      <c r="AV75" s="9">
        <v>47.683999999999997</v>
      </c>
      <c r="AW75" s="4">
        <v>0</v>
      </c>
      <c r="AX75" s="9">
        <v>0</v>
      </c>
      <c r="AY75" s="4"/>
    </row>
    <row r="76" spans="1:51" x14ac:dyDescent="0.25">
      <c r="A76" s="23" t="s">
        <v>103</v>
      </c>
      <c r="B76" s="23" t="s">
        <v>115</v>
      </c>
      <c r="C76" s="23">
        <v>2024</v>
      </c>
      <c r="D76" s="23" t="s">
        <v>143</v>
      </c>
      <c r="E76" s="39" t="s">
        <v>12</v>
      </c>
      <c r="F76" s="39" t="s">
        <v>13</v>
      </c>
      <c r="G76" s="4">
        <v>0</v>
      </c>
      <c r="H76" s="4">
        <v>0</v>
      </c>
      <c r="I76" s="9">
        <v>40.484000000000002</v>
      </c>
      <c r="J76" s="9">
        <v>0</v>
      </c>
      <c r="K76" s="9">
        <v>0</v>
      </c>
      <c r="L76" s="9">
        <v>0</v>
      </c>
      <c r="M76" s="9">
        <v>225.91900000000001</v>
      </c>
      <c r="N76" s="9">
        <v>406.93099999999998</v>
      </c>
      <c r="O76" s="9">
        <v>0</v>
      </c>
      <c r="P76" s="9">
        <v>0</v>
      </c>
      <c r="Q76" s="9">
        <v>381.50900000000001</v>
      </c>
      <c r="R76" s="4">
        <v>0</v>
      </c>
      <c r="S76" s="9">
        <v>0</v>
      </c>
      <c r="T76" s="9">
        <v>449.25</v>
      </c>
      <c r="U76" s="9">
        <v>127.613</v>
      </c>
      <c r="V76" s="9">
        <v>0</v>
      </c>
      <c r="W76" s="4">
        <v>0</v>
      </c>
      <c r="X76" s="9">
        <v>0</v>
      </c>
      <c r="Y76" s="9">
        <v>0</v>
      </c>
      <c r="Z76" s="9">
        <v>2127.5929999999998</v>
      </c>
      <c r="AA76" s="9">
        <v>366.18799999999999</v>
      </c>
      <c r="AB76" s="9">
        <v>0</v>
      </c>
      <c r="AC76" s="9">
        <v>0</v>
      </c>
      <c r="AD76" s="9">
        <v>0</v>
      </c>
      <c r="AE76" s="9">
        <v>5.9039999999999999</v>
      </c>
      <c r="AF76" s="9">
        <v>2847.4140000000002</v>
      </c>
      <c r="AG76" s="9">
        <v>7.0540000000000003</v>
      </c>
      <c r="AH76" s="9">
        <v>373.06099999999998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114.655</v>
      </c>
      <c r="AO76" s="9">
        <v>0</v>
      </c>
      <c r="AP76" s="9">
        <v>0</v>
      </c>
      <c r="AQ76" s="9">
        <v>0</v>
      </c>
      <c r="AR76" s="9">
        <v>93.426000000000002</v>
      </c>
      <c r="AS76" s="9">
        <v>0</v>
      </c>
      <c r="AT76" s="9">
        <v>0</v>
      </c>
      <c r="AU76" s="9">
        <v>17.367999999999999</v>
      </c>
      <c r="AV76" s="9">
        <v>0</v>
      </c>
      <c r="AW76" s="9">
        <v>10.928000000000001</v>
      </c>
      <c r="AX76" s="9">
        <v>337.51</v>
      </c>
      <c r="AY76" s="4">
        <v>44.792000000000002</v>
      </c>
    </row>
    <row r="77" spans="1:51" x14ac:dyDescent="0.25">
      <c r="A77" s="23" t="s">
        <v>103</v>
      </c>
      <c r="B77" s="23" t="s">
        <v>115</v>
      </c>
      <c r="C77" s="23">
        <v>2024</v>
      </c>
      <c r="D77" s="23" t="s">
        <v>143</v>
      </c>
      <c r="E77" s="39" t="s">
        <v>68</v>
      </c>
      <c r="F77" s="39" t="s">
        <v>69</v>
      </c>
      <c r="G77" s="9">
        <v>0</v>
      </c>
      <c r="H77" s="9">
        <v>0</v>
      </c>
      <c r="I77" s="9">
        <v>0</v>
      </c>
      <c r="J77" s="9">
        <v>0</v>
      </c>
      <c r="K77" s="4"/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336.82299999999998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187.572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1.3109999999999999</v>
      </c>
      <c r="AY77" s="4">
        <v>9.766</v>
      </c>
    </row>
    <row r="78" spans="1:51" ht="15.75" thickBot="1" x14ac:dyDescent="0.3">
      <c r="A78" s="28" t="s">
        <v>103</v>
      </c>
      <c r="B78" s="28" t="s">
        <v>115</v>
      </c>
      <c r="C78" s="28">
        <v>2024</v>
      </c>
      <c r="D78" s="28" t="s">
        <v>143</v>
      </c>
      <c r="E78" s="40" t="s">
        <v>155</v>
      </c>
      <c r="F78" s="40" t="s">
        <v>157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>
        <v>0</v>
      </c>
      <c r="AD78" s="4">
        <v>0</v>
      </c>
      <c r="AE78" s="4"/>
      <c r="AF78" s="4"/>
      <c r="AG78" s="4">
        <v>0</v>
      </c>
      <c r="AH78" s="4">
        <v>0</v>
      </c>
      <c r="AI78" s="4">
        <v>0</v>
      </c>
      <c r="AJ78" s="4"/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/>
      <c r="AS78" s="4"/>
      <c r="AT78" s="4"/>
      <c r="AU78" s="4">
        <v>0</v>
      </c>
      <c r="AV78" s="4">
        <v>0</v>
      </c>
      <c r="AW78" s="4">
        <v>0</v>
      </c>
      <c r="AX78" s="4">
        <v>0</v>
      </c>
      <c r="AY78" s="4">
        <v>0</v>
      </c>
    </row>
    <row r="79" spans="1:51" ht="15.75" thickTop="1" x14ac:dyDescent="0.25">
      <c r="A79" s="23" t="s">
        <v>103</v>
      </c>
      <c r="B79" s="23" t="s">
        <v>115</v>
      </c>
      <c r="C79" s="23">
        <v>2024</v>
      </c>
      <c r="D79" s="23" t="s">
        <v>80</v>
      </c>
      <c r="E79" s="39" t="s">
        <v>151</v>
      </c>
      <c r="F79" s="39" t="s">
        <v>152</v>
      </c>
      <c r="G79" s="4">
        <v>0</v>
      </c>
      <c r="H79" s="4">
        <v>18</v>
      </c>
      <c r="I79" s="4"/>
      <c r="J79" s="4"/>
      <c r="K79" s="4"/>
      <c r="L79" s="4">
        <v>62</v>
      </c>
      <c r="M79" s="4"/>
      <c r="N79" s="4"/>
      <c r="O79" s="4"/>
      <c r="P79" s="4">
        <v>0</v>
      </c>
      <c r="Q79" s="4"/>
      <c r="R79" s="4"/>
      <c r="S79" s="4">
        <v>11</v>
      </c>
      <c r="T79" s="4"/>
      <c r="U79" s="4">
        <v>5</v>
      </c>
      <c r="V79" s="4">
        <v>10</v>
      </c>
      <c r="W79" s="4">
        <v>3</v>
      </c>
      <c r="X79" s="4">
        <v>0</v>
      </c>
      <c r="Y79" s="4">
        <v>0</v>
      </c>
      <c r="Z79" s="4"/>
      <c r="AA79" s="4">
        <v>0</v>
      </c>
      <c r="AB79" s="4">
        <v>1</v>
      </c>
      <c r="AC79" s="4">
        <v>7</v>
      </c>
      <c r="AD79" s="4">
        <v>0</v>
      </c>
      <c r="AE79" s="4">
        <v>3</v>
      </c>
      <c r="AF79" s="4">
        <v>5</v>
      </c>
      <c r="AG79" s="4"/>
      <c r="AH79" s="4">
        <v>0</v>
      </c>
      <c r="AI79" s="4"/>
      <c r="AJ79" s="4">
        <v>2</v>
      </c>
      <c r="AK79" s="4">
        <v>0</v>
      </c>
      <c r="AL79" s="4"/>
      <c r="AM79" s="4">
        <v>0</v>
      </c>
      <c r="AN79" s="4">
        <v>0</v>
      </c>
      <c r="AO79" s="4">
        <v>3</v>
      </c>
      <c r="AP79" s="4">
        <v>4</v>
      </c>
      <c r="AQ79" s="4">
        <v>3</v>
      </c>
      <c r="AR79" s="4">
        <v>1</v>
      </c>
      <c r="AS79" s="4">
        <v>0</v>
      </c>
      <c r="AT79" s="4">
        <v>0</v>
      </c>
      <c r="AU79" s="4">
        <v>1</v>
      </c>
      <c r="AV79" s="4">
        <v>1</v>
      </c>
      <c r="AW79" s="4">
        <v>5</v>
      </c>
      <c r="AX79" s="4">
        <v>1</v>
      </c>
      <c r="AY79" s="4">
        <v>0</v>
      </c>
    </row>
    <row r="80" spans="1:51" x14ac:dyDescent="0.25">
      <c r="A80" s="23" t="s">
        <v>103</v>
      </c>
      <c r="B80" s="23" t="s">
        <v>115</v>
      </c>
      <c r="C80" s="23">
        <v>2024</v>
      </c>
      <c r="D80" s="23" t="s">
        <v>80</v>
      </c>
      <c r="E80" s="39" t="s">
        <v>4</v>
      </c>
      <c r="F80" s="39" t="s">
        <v>5</v>
      </c>
      <c r="G80" s="4"/>
      <c r="H80" s="9">
        <v>0</v>
      </c>
      <c r="I80" s="9">
        <v>1</v>
      </c>
      <c r="J80" s="4">
        <v>4</v>
      </c>
      <c r="K80" s="9">
        <v>12</v>
      </c>
      <c r="L80" s="9">
        <v>12</v>
      </c>
      <c r="M80" s="4"/>
      <c r="N80" s="9">
        <v>13</v>
      </c>
      <c r="O80" s="4"/>
      <c r="P80" s="4"/>
      <c r="Q80" s="9">
        <v>3</v>
      </c>
      <c r="R80" s="9">
        <v>6</v>
      </c>
      <c r="S80" s="9">
        <v>0</v>
      </c>
      <c r="T80" s="9">
        <v>0</v>
      </c>
      <c r="U80" s="9">
        <v>1</v>
      </c>
      <c r="V80" s="9">
        <v>2</v>
      </c>
      <c r="W80" s="9">
        <v>0</v>
      </c>
      <c r="X80" s="9">
        <v>4</v>
      </c>
      <c r="Y80" s="4"/>
      <c r="Z80" s="9">
        <v>43</v>
      </c>
      <c r="AA80" s="9">
        <v>2</v>
      </c>
      <c r="AB80" s="9">
        <v>7</v>
      </c>
      <c r="AC80" s="9">
        <v>14</v>
      </c>
      <c r="AD80" s="9">
        <v>345</v>
      </c>
      <c r="AE80" s="9">
        <v>1</v>
      </c>
      <c r="AF80" s="9">
        <v>15</v>
      </c>
      <c r="AG80" s="9">
        <v>5</v>
      </c>
      <c r="AH80" s="9">
        <v>5</v>
      </c>
      <c r="AI80" s="9">
        <v>12</v>
      </c>
      <c r="AJ80" s="9">
        <v>11</v>
      </c>
      <c r="AK80" s="9">
        <v>16</v>
      </c>
      <c r="AL80" s="4"/>
      <c r="AM80" s="9">
        <v>2</v>
      </c>
      <c r="AN80" s="9">
        <v>8</v>
      </c>
      <c r="AO80" s="9">
        <v>2</v>
      </c>
      <c r="AP80" s="9">
        <v>9</v>
      </c>
      <c r="AQ80" s="9">
        <v>7</v>
      </c>
      <c r="AR80" s="9">
        <v>468</v>
      </c>
      <c r="AS80" s="9">
        <v>555</v>
      </c>
      <c r="AT80" s="9">
        <v>233</v>
      </c>
      <c r="AU80" s="9">
        <v>12</v>
      </c>
      <c r="AV80" s="9">
        <v>247</v>
      </c>
      <c r="AW80" s="9">
        <v>263</v>
      </c>
      <c r="AX80" s="9">
        <v>68</v>
      </c>
      <c r="AY80" s="4">
        <v>18</v>
      </c>
    </row>
    <row r="81" spans="1:51" x14ac:dyDescent="0.25">
      <c r="A81" s="23" t="s">
        <v>103</v>
      </c>
      <c r="B81" s="23" t="s">
        <v>115</v>
      </c>
      <c r="C81" s="23">
        <v>2024</v>
      </c>
      <c r="D81" s="23" t="s">
        <v>80</v>
      </c>
      <c r="E81" s="39" t="s">
        <v>145</v>
      </c>
      <c r="F81" s="39" t="s">
        <v>146</v>
      </c>
      <c r="G81" s="4"/>
      <c r="H81" s="4"/>
      <c r="I81" s="4"/>
      <c r="J81" s="4"/>
      <c r="K81" s="4"/>
      <c r="L81" s="4"/>
      <c r="M81" s="4"/>
      <c r="N81" s="4">
        <v>0</v>
      </c>
      <c r="O81" s="4"/>
      <c r="P81" s="4">
        <v>72</v>
      </c>
      <c r="Q81" s="4"/>
      <c r="R81" s="4"/>
      <c r="S81" s="4"/>
      <c r="T81" s="4"/>
      <c r="U81" s="4"/>
      <c r="V81" s="4"/>
      <c r="W81" s="4">
        <v>2</v>
      </c>
      <c r="X81" s="4"/>
      <c r="Y81" s="4"/>
      <c r="Z81" s="4">
        <v>0</v>
      </c>
      <c r="AA81" s="4">
        <v>0</v>
      </c>
      <c r="AB81" s="4">
        <v>0</v>
      </c>
      <c r="AC81" s="4"/>
      <c r="AD81" s="4">
        <v>0</v>
      </c>
      <c r="AE81" s="4">
        <v>0</v>
      </c>
      <c r="AF81" s="4">
        <v>4</v>
      </c>
      <c r="AG81" s="4"/>
      <c r="AH81" s="4">
        <v>0</v>
      </c>
      <c r="AI81" s="4"/>
      <c r="AJ81" s="4">
        <v>0</v>
      </c>
      <c r="AK81" s="4">
        <v>5</v>
      </c>
      <c r="AL81" s="4"/>
      <c r="AM81" s="4">
        <v>15</v>
      </c>
      <c r="AN81" s="4"/>
      <c r="AO81" s="4">
        <v>25</v>
      </c>
      <c r="AP81" s="4">
        <v>0</v>
      </c>
      <c r="AQ81" s="4"/>
      <c r="AR81" s="4"/>
      <c r="AS81" s="4"/>
      <c r="AT81" s="4">
        <v>1</v>
      </c>
      <c r="AU81" s="4">
        <v>0</v>
      </c>
      <c r="AV81" s="4">
        <v>1</v>
      </c>
      <c r="AW81" s="4">
        <v>1</v>
      </c>
      <c r="AX81" s="4">
        <v>1</v>
      </c>
      <c r="AY81" s="4">
        <v>28</v>
      </c>
    </row>
    <row r="82" spans="1:51" x14ac:dyDescent="0.25">
      <c r="A82" s="23" t="s">
        <v>103</v>
      </c>
      <c r="B82" s="23" t="s">
        <v>115</v>
      </c>
      <c r="C82" s="23">
        <v>2024</v>
      </c>
      <c r="D82" s="23" t="s">
        <v>80</v>
      </c>
      <c r="E82" s="39" t="s">
        <v>8</v>
      </c>
      <c r="F82" s="39" t="s">
        <v>9</v>
      </c>
      <c r="G82" s="4"/>
      <c r="H82" s="4"/>
      <c r="I82" s="4"/>
      <c r="J82" s="9">
        <v>8</v>
      </c>
      <c r="K82" s="4"/>
      <c r="L82" s="4">
        <v>0</v>
      </c>
      <c r="M82" s="4"/>
      <c r="N82" s="9">
        <v>3</v>
      </c>
      <c r="O82" s="4"/>
      <c r="P82" s="4"/>
      <c r="Q82" s="9">
        <v>25</v>
      </c>
      <c r="R82" s="4"/>
      <c r="S82" s="4"/>
      <c r="T82" s="4">
        <v>1</v>
      </c>
      <c r="U82" s="4">
        <v>1</v>
      </c>
      <c r="V82" s="9">
        <v>6</v>
      </c>
      <c r="W82" s="4">
        <v>0</v>
      </c>
      <c r="X82" s="4"/>
      <c r="Y82" s="9">
        <v>1</v>
      </c>
      <c r="Z82" s="9">
        <v>2</v>
      </c>
      <c r="AA82" s="9">
        <v>1</v>
      </c>
      <c r="AB82" s="9">
        <v>2</v>
      </c>
      <c r="AC82" s="9">
        <v>7</v>
      </c>
      <c r="AD82" s="9">
        <v>3942</v>
      </c>
      <c r="AE82" s="9">
        <v>1</v>
      </c>
      <c r="AF82" s="9">
        <v>2</v>
      </c>
      <c r="AG82" s="9">
        <v>3163</v>
      </c>
      <c r="AH82" s="9">
        <v>3</v>
      </c>
      <c r="AI82" s="4">
        <v>0</v>
      </c>
      <c r="AJ82" s="9">
        <v>1</v>
      </c>
      <c r="AK82" s="9">
        <v>519</v>
      </c>
      <c r="AL82" s="9">
        <v>5</v>
      </c>
      <c r="AM82" s="4"/>
      <c r="AN82" s="9">
        <v>0</v>
      </c>
      <c r="AO82" s="9">
        <v>3</v>
      </c>
      <c r="AP82" s="4">
        <v>410</v>
      </c>
      <c r="AQ82" s="9">
        <v>5</v>
      </c>
      <c r="AR82" s="9">
        <v>235</v>
      </c>
      <c r="AS82" s="9">
        <v>934</v>
      </c>
      <c r="AT82" s="9">
        <v>717</v>
      </c>
      <c r="AU82" s="9">
        <v>1643</v>
      </c>
      <c r="AV82" s="9">
        <v>169</v>
      </c>
      <c r="AW82" s="9">
        <v>2295</v>
      </c>
      <c r="AX82" s="9">
        <v>284</v>
      </c>
      <c r="AY82" s="4">
        <v>439</v>
      </c>
    </row>
    <row r="83" spans="1:51" x14ac:dyDescent="0.25">
      <c r="A83" s="23" t="s">
        <v>103</v>
      </c>
      <c r="B83" s="23" t="s">
        <v>115</v>
      </c>
      <c r="C83" s="23">
        <v>2024</v>
      </c>
      <c r="D83" s="23" t="s">
        <v>80</v>
      </c>
      <c r="E83" s="39" t="s">
        <v>10</v>
      </c>
      <c r="F83" s="39" t="s">
        <v>11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>
        <v>10</v>
      </c>
      <c r="R83" s="4">
        <v>0</v>
      </c>
      <c r="S83" s="4"/>
      <c r="T83" s="4"/>
      <c r="U83" s="4"/>
      <c r="V83" s="4"/>
      <c r="W83" s="9">
        <v>3</v>
      </c>
      <c r="X83" s="9">
        <v>1</v>
      </c>
      <c r="Y83" s="9">
        <v>5</v>
      </c>
      <c r="Z83" s="4">
        <v>11</v>
      </c>
      <c r="AA83" s="9">
        <v>14</v>
      </c>
      <c r="AB83" s="9">
        <v>2</v>
      </c>
      <c r="AC83" s="9">
        <v>1</v>
      </c>
      <c r="AD83" s="4"/>
      <c r="AE83" s="9">
        <v>0</v>
      </c>
      <c r="AF83" s="9">
        <v>54</v>
      </c>
      <c r="AG83" s="9">
        <v>18</v>
      </c>
      <c r="AH83" s="9">
        <v>21</v>
      </c>
      <c r="AI83" s="9">
        <v>10</v>
      </c>
      <c r="AJ83" s="4"/>
      <c r="AK83" s="9">
        <v>3</v>
      </c>
      <c r="AL83" s="4"/>
      <c r="AM83" s="9">
        <v>42</v>
      </c>
      <c r="AN83" s="4"/>
      <c r="AO83" s="9">
        <v>65</v>
      </c>
      <c r="AP83" s="9">
        <v>6</v>
      </c>
      <c r="AQ83" s="9">
        <v>2</v>
      </c>
      <c r="AR83" s="9">
        <v>3</v>
      </c>
      <c r="AS83" s="4">
        <v>0</v>
      </c>
      <c r="AT83" s="4"/>
      <c r="AU83" s="9">
        <v>0</v>
      </c>
      <c r="AV83" s="9">
        <v>5</v>
      </c>
      <c r="AW83" s="9">
        <v>1233</v>
      </c>
      <c r="AX83" s="9">
        <v>1679</v>
      </c>
      <c r="AY83" s="4">
        <v>2</v>
      </c>
    </row>
    <row r="84" spans="1:51" x14ac:dyDescent="0.25">
      <c r="A84" s="23" t="s">
        <v>103</v>
      </c>
      <c r="B84" s="23" t="s">
        <v>115</v>
      </c>
      <c r="C84" s="23">
        <v>2024</v>
      </c>
      <c r="D84" s="23" t="s">
        <v>80</v>
      </c>
      <c r="E84" s="39" t="s">
        <v>32</v>
      </c>
      <c r="F84" s="39" t="s">
        <v>33</v>
      </c>
      <c r="G84" s="4"/>
      <c r="H84" s="4"/>
      <c r="I84" s="4">
        <v>0</v>
      </c>
      <c r="J84" s="4"/>
      <c r="K84" s="4"/>
      <c r="L84" s="4"/>
      <c r="M84" s="4"/>
      <c r="N84" s="4"/>
      <c r="O84" s="4"/>
      <c r="P84" s="9">
        <v>10</v>
      </c>
      <c r="Q84" s="4"/>
      <c r="R84" s="4"/>
      <c r="S84" s="4"/>
      <c r="T84" s="4"/>
      <c r="U84" s="4"/>
      <c r="V84" s="4"/>
      <c r="W84" s="4"/>
      <c r="X84" s="4"/>
      <c r="Y84" s="9">
        <v>0</v>
      </c>
      <c r="Z84" s="4"/>
      <c r="AA84" s="9">
        <v>41</v>
      </c>
      <c r="AB84" s="9">
        <v>0</v>
      </c>
      <c r="AC84" s="9">
        <v>20</v>
      </c>
      <c r="AD84" s="9">
        <v>788</v>
      </c>
      <c r="AE84" s="9">
        <v>1</v>
      </c>
      <c r="AF84" s="9">
        <v>10</v>
      </c>
      <c r="AG84" s="9">
        <v>0</v>
      </c>
      <c r="AH84" s="9">
        <v>12</v>
      </c>
      <c r="AI84" s="4"/>
      <c r="AJ84" s="9">
        <v>1</v>
      </c>
      <c r="AK84" s="9">
        <v>4</v>
      </c>
      <c r="AL84" s="4"/>
      <c r="AM84" s="9">
        <v>8</v>
      </c>
      <c r="AN84" s="9">
        <v>0</v>
      </c>
      <c r="AO84" s="9">
        <v>6</v>
      </c>
      <c r="AP84" s="9">
        <v>0</v>
      </c>
      <c r="AQ84" s="4">
        <v>0</v>
      </c>
      <c r="AR84" s="9">
        <v>0</v>
      </c>
      <c r="AS84" s="9">
        <v>6</v>
      </c>
      <c r="AT84" s="9">
        <v>0</v>
      </c>
      <c r="AU84" s="9">
        <v>1</v>
      </c>
      <c r="AV84" s="9">
        <v>1</v>
      </c>
      <c r="AW84" s="9">
        <v>733</v>
      </c>
      <c r="AX84" s="9">
        <v>4</v>
      </c>
      <c r="AY84" s="4">
        <v>500</v>
      </c>
    </row>
    <row r="85" spans="1:51" x14ac:dyDescent="0.25">
      <c r="A85" s="23" t="s">
        <v>103</v>
      </c>
      <c r="B85" s="23" t="s">
        <v>115</v>
      </c>
      <c r="C85" s="23">
        <v>2024</v>
      </c>
      <c r="D85" s="23" t="s">
        <v>80</v>
      </c>
      <c r="E85" s="39" t="s">
        <v>14</v>
      </c>
      <c r="F85" s="39" t="s">
        <v>15</v>
      </c>
      <c r="G85" s="4"/>
      <c r="H85" s="4">
        <v>1</v>
      </c>
      <c r="I85" s="4"/>
      <c r="J85" s="4"/>
      <c r="K85" s="4">
        <v>2</v>
      </c>
      <c r="L85" s="9">
        <v>1</v>
      </c>
      <c r="M85" s="4"/>
      <c r="N85" s="4"/>
      <c r="O85" s="9">
        <v>0</v>
      </c>
      <c r="P85" s="4"/>
      <c r="Q85" s="4"/>
      <c r="R85" s="4"/>
      <c r="S85" s="4"/>
      <c r="T85" s="4"/>
      <c r="U85" s="4">
        <v>2</v>
      </c>
      <c r="V85" s="4"/>
      <c r="W85" s="4"/>
      <c r="X85" s="4">
        <v>1</v>
      </c>
      <c r="Y85" s="9">
        <v>103</v>
      </c>
      <c r="Z85" s="4"/>
      <c r="AA85" s="9">
        <v>5</v>
      </c>
      <c r="AB85" s="4"/>
      <c r="AC85" s="4"/>
      <c r="AD85" s="9">
        <v>2</v>
      </c>
      <c r="AE85" s="4"/>
      <c r="AF85" s="4"/>
      <c r="AG85" s="4">
        <v>2</v>
      </c>
      <c r="AH85" s="9">
        <v>21</v>
      </c>
      <c r="AI85" s="9">
        <v>0</v>
      </c>
      <c r="AJ85" s="9">
        <v>2</v>
      </c>
      <c r="AK85" s="4"/>
      <c r="AL85" s="4"/>
      <c r="AM85" s="4"/>
      <c r="AN85" s="4"/>
      <c r="AO85" s="4"/>
      <c r="AP85" s="4"/>
      <c r="AQ85" s="9">
        <v>0</v>
      </c>
      <c r="AR85" s="4">
        <v>3</v>
      </c>
      <c r="AS85" s="4"/>
      <c r="AT85" s="4"/>
      <c r="AU85" s="9">
        <v>0</v>
      </c>
      <c r="AV85" s="9">
        <v>4</v>
      </c>
      <c r="AW85" s="9">
        <v>101</v>
      </c>
      <c r="AX85" s="9">
        <v>1</v>
      </c>
      <c r="AY85" s="4">
        <v>2</v>
      </c>
    </row>
    <row r="86" spans="1:51" x14ac:dyDescent="0.25">
      <c r="A86" s="23" t="s">
        <v>103</v>
      </c>
      <c r="B86" s="23" t="s">
        <v>115</v>
      </c>
      <c r="C86" s="23">
        <v>2024</v>
      </c>
      <c r="D86" s="23" t="s">
        <v>80</v>
      </c>
      <c r="E86" s="39" t="s">
        <v>16</v>
      </c>
      <c r="F86" s="39" t="s">
        <v>17</v>
      </c>
      <c r="G86" s="4"/>
      <c r="H86" s="4">
        <v>5</v>
      </c>
      <c r="I86" s="4">
        <v>1</v>
      </c>
      <c r="J86" s="4"/>
      <c r="K86" s="9">
        <v>4</v>
      </c>
      <c r="L86" s="9">
        <v>1</v>
      </c>
      <c r="M86" s="9">
        <v>1</v>
      </c>
      <c r="N86" s="9">
        <v>2</v>
      </c>
      <c r="O86" s="9">
        <v>4</v>
      </c>
      <c r="P86" s="4"/>
      <c r="Q86" s="9">
        <v>4</v>
      </c>
      <c r="R86" s="4">
        <v>1</v>
      </c>
      <c r="S86" s="4"/>
      <c r="T86" s="4">
        <v>2</v>
      </c>
      <c r="U86" s="4">
        <v>2</v>
      </c>
      <c r="V86" s="4">
        <v>2</v>
      </c>
      <c r="W86" s="9">
        <v>1</v>
      </c>
      <c r="X86" s="9">
        <v>61</v>
      </c>
      <c r="Y86" s="9">
        <v>6</v>
      </c>
      <c r="Z86" s="4"/>
      <c r="AA86" s="9">
        <v>2</v>
      </c>
      <c r="AB86" s="9">
        <v>4</v>
      </c>
      <c r="AC86" s="9">
        <v>24</v>
      </c>
      <c r="AD86" s="9">
        <v>418</v>
      </c>
      <c r="AE86" s="9">
        <v>1</v>
      </c>
      <c r="AF86" s="9">
        <v>19</v>
      </c>
      <c r="AG86" s="9">
        <v>13</v>
      </c>
      <c r="AH86" s="9">
        <v>4</v>
      </c>
      <c r="AI86" s="9">
        <v>2</v>
      </c>
      <c r="AJ86" s="9">
        <v>19</v>
      </c>
      <c r="AK86" s="9">
        <v>27</v>
      </c>
      <c r="AL86" s="4"/>
      <c r="AM86" s="9">
        <v>38</v>
      </c>
      <c r="AN86" s="9">
        <v>16</v>
      </c>
      <c r="AO86" s="9">
        <v>4</v>
      </c>
      <c r="AP86" s="4">
        <v>1</v>
      </c>
      <c r="AQ86" s="9">
        <v>0</v>
      </c>
      <c r="AR86" s="9">
        <v>7</v>
      </c>
      <c r="AS86" s="9">
        <v>1</v>
      </c>
      <c r="AT86" s="4"/>
      <c r="AU86" s="9">
        <v>27</v>
      </c>
      <c r="AV86" s="9">
        <v>10</v>
      </c>
      <c r="AW86" s="9">
        <v>281</v>
      </c>
      <c r="AX86" s="9">
        <v>362</v>
      </c>
      <c r="AY86" s="4">
        <v>5</v>
      </c>
    </row>
    <row r="87" spans="1:51" x14ac:dyDescent="0.25">
      <c r="A87" s="23" t="s">
        <v>103</v>
      </c>
      <c r="B87" s="23" t="s">
        <v>115</v>
      </c>
      <c r="C87" s="23">
        <v>2024</v>
      </c>
      <c r="D87" s="23" t="s">
        <v>80</v>
      </c>
      <c r="E87" s="39" t="s">
        <v>20</v>
      </c>
      <c r="F87" s="39" t="s">
        <v>21</v>
      </c>
      <c r="G87" s="4"/>
      <c r="H87" s="9">
        <v>9</v>
      </c>
      <c r="I87" s="4"/>
      <c r="J87" s="9">
        <v>2</v>
      </c>
      <c r="K87" s="4"/>
      <c r="L87" s="4"/>
      <c r="M87" s="4"/>
      <c r="N87" s="4"/>
      <c r="O87" s="4"/>
      <c r="P87" s="4"/>
      <c r="Q87" s="9">
        <v>4</v>
      </c>
      <c r="R87" s="9">
        <v>1</v>
      </c>
      <c r="S87" s="9">
        <v>0</v>
      </c>
      <c r="T87" s="9">
        <v>1</v>
      </c>
      <c r="U87" s="4"/>
      <c r="V87" s="4">
        <v>0</v>
      </c>
      <c r="W87" s="4"/>
      <c r="X87" s="4"/>
      <c r="Y87" s="4"/>
      <c r="Z87" s="9">
        <v>7</v>
      </c>
      <c r="AA87" s="9">
        <v>0</v>
      </c>
      <c r="AB87" s="4"/>
      <c r="AC87" s="9">
        <v>1</v>
      </c>
      <c r="AD87" s="4"/>
      <c r="AE87" s="9">
        <v>0</v>
      </c>
      <c r="AF87" s="4">
        <v>1</v>
      </c>
      <c r="AG87" s="9">
        <v>2</v>
      </c>
      <c r="AH87" s="9">
        <v>0</v>
      </c>
      <c r="AI87" s="4"/>
      <c r="AJ87" s="4"/>
      <c r="AK87" s="9">
        <v>0</v>
      </c>
      <c r="AL87" s="9">
        <v>0</v>
      </c>
      <c r="AM87" s="4"/>
      <c r="AN87" s="9">
        <v>3</v>
      </c>
      <c r="AO87" s="9">
        <v>0</v>
      </c>
      <c r="AP87" s="4"/>
      <c r="AQ87" s="4"/>
      <c r="AR87" s="9">
        <v>1</v>
      </c>
      <c r="AS87" s="9">
        <v>500</v>
      </c>
      <c r="AT87" s="9">
        <v>250</v>
      </c>
      <c r="AU87" s="9">
        <v>0</v>
      </c>
      <c r="AV87" s="9">
        <v>0</v>
      </c>
      <c r="AW87" s="9">
        <v>253</v>
      </c>
      <c r="AX87" s="9">
        <v>1</v>
      </c>
      <c r="AY87" s="4"/>
    </row>
    <row r="88" spans="1:51" x14ac:dyDescent="0.25">
      <c r="A88" s="23" t="s">
        <v>103</v>
      </c>
      <c r="B88" s="23" t="s">
        <v>115</v>
      </c>
      <c r="C88" s="23">
        <v>2024</v>
      </c>
      <c r="D88" s="23" t="s">
        <v>80</v>
      </c>
      <c r="E88" s="39" t="s">
        <v>22</v>
      </c>
      <c r="F88" s="39" t="s">
        <v>23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9">
        <v>1</v>
      </c>
      <c r="AB88" s="4"/>
      <c r="AC88" s="4"/>
      <c r="AD88" s="9">
        <v>0</v>
      </c>
      <c r="AE88" s="4"/>
      <c r="AF88" s="9">
        <v>1</v>
      </c>
      <c r="AG88" s="9">
        <v>3</v>
      </c>
      <c r="AH88" s="4"/>
      <c r="AI88" s="4"/>
      <c r="AJ88" s="4"/>
      <c r="AK88" s="9">
        <v>0</v>
      </c>
      <c r="AL88" s="4"/>
      <c r="AM88" s="4"/>
      <c r="AN88" s="4"/>
      <c r="AO88" s="4"/>
      <c r="AP88" s="4"/>
      <c r="AQ88" s="4"/>
      <c r="AR88" s="4"/>
      <c r="AS88" s="4"/>
      <c r="AT88" s="4"/>
      <c r="AU88" s="9">
        <v>0</v>
      </c>
      <c r="AV88" s="4">
        <v>272</v>
      </c>
      <c r="AW88" s="9">
        <v>167</v>
      </c>
      <c r="AX88" s="9">
        <v>103</v>
      </c>
      <c r="AY88" s="4"/>
    </row>
    <row r="89" spans="1:51" x14ac:dyDescent="0.25">
      <c r="A89" s="23" t="s">
        <v>103</v>
      </c>
      <c r="B89" s="23" t="s">
        <v>115</v>
      </c>
      <c r="C89" s="23">
        <v>2024</v>
      </c>
      <c r="D89" s="23" t="s">
        <v>80</v>
      </c>
      <c r="E89" s="39" t="s">
        <v>28</v>
      </c>
      <c r="F89" s="39" t="s">
        <v>29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9">
        <v>1</v>
      </c>
      <c r="AB89" s="4"/>
      <c r="AC89" s="4"/>
      <c r="AD89" s="9">
        <v>0</v>
      </c>
      <c r="AE89" s="4"/>
      <c r="AF89" s="9">
        <v>1</v>
      </c>
      <c r="AG89" s="9">
        <v>3</v>
      </c>
      <c r="AH89" s="4"/>
      <c r="AI89" s="4"/>
      <c r="AJ89" s="4"/>
      <c r="AK89" s="9">
        <v>0</v>
      </c>
      <c r="AL89" s="4"/>
      <c r="AM89" s="4"/>
      <c r="AN89" s="4"/>
      <c r="AO89" s="4"/>
      <c r="AP89" s="4"/>
      <c r="AQ89" s="4"/>
      <c r="AR89" s="4"/>
      <c r="AS89" s="4"/>
      <c r="AT89" s="4"/>
      <c r="AU89" s="9">
        <v>0</v>
      </c>
      <c r="AV89" s="4">
        <v>272</v>
      </c>
      <c r="AW89" s="9">
        <v>167</v>
      </c>
      <c r="AX89" s="9">
        <v>103</v>
      </c>
      <c r="AY89" s="4"/>
    </row>
    <row r="90" spans="1:51" x14ac:dyDescent="0.25">
      <c r="A90" s="23" t="s">
        <v>103</v>
      </c>
      <c r="B90" s="23" t="s">
        <v>115</v>
      </c>
      <c r="C90" s="23">
        <v>2024</v>
      </c>
      <c r="D90" s="23" t="s">
        <v>80</v>
      </c>
      <c r="E90" s="39" t="s">
        <v>30</v>
      </c>
      <c r="F90" s="39" t="s">
        <v>31</v>
      </c>
      <c r="G90" s="9">
        <v>1</v>
      </c>
      <c r="H90" s="4"/>
      <c r="I90" s="4">
        <v>0</v>
      </c>
      <c r="J90" s="9">
        <v>2012</v>
      </c>
      <c r="K90" s="4"/>
      <c r="L90" s="9">
        <v>26</v>
      </c>
      <c r="M90" s="4"/>
      <c r="N90" s="9">
        <v>2058</v>
      </c>
      <c r="O90" s="9">
        <v>58</v>
      </c>
      <c r="P90" s="4">
        <v>1</v>
      </c>
      <c r="Q90" s="9">
        <v>10</v>
      </c>
      <c r="R90" s="9">
        <v>6</v>
      </c>
      <c r="S90" s="9">
        <v>4</v>
      </c>
      <c r="T90" s="9">
        <v>0</v>
      </c>
      <c r="U90" s="9">
        <v>18</v>
      </c>
      <c r="V90" s="4"/>
      <c r="W90" s="9">
        <v>7</v>
      </c>
      <c r="X90" s="9">
        <v>9</v>
      </c>
      <c r="Y90" s="9">
        <v>17</v>
      </c>
      <c r="Z90" s="9">
        <v>2</v>
      </c>
      <c r="AA90" s="9">
        <v>41</v>
      </c>
      <c r="AB90" s="9">
        <v>18</v>
      </c>
      <c r="AC90" s="9">
        <v>3</v>
      </c>
      <c r="AD90" s="9">
        <v>9</v>
      </c>
      <c r="AE90" s="9">
        <v>0</v>
      </c>
      <c r="AF90" s="9">
        <v>6</v>
      </c>
      <c r="AG90" s="9">
        <v>4</v>
      </c>
      <c r="AH90" s="9">
        <v>104</v>
      </c>
      <c r="AI90" s="9">
        <v>4</v>
      </c>
      <c r="AJ90" s="9">
        <v>12</v>
      </c>
      <c r="AK90" s="9">
        <v>6</v>
      </c>
      <c r="AL90" s="4"/>
      <c r="AM90" s="9">
        <v>5</v>
      </c>
      <c r="AN90" s="9">
        <v>2</v>
      </c>
      <c r="AO90" s="9">
        <v>1</v>
      </c>
      <c r="AP90" s="9">
        <v>11</v>
      </c>
      <c r="AQ90" s="9">
        <v>8</v>
      </c>
      <c r="AR90" s="9">
        <v>25</v>
      </c>
      <c r="AS90" s="9">
        <v>120</v>
      </c>
      <c r="AT90" s="9">
        <v>16</v>
      </c>
      <c r="AU90" s="9">
        <v>13</v>
      </c>
      <c r="AV90" s="9">
        <v>2314</v>
      </c>
      <c r="AW90" s="9">
        <v>2751</v>
      </c>
      <c r="AX90" s="9">
        <v>4386</v>
      </c>
      <c r="AY90" s="4">
        <v>8</v>
      </c>
    </row>
    <row r="91" spans="1:51" x14ac:dyDescent="0.25">
      <c r="A91" s="23" t="s">
        <v>103</v>
      </c>
      <c r="B91" s="23" t="s">
        <v>115</v>
      </c>
      <c r="C91" s="23">
        <v>2024</v>
      </c>
      <c r="D91" s="23" t="s">
        <v>80</v>
      </c>
      <c r="E91" s="39" t="s">
        <v>18</v>
      </c>
      <c r="F91" s="39" t="s">
        <v>19</v>
      </c>
      <c r="G91" s="9">
        <v>9</v>
      </c>
      <c r="H91" s="9">
        <v>12</v>
      </c>
      <c r="I91" s="9">
        <v>5</v>
      </c>
      <c r="J91" s="9">
        <v>11</v>
      </c>
      <c r="K91" s="9">
        <v>6</v>
      </c>
      <c r="L91" s="9">
        <v>3</v>
      </c>
      <c r="M91" s="9">
        <v>16</v>
      </c>
      <c r="N91" s="9">
        <v>20</v>
      </c>
      <c r="O91" s="9">
        <v>13</v>
      </c>
      <c r="P91" s="9">
        <v>0</v>
      </c>
      <c r="Q91" s="9">
        <v>71</v>
      </c>
      <c r="R91" s="9">
        <v>5</v>
      </c>
      <c r="S91" s="9">
        <v>2812</v>
      </c>
      <c r="T91" s="9">
        <v>66</v>
      </c>
      <c r="U91" s="9">
        <v>10116</v>
      </c>
      <c r="V91" s="9">
        <v>2762</v>
      </c>
      <c r="W91" s="9">
        <v>302</v>
      </c>
      <c r="X91" s="9">
        <v>2140</v>
      </c>
      <c r="Y91" s="9">
        <v>604</v>
      </c>
      <c r="Z91" s="9">
        <v>933</v>
      </c>
      <c r="AA91" s="9">
        <v>409</v>
      </c>
      <c r="AB91" s="9">
        <v>2307</v>
      </c>
      <c r="AC91" s="9">
        <v>1366</v>
      </c>
      <c r="AD91" s="9">
        <v>9523</v>
      </c>
      <c r="AE91" s="9">
        <v>1121</v>
      </c>
      <c r="AF91" s="9">
        <v>7809</v>
      </c>
      <c r="AG91" s="9">
        <v>7529</v>
      </c>
      <c r="AH91" s="9">
        <v>478</v>
      </c>
      <c r="AI91" s="9">
        <v>1312</v>
      </c>
      <c r="AJ91" s="9">
        <v>820</v>
      </c>
      <c r="AK91" s="9">
        <v>4080</v>
      </c>
      <c r="AL91" s="9">
        <v>305</v>
      </c>
      <c r="AM91" s="9">
        <v>1117</v>
      </c>
      <c r="AN91" s="9">
        <v>3185</v>
      </c>
      <c r="AO91" s="9">
        <v>1218</v>
      </c>
      <c r="AP91" s="9">
        <v>6139</v>
      </c>
      <c r="AQ91" s="9">
        <v>1838</v>
      </c>
      <c r="AR91" s="9">
        <v>1421</v>
      </c>
      <c r="AS91" s="9">
        <v>8709</v>
      </c>
      <c r="AT91" s="9">
        <v>6910</v>
      </c>
      <c r="AU91" s="9">
        <v>3707</v>
      </c>
      <c r="AV91" s="9">
        <v>1912</v>
      </c>
      <c r="AW91" s="9">
        <v>8157</v>
      </c>
      <c r="AX91" s="9">
        <v>3210</v>
      </c>
      <c r="AY91" s="4">
        <v>3020</v>
      </c>
    </row>
    <row r="92" spans="1:51" x14ac:dyDescent="0.25">
      <c r="A92" s="23" t="s">
        <v>103</v>
      </c>
      <c r="B92" s="23" t="s">
        <v>115</v>
      </c>
      <c r="C92" s="23">
        <v>2024</v>
      </c>
      <c r="D92" s="23" t="s">
        <v>80</v>
      </c>
      <c r="E92" s="39" t="s">
        <v>24</v>
      </c>
      <c r="F92" s="39" t="s">
        <v>25</v>
      </c>
      <c r="G92" s="9">
        <v>1</v>
      </c>
      <c r="H92" s="4"/>
      <c r="I92" s="4">
        <v>0</v>
      </c>
      <c r="J92" s="9">
        <v>2012</v>
      </c>
      <c r="K92" s="4"/>
      <c r="L92" s="9">
        <v>26</v>
      </c>
      <c r="M92" s="4"/>
      <c r="N92" s="9">
        <v>2058</v>
      </c>
      <c r="O92" s="9">
        <v>58</v>
      </c>
      <c r="P92" s="4">
        <v>1</v>
      </c>
      <c r="Q92" s="9">
        <v>10</v>
      </c>
      <c r="R92" s="9">
        <v>6</v>
      </c>
      <c r="S92" s="9">
        <v>4</v>
      </c>
      <c r="T92" s="9">
        <v>0</v>
      </c>
      <c r="U92" s="9">
        <v>18</v>
      </c>
      <c r="V92" s="4"/>
      <c r="W92" s="9">
        <v>7</v>
      </c>
      <c r="X92" s="9">
        <v>9</v>
      </c>
      <c r="Y92" s="9">
        <v>17</v>
      </c>
      <c r="Z92" s="9">
        <v>2</v>
      </c>
      <c r="AA92" s="9">
        <v>41</v>
      </c>
      <c r="AB92" s="9">
        <v>18</v>
      </c>
      <c r="AC92" s="9">
        <v>3</v>
      </c>
      <c r="AD92" s="9">
        <v>9</v>
      </c>
      <c r="AE92" s="9">
        <v>0</v>
      </c>
      <c r="AF92" s="9">
        <v>6</v>
      </c>
      <c r="AG92" s="9">
        <v>4</v>
      </c>
      <c r="AH92" s="9">
        <v>104</v>
      </c>
      <c r="AI92" s="9">
        <v>4</v>
      </c>
      <c r="AJ92" s="9">
        <v>12</v>
      </c>
      <c r="AK92" s="9">
        <v>6</v>
      </c>
      <c r="AL92" s="4"/>
      <c r="AM92" s="9">
        <v>5</v>
      </c>
      <c r="AN92" s="9">
        <v>2</v>
      </c>
      <c r="AO92" s="9">
        <v>1</v>
      </c>
      <c r="AP92" s="9">
        <v>11</v>
      </c>
      <c r="AQ92" s="9">
        <v>8</v>
      </c>
      <c r="AR92" s="9">
        <v>25</v>
      </c>
      <c r="AS92" s="9">
        <v>120</v>
      </c>
      <c r="AT92" s="9">
        <v>16</v>
      </c>
      <c r="AU92" s="9">
        <v>13</v>
      </c>
      <c r="AV92" s="9">
        <v>2314</v>
      </c>
      <c r="AW92" s="9">
        <v>2751</v>
      </c>
      <c r="AX92" s="9">
        <v>4386</v>
      </c>
      <c r="AY92" s="4">
        <v>8</v>
      </c>
    </row>
    <row r="93" spans="1:51" x14ac:dyDescent="0.25">
      <c r="A93" s="23" t="s">
        <v>103</v>
      </c>
      <c r="B93" s="23" t="s">
        <v>115</v>
      </c>
      <c r="C93" s="23">
        <v>2024</v>
      </c>
      <c r="D93" s="23" t="s">
        <v>80</v>
      </c>
      <c r="E93" s="39" t="s">
        <v>34</v>
      </c>
      <c r="F93" s="39" t="s">
        <v>35</v>
      </c>
      <c r="G93" s="4">
        <v>0</v>
      </c>
      <c r="H93" s="4"/>
      <c r="I93" s="4"/>
      <c r="J93" s="4"/>
      <c r="K93" s="9">
        <v>4</v>
      </c>
      <c r="L93" s="4"/>
      <c r="M93" s="9">
        <v>0</v>
      </c>
      <c r="N93" s="4"/>
      <c r="O93" s="4"/>
      <c r="P93" s="4">
        <v>0</v>
      </c>
      <c r="Q93" s="4"/>
      <c r="R93" s="4"/>
      <c r="S93" s="9">
        <v>0</v>
      </c>
      <c r="T93" s="4"/>
      <c r="U93" s="4"/>
      <c r="V93" s="4"/>
      <c r="W93" s="4">
        <v>0</v>
      </c>
      <c r="X93" s="9">
        <v>0</v>
      </c>
      <c r="Y93" s="9">
        <v>92</v>
      </c>
      <c r="Z93" s="9">
        <v>57</v>
      </c>
      <c r="AA93" s="9">
        <v>1</v>
      </c>
      <c r="AB93" s="9">
        <v>81</v>
      </c>
      <c r="AC93" s="9">
        <v>0</v>
      </c>
      <c r="AD93" s="9">
        <v>7</v>
      </c>
      <c r="AE93" s="4">
        <v>0</v>
      </c>
      <c r="AF93" s="9">
        <v>52</v>
      </c>
      <c r="AG93" s="9">
        <v>8</v>
      </c>
      <c r="AH93" s="9">
        <v>1170</v>
      </c>
      <c r="AI93" s="9">
        <v>17</v>
      </c>
      <c r="AJ93" s="4"/>
      <c r="AK93" s="9">
        <v>1</v>
      </c>
      <c r="AL93" s="9">
        <v>593</v>
      </c>
      <c r="AM93" s="9">
        <v>1669</v>
      </c>
      <c r="AN93" s="9">
        <v>1140</v>
      </c>
      <c r="AO93" s="9">
        <v>20</v>
      </c>
      <c r="AP93" s="9">
        <v>1741</v>
      </c>
      <c r="AQ93" s="9">
        <v>370</v>
      </c>
      <c r="AR93" s="9">
        <v>620</v>
      </c>
      <c r="AS93" s="9">
        <v>0</v>
      </c>
      <c r="AT93" s="9">
        <v>0</v>
      </c>
      <c r="AU93" s="9">
        <v>1</v>
      </c>
      <c r="AV93" s="9">
        <v>0</v>
      </c>
      <c r="AW93" s="9">
        <v>514</v>
      </c>
      <c r="AX93" s="9">
        <v>294</v>
      </c>
      <c r="AY93" s="4">
        <v>1</v>
      </c>
    </row>
    <row r="94" spans="1:51" x14ac:dyDescent="0.25">
      <c r="A94" s="23" t="s">
        <v>103</v>
      </c>
      <c r="B94" s="23" t="s">
        <v>115</v>
      </c>
      <c r="C94" s="23">
        <v>2024</v>
      </c>
      <c r="D94" s="23" t="s">
        <v>80</v>
      </c>
      <c r="E94" s="39" t="s">
        <v>38</v>
      </c>
      <c r="F94" s="39" t="s">
        <v>39</v>
      </c>
      <c r="G94" s="4"/>
      <c r="H94" s="4"/>
      <c r="I94" s="4"/>
      <c r="J94" s="4">
        <v>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9">
        <v>0</v>
      </c>
      <c r="X94" s="4"/>
      <c r="Y94" s="4"/>
      <c r="Z94" s="4"/>
      <c r="AA94" s="4"/>
      <c r="AB94" s="4"/>
      <c r="AC94" s="4"/>
      <c r="AD94" s="4"/>
      <c r="AE94" s="4"/>
      <c r="AF94" s="4"/>
      <c r="AG94" s="9">
        <v>0</v>
      </c>
      <c r="AH94" s="4"/>
      <c r="AI94" s="4"/>
      <c r="AJ94" s="4"/>
      <c r="AK94" s="4"/>
      <c r="AL94" s="4"/>
      <c r="AM94" s="9">
        <v>0</v>
      </c>
      <c r="AN94" s="4"/>
      <c r="AO94" s="4"/>
      <c r="AP94" s="4"/>
      <c r="AQ94" s="4"/>
      <c r="AR94" s="4"/>
      <c r="AS94" s="4"/>
      <c r="AT94" s="4"/>
      <c r="AU94" s="9">
        <v>2</v>
      </c>
      <c r="AV94" s="9">
        <v>0</v>
      </c>
      <c r="AW94" s="9">
        <v>1</v>
      </c>
      <c r="AX94" s="9"/>
      <c r="AY94" s="4"/>
    </row>
    <row r="95" spans="1:51" x14ac:dyDescent="0.25">
      <c r="A95" s="23" t="s">
        <v>103</v>
      </c>
      <c r="B95" s="23" t="s">
        <v>115</v>
      </c>
      <c r="C95" s="23">
        <v>2024</v>
      </c>
      <c r="D95" s="23" t="s">
        <v>80</v>
      </c>
      <c r="E95" s="39" t="s">
        <v>36</v>
      </c>
      <c r="F95" s="39" t="s">
        <v>37</v>
      </c>
      <c r="G95" s="9">
        <v>0</v>
      </c>
      <c r="H95" s="4"/>
      <c r="I95" s="4"/>
      <c r="J95" s="9">
        <v>146</v>
      </c>
      <c r="K95" s="4">
        <v>58</v>
      </c>
      <c r="L95" s="4"/>
      <c r="M95" s="9">
        <v>11</v>
      </c>
      <c r="N95" s="4"/>
      <c r="O95" s="9">
        <v>4</v>
      </c>
      <c r="P95" s="4"/>
      <c r="Q95" s="9">
        <v>2</v>
      </c>
      <c r="R95" s="9">
        <v>0</v>
      </c>
      <c r="S95" s="4"/>
      <c r="T95" s="9">
        <v>3</v>
      </c>
      <c r="U95" s="9">
        <v>0</v>
      </c>
      <c r="V95" s="4">
        <v>0</v>
      </c>
      <c r="W95" s="9">
        <v>2</v>
      </c>
      <c r="X95" s="9">
        <v>0</v>
      </c>
      <c r="Y95" s="9">
        <v>2</v>
      </c>
      <c r="Z95" s="9">
        <v>8</v>
      </c>
      <c r="AA95" s="9">
        <v>0</v>
      </c>
      <c r="AB95" s="4"/>
      <c r="AC95" s="9">
        <v>0</v>
      </c>
      <c r="AD95" s="4"/>
      <c r="AE95" s="9">
        <v>0</v>
      </c>
      <c r="AF95" s="4"/>
      <c r="AG95" s="9">
        <v>1</v>
      </c>
      <c r="AH95" s="9">
        <v>5</v>
      </c>
      <c r="AI95" s="9">
        <v>1</v>
      </c>
      <c r="AJ95" s="9">
        <v>0</v>
      </c>
      <c r="AK95" s="9">
        <v>6</v>
      </c>
      <c r="AL95" s="9">
        <v>2</v>
      </c>
      <c r="AM95" s="4"/>
      <c r="AN95" s="9">
        <v>1</v>
      </c>
      <c r="AO95" s="9">
        <v>1</v>
      </c>
      <c r="AP95" s="9">
        <v>2</v>
      </c>
      <c r="AQ95" s="4"/>
      <c r="AR95" s="9">
        <v>3</v>
      </c>
      <c r="AS95" s="4">
        <v>2</v>
      </c>
      <c r="AT95" s="9">
        <v>0</v>
      </c>
      <c r="AU95" s="9">
        <v>0</v>
      </c>
      <c r="AV95" s="9">
        <v>1</v>
      </c>
      <c r="AW95" s="9">
        <v>31</v>
      </c>
      <c r="AX95" s="9">
        <v>0</v>
      </c>
      <c r="AY95" s="4">
        <v>3</v>
      </c>
    </row>
    <row r="96" spans="1:51" x14ac:dyDescent="0.25">
      <c r="A96" s="23" t="s">
        <v>103</v>
      </c>
      <c r="B96" s="23" t="s">
        <v>115</v>
      </c>
      <c r="C96" s="23">
        <v>2024</v>
      </c>
      <c r="D96" s="23" t="s">
        <v>80</v>
      </c>
      <c r="E96" s="39" t="s">
        <v>40</v>
      </c>
      <c r="F96" s="39" t="s">
        <v>41</v>
      </c>
      <c r="G96" s="9">
        <v>2</v>
      </c>
      <c r="H96" s="9">
        <v>12</v>
      </c>
      <c r="I96" s="9">
        <v>10</v>
      </c>
      <c r="J96" s="9">
        <v>81</v>
      </c>
      <c r="K96" s="9">
        <v>7</v>
      </c>
      <c r="L96" s="9">
        <v>11</v>
      </c>
      <c r="M96" s="9">
        <v>50</v>
      </c>
      <c r="N96" s="9">
        <v>95</v>
      </c>
      <c r="O96" s="9">
        <v>9</v>
      </c>
      <c r="P96" s="9">
        <v>7</v>
      </c>
      <c r="Q96" s="9">
        <v>15</v>
      </c>
      <c r="R96" s="9">
        <v>30</v>
      </c>
      <c r="S96" s="9">
        <v>51</v>
      </c>
      <c r="T96" s="9">
        <v>24</v>
      </c>
      <c r="U96" s="9">
        <v>77</v>
      </c>
      <c r="V96" s="9">
        <v>17</v>
      </c>
      <c r="W96" s="9">
        <v>34</v>
      </c>
      <c r="X96" s="9">
        <v>25</v>
      </c>
      <c r="Y96" s="9">
        <v>175</v>
      </c>
      <c r="Z96" s="9">
        <v>12</v>
      </c>
      <c r="AA96" s="9">
        <v>67</v>
      </c>
      <c r="AB96" s="9">
        <v>11</v>
      </c>
      <c r="AC96" s="9">
        <v>7</v>
      </c>
      <c r="AD96" s="9">
        <v>20108</v>
      </c>
      <c r="AE96" s="9">
        <v>4</v>
      </c>
      <c r="AF96" s="9">
        <v>14</v>
      </c>
      <c r="AG96" s="9">
        <v>7</v>
      </c>
      <c r="AH96" s="9">
        <v>21</v>
      </c>
      <c r="AI96" s="9">
        <v>30</v>
      </c>
      <c r="AJ96" s="9">
        <v>56</v>
      </c>
      <c r="AK96" s="9">
        <v>18</v>
      </c>
      <c r="AL96" s="9">
        <v>41</v>
      </c>
      <c r="AM96" s="9">
        <v>71</v>
      </c>
      <c r="AN96" s="9">
        <v>49</v>
      </c>
      <c r="AO96" s="9">
        <v>43</v>
      </c>
      <c r="AP96" s="9">
        <v>140</v>
      </c>
      <c r="AQ96" s="9">
        <v>21</v>
      </c>
      <c r="AR96" s="9">
        <v>47</v>
      </c>
      <c r="AS96" s="9">
        <v>98</v>
      </c>
      <c r="AT96" s="9">
        <v>48</v>
      </c>
      <c r="AU96" s="9">
        <v>1321</v>
      </c>
      <c r="AV96" s="9">
        <v>2286</v>
      </c>
      <c r="AW96" s="9">
        <v>18048</v>
      </c>
      <c r="AX96" s="9">
        <v>12807</v>
      </c>
      <c r="AY96" s="4">
        <v>748</v>
      </c>
    </row>
    <row r="97" spans="1:51" x14ac:dyDescent="0.25">
      <c r="A97" s="23" t="s">
        <v>103</v>
      </c>
      <c r="B97" s="23" t="s">
        <v>115</v>
      </c>
      <c r="C97" s="23">
        <v>2024</v>
      </c>
      <c r="D97" s="23" t="s">
        <v>80</v>
      </c>
      <c r="E97" s="39" t="s">
        <v>48</v>
      </c>
      <c r="F97" s="39" t="s">
        <v>49</v>
      </c>
      <c r="G97" s="4"/>
      <c r="H97" s="9">
        <v>0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9">
        <v>6</v>
      </c>
      <c r="AA97" s="4"/>
      <c r="AB97" s="9">
        <v>21</v>
      </c>
      <c r="AC97" s="4"/>
      <c r="AD97" s="9">
        <v>15</v>
      </c>
      <c r="AE97" s="4"/>
      <c r="AF97" s="9">
        <v>0</v>
      </c>
      <c r="AG97" s="9">
        <v>40</v>
      </c>
      <c r="AH97" s="4"/>
      <c r="AI97" s="4"/>
      <c r="AJ97" s="4"/>
      <c r="AK97" s="4"/>
      <c r="AL97" s="4"/>
      <c r="AM97" s="4"/>
      <c r="AN97" s="9">
        <v>1</v>
      </c>
      <c r="AO97" s="4"/>
      <c r="AP97" s="4"/>
      <c r="AQ97" s="4"/>
      <c r="AR97" s="9">
        <v>0</v>
      </c>
      <c r="AS97" s="9">
        <v>0</v>
      </c>
      <c r="AT97" s="4"/>
      <c r="AU97" s="9">
        <v>3</v>
      </c>
      <c r="AV97" s="4"/>
      <c r="AW97" s="9">
        <v>106</v>
      </c>
      <c r="AX97" s="9">
        <v>59</v>
      </c>
      <c r="AY97" s="4">
        <v>0</v>
      </c>
    </row>
    <row r="98" spans="1:51" x14ac:dyDescent="0.25">
      <c r="A98" s="23" t="s">
        <v>103</v>
      </c>
      <c r="B98" s="23" t="s">
        <v>115</v>
      </c>
      <c r="C98" s="23">
        <v>2024</v>
      </c>
      <c r="D98" s="23" t="s">
        <v>80</v>
      </c>
      <c r="E98" s="39" t="s">
        <v>42</v>
      </c>
      <c r="F98" s="39" t="s">
        <v>43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9">
        <v>0</v>
      </c>
      <c r="AA98" s="4"/>
      <c r="AB98" s="4"/>
      <c r="AC98" s="4"/>
      <c r="AD98" s="4"/>
      <c r="AE98" s="4"/>
      <c r="AF98" s="9">
        <v>0</v>
      </c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9">
        <v>0</v>
      </c>
      <c r="AV98" s="4"/>
      <c r="AW98" s="4">
        <v>1</v>
      </c>
      <c r="AX98" s="9"/>
      <c r="AY98" s="4"/>
    </row>
    <row r="99" spans="1:51" x14ac:dyDescent="0.25">
      <c r="A99" s="23" t="s">
        <v>103</v>
      </c>
      <c r="B99" s="23" t="s">
        <v>115</v>
      </c>
      <c r="C99" s="23">
        <v>2024</v>
      </c>
      <c r="D99" s="23" t="s">
        <v>80</v>
      </c>
      <c r="E99" s="39" t="s">
        <v>44</v>
      </c>
      <c r="F99" s="39" t="s">
        <v>45</v>
      </c>
      <c r="G99" s="4"/>
      <c r="H99" s="9">
        <v>1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9">
        <v>0</v>
      </c>
      <c r="T99" s="9">
        <v>6</v>
      </c>
      <c r="U99" s="4">
        <v>0</v>
      </c>
      <c r="V99" s="4"/>
      <c r="W99" s="4"/>
      <c r="X99" s="4"/>
      <c r="Y99" s="4"/>
      <c r="Z99" s="9">
        <v>34</v>
      </c>
      <c r="AA99" s="4"/>
      <c r="AB99" s="9">
        <v>20</v>
      </c>
      <c r="AC99" s="9">
        <v>0</v>
      </c>
      <c r="AD99" s="4"/>
      <c r="AE99" s="4"/>
      <c r="AF99" s="9">
        <v>0</v>
      </c>
      <c r="AG99" s="9">
        <v>0</v>
      </c>
      <c r="AH99" s="4"/>
      <c r="AI99" s="4"/>
      <c r="AJ99" s="4"/>
      <c r="AK99" s="9">
        <v>9</v>
      </c>
      <c r="AL99" s="4"/>
      <c r="AM99" s="9">
        <v>30</v>
      </c>
      <c r="AN99" s="4"/>
      <c r="AO99" s="4"/>
      <c r="AP99" s="4"/>
      <c r="AQ99" s="9">
        <v>0</v>
      </c>
      <c r="AR99" s="9">
        <v>0</v>
      </c>
      <c r="AS99" s="4"/>
      <c r="AT99" s="4"/>
      <c r="AU99" s="9">
        <v>0</v>
      </c>
      <c r="AV99" s="4"/>
      <c r="AW99" s="9">
        <v>383</v>
      </c>
      <c r="AX99" s="9">
        <v>248</v>
      </c>
      <c r="AY99" s="4">
        <v>0</v>
      </c>
    </row>
    <row r="100" spans="1:51" x14ac:dyDescent="0.25">
      <c r="A100" s="23" t="s">
        <v>103</v>
      </c>
      <c r="B100" s="23" t="s">
        <v>115</v>
      </c>
      <c r="C100" s="23">
        <v>2024</v>
      </c>
      <c r="D100" s="23" t="s">
        <v>80</v>
      </c>
      <c r="E100" s="39" t="s">
        <v>46</v>
      </c>
      <c r="F100" s="39" t="s">
        <v>47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9">
        <v>0</v>
      </c>
      <c r="R100" s="4"/>
      <c r="S100" s="4"/>
      <c r="T100" s="9">
        <v>0</v>
      </c>
      <c r="U100" s="4"/>
      <c r="V100" s="9">
        <v>0</v>
      </c>
      <c r="W100" s="4"/>
      <c r="X100" s="4"/>
      <c r="Y100" s="4"/>
      <c r="Z100" s="4"/>
      <c r="AA100" s="4"/>
      <c r="AB100" s="4"/>
      <c r="AC100" s="4"/>
      <c r="AD100" s="9">
        <v>170</v>
      </c>
      <c r="AE100" s="4"/>
      <c r="AF100" s="4"/>
      <c r="AG100" s="4"/>
      <c r="AH100" s="4"/>
      <c r="AI100" s="4"/>
      <c r="AJ100" s="4">
        <v>3</v>
      </c>
      <c r="AK100" s="9">
        <v>0</v>
      </c>
      <c r="AL100" s="4">
        <v>1</v>
      </c>
      <c r="AM100" s="4"/>
      <c r="AN100" s="4"/>
      <c r="AO100" s="4"/>
      <c r="AP100" s="4"/>
      <c r="AQ100" s="9">
        <v>0</v>
      </c>
      <c r="AR100" s="4"/>
      <c r="AS100" s="4">
        <v>0</v>
      </c>
      <c r="AT100" s="9">
        <v>0</v>
      </c>
      <c r="AU100" s="9">
        <v>0</v>
      </c>
      <c r="AV100" s="9">
        <v>0</v>
      </c>
      <c r="AW100" s="4">
        <v>44</v>
      </c>
      <c r="AX100" s="9"/>
      <c r="AY100" s="4">
        <v>0</v>
      </c>
    </row>
    <row r="101" spans="1:51" x14ac:dyDescent="0.25">
      <c r="A101" s="23" t="s">
        <v>103</v>
      </c>
      <c r="B101" s="23" t="s">
        <v>115</v>
      </c>
      <c r="C101" s="23">
        <v>2024</v>
      </c>
      <c r="D101" s="23" t="s">
        <v>80</v>
      </c>
      <c r="E101" s="39" t="s">
        <v>50</v>
      </c>
      <c r="F101" s="39" t="s">
        <v>51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>
        <v>3</v>
      </c>
      <c r="W101" s="4"/>
      <c r="X101" s="4"/>
      <c r="Y101" s="4">
        <v>1</v>
      </c>
      <c r="Z101" s="4"/>
      <c r="AA101" s="4"/>
      <c r="AB101" s="4"/>
      <c r="AC101" s="4"/>
      <c r="AD101" s="9">
        <v>3</v>
      </c>
      <c r="AE101" s="4"/>
      <c r="AF101" s="4"/>
      <c r="AG101" s="4"/>
      <c r="AH101" s="4"/>
      <c r="AI101" s="4"/>
      <c r="AJ101" s="4"/>
      <c r="AK101" s="4"/>
      <c r="AL101" s="9">
        <v>0</v>
      </c>
      <c r="AM101" s="9">
        <v>3</v>
      </c>
      <c r="AN101" s="9">
        <v>0</v>
      </c>
      <c r="AO101" s="4"/>
      <c r="AP101" s="4"/>
      <c r="AQ101" s="4"/>
      <c r="AR101" s="4"/>
      <c r="AS101" s="4"/>
      <c r="AT101" s="9">
        <v>0</v>
      </c>
      <c r="AU101" s="4"/>
      <c r="AV101" s="4"/>
      <c r="AW101" s="4">
        <v>80</v>
      </c>
      <c r="AX101" s="9">
        <v>80</v>
      </c>
      <c r="AY101" s="4"/>
    </row>
    <row r="102" spans="1:51" x14ac:dyDescent="0.25">
      <c r="A102" s="23" t="s">
        <v>103</v>
      </c>
      <c r="B102" s="23" t="s">
        <v>115</v>
      </c>
      <c r="C102" s="23">
        <v>2024</v>
      </c>
      <c r="D102" s="23" t="s">
        <v>80</v>
      </c>
      <c r="E102" s="39" t="s">
        <v>52</v>
      </c>
      <c r="F102" s="39" t="s">
        <v>53</v>
      </c>
      <c r="G102" s="4"/>
      <c r="H102" s="9">
        <v>17</v>
      </c>
      <c r="I102" s="4"/>
      <c r="J102" s="4"/>
      <c r="K102" s="9">
        <v>1</v>
      </c>
      <c r="L102" s="4"/>
      <c r="M102" s="4"/>
      <c r="N102" s="4"/>
      <c r="O102" s="4"/>
      <c r="P102" s="4"/>
      <c r="Q102" s="9">
        <v>21</v>
      </c>
      <c r="R102" s="4"/>
      <c r="S102" s="9">
        <v>0</v>
      </c>
      <c r="T102" s="9">
        <v>1</v>
      </c>
      <c r="U102" s="9">
        <v>0</v>
      </c>
      <c r="V102" s="9">
        <v>1</v>
      </c>
      <c r="W102" s="4"/>
      <c r="X102" s="9">
        <v>2</v>
      </c>
      <c r="Y102" s="9">
        <v>0</v>
      </c>
      <c r="Z102" s="4"/>
      <c r="AA102" s="4"/>
      <c r="AB102" s="4"/>
      <c r="AC102" s="9">
        <v>4</v>
      </c>
      <c r="AD102" s="9">
        <v>1632</v>
      </c>
      <c r="AE102" s="9">
        <v>0</v>
      </c>
      <c r="AF102" s="9">
        <v>300</v>
      </c>
      <c r="AG102" s="9">
        <v>1400</v>
      </c>
      <c r="AH102" s="9">
        <v>7</v>
      </c>
      <c r="AI102" s="9">
        <v>0</v>
      </c>
      <c r="AJ102" s="9">
        <v>0</v>
      </c>
      <c r="AK102" s="9">
        <v>663</v>
      </c>
      <c r="AL102" s="9">
        <v>0</v>
      </c>
      <c r="AM102" s="9">
        <v>1</v>
      </c>
      <c r="AN102" s="9">
        <v>3</v>
      </c>
      <c r="AO102" s="9">
        <v>0</v>
      </c>
      <c r="AP102" s="9">
        <v>3</v>
      </c>
      <c r="AQ102" s="9">
        <v>0</v>
      </c>
      <c r="AR102" s="4"/>
      <c r="AS102" s="9">
        <v>4</v>
      </c>
      <c r="AT102" s="9">
        <v>400</v>
      </c>
      <c r="AU102" s="9">
        <v>408</v>
      </c>
      <c r="AV102" s="9">
        <v>1</v>
      </c>
      <c r="AW102" s="9">
        <v>575</v>
      </c>
      <c r="AX102" s="9">
        <v>3</v>
      </c>
      <c r="AY102" s="4">
        <v>3</v>
      </c>
    </row>
    <row r="103" spans="1:51" x14ac:dyDescent="0.25">
      <c r="A103" s="23" t="s">
        <v>103</v>
      </c>
      <c r="B103" s="23" t="s">
        <v>115</v>
      </c>
      <c r="C103" s="23">
        <v>2024</v>
      </c>
      <c r="D103" s="23" t="s">
        <v>80</v>
      </c>
      <c r="E103" s="39" t="s">
        <v>147</v>
      </c>
      <c r="F103" s="39" t="s">
        <v>148</v>
      </c>
      <c r="G103" s="4"/>
      <c r="H103" s="4"/>
      <c r="I103" s="4"/>
      <c r="J103" s="4"/>
      <c r="K103" s="4"/>
      <c r="L103" s="4"/>
      <c r="M103" s="4">
        <v>0</v>
      </c>
      <c r="N103" s="4"/>
      <c r="O103" s="4"/>
      <c r="P103" s="4"/>
      <c r="Q103" s="4"/>
      <c r="R103" s="4"/>
      <c r="S103" s="4">
        <v>7</v>
      </c>
      <c r="T103" s="4"/>
      <c r="U103" s="4"/>
      <c r="V103" s="4"/>
      <c r="W103" s="4"/>
      <c r="X103" s="4"/>
      <c r="Y103" s="4"/>
      <c r="Z103" s="4"/>
      <c r="AA103" s="4">
        <v>0</v>
      </c>
      <c r="AB103" s="4"/>
      <c r="AC103" s="4"/>
      <c r="AD103" s="4"/>
      <c r="AE103" s="4"/>
      <c r="AF103" s="4">
        <v>0</v>
      </c>
      <c r="AG103" s="4"/>
      <c r="AH103" s="4">
        <v>0</v>
      </c>
      <c r="AI103" s="4"/>
      <c r="AJ103" s="4">
        <v>0</v>
      </c>
      <c r="AK103" s="4">
        <v>0</v>
      </c>
      <c r="AL103" s="4"/>
      <c r="AM103" s="4">
        <v>0</v>
      </c>
      <c r="AN103" s="4"/>
      <c r="AO103" s="4"/>
      <c r="AP103" s="4"/>
      <c r="AQ103" s="4">
        <v>0</v>
      </c>
      <c r="AR103" s="4"/>
      <c r="AS103" s="4"/>
      <c r="AT103" s="4"/>
      <c r="AU103" s="4">
        <v>0</v>
      </c>
      <c r="AV103" s="4">
        <v>0</v>
      </c>
      <c r="AW103" s="4">
        <v>5</v>
      </c>
      <c r="AX103" s="4"/>
      <c r="AY103" s="4">
        <v>2</v>
      </c>
    </row>
    <row r="104" spans="1:51" x14ac:dyDescent="0.25">
      <c r="A104" s="23" t="s">
        <v>103</v>
      </c>
      <c r="B104" s="23" t="s">
        <v>115</v>
      </c>
      <c r="C104" s="23">
        <v>2024</v>
      </c>
      <c r="D104" s="23" t="s">
        <v>80</v>
      </c>
      <c r="E104" s="39" t="s">
        <v>149</v>
      </c>
      <c r="F104" s="39" t="s">
        <v>150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>
        <v>0</v>
      </c>
      <c r="U104" s="4"/>
      <c r="V104" s="4">
        <v>0</v>
      </c>
      <c r="W104" s="4"/>
      <c r="X104" s="4"/>
      <c r="Y104" s="4"/>
      <c r="Z104" s="4"/>
      <c r="AA104" s="4">
        <v>0</v>
      </c>
      <c r="AB104" s="4">
        <v>15</v>
      </c>
      <c r="AC104" s="4">
        <v>0</v>
      </c>
      <c r="AD104" s="4">
        <v>2</v>
      </c>
      <c r="AE104" s="4">
        <v>15</v>
      </c>
      <c r="AF104" s="4">
        <v>1</v>
      </c>
      <c r="AG104" s="4">
        <v>0</v>
      </c>
      <c r="AH104" s="4">
        <v>1</v>
      </c>
      <c r="AI104" s="4"/>
      <c r="AJ104" s="4"/>
      <c r="AK104" s="4">
        <v>0</v>
      </c>
      <c r="AL104" s="4"/>
      <c r="AM104" s="4"/>
      <c r="AN104" s="4">
        <v>1</v>
      </c>
      <c r="AO104" s="4"/>
      <c r="AP104" s="4">
        <v>4</v>
      </c>
      <c r="AQ104" s="4">
        <v>22</v>
      </c>
      <c r="AR104" s="4"/>
      <c r="AS104" s="4"/>
      <c r="AT104" s="4"/>
      <c r="AU104" s="4"/>
      <c r="AV104" s="4">
        <v>1</v>
      </c>
      <c r="AW104" s="4"/>
      <c r="AX104" s="4"/>
      <c r="AY104" s="4">
        <v>1</v>
      </c>
    </row>
    <row r="105" spans="1:51" x14ac:dyDescent="0.25">
      <c r="A105" s="23" t="s">
        <v>103</v>
      </c>
      <c r="B105" s="23" t="s">
        <v>115</v>
      </c>
      <c r="C105" s="23">
        <v>2024</v>
      </c>
      <c r="D105" s="23" t="s">
        <v>80</v>
      </c>
      <c r="E105" s="39" t="s">
        <v>54</v>
      </c>
      <c r="F105" s="39" t="s">
        <v>55</v>
      </c>
      <c r="G105" s="9">
        <v>0</v>
      </c>
      <c r="H105" s="9">
        <v>0</v>
      </c>
      <c r="I105" s="9">
        <v>0</v>
      </c>
      <c r="J105" s="9">
        <v>0</v>
      </c>
      <c r="K105" s="4"/>
      <c r="L105" s="9">
        <v>0</v>
      </c>
      <c r="M105" s="4"/>
      <c r="N105" s="9">
        <v>0</v>
      </c>
      <c r="O105" s="9">
        <v>0</v>
      </c>
      <c r="P105" s="9">
        <v>0</v>
      </c>
      <c r="Q105" s="9">
        <v>0</v>
      </c>
      <c r="R105" s="4"/>
      <c r="S105" s="9">
        <v>0</v>
      </c>
      <c r="T105" s="9">
        <v>0</v>
      </c>
      <c r="U105" s="9">
        <v>0</v>
      </c>
      <c r="V105" s="9">
        <v>1</v>
      </c>
      <c r="W105" s="9">
        <v>0</v>
      </c>
      <c r="X105" s="9">
        <v>0</v>
      </c>
      <c r="Y105" s="4"/>
      <c r="Z105" s="4"/>
      <c r="AA105" s="9">
        <v>0</v>
      </c>
      <c r="AB105" s="9">
        <v>0</v>
      </c>
      <c r="AC105" s="4"/>
      <c r="AD105" s="9">
        <v>0</v>
      </c>
      <c r="AE105" s="9">
        <v>0</v>
      </c>
      <c r="AF105" s="9">
        <v>4</v>
      </c>
      <c r="AG105" s="9">
        <v>2</v>
      </c>
      <c r="AH105" s="9">
        <v>0</v>
      </c>
      <c r="AI105" s="9">
        <v>0</v>
      </c>
      <c r="AJ105" s="4"/>
      <c r="AK105" s="4"/>
      <c r="AL105" s="9">
        <v>8</v>
      </c>
      <c r="AM105" s="9">
        <v>5</v>
      </c>
      <c r="AN105" s="9">
        <v>3</v>
      </c>
      <c r="AO105" s="9">
        <v>4</v>
      </c>
      <c r="AP105" s="9">
        <v>2</v>
      </c>
      <c r="AQ105" s="9">
        <v>0</v>
      </c>
      <c r="AR105" s="9">
        <v>0</v>
      </c>
      <c r="AS105" s="9">
        <v>0</v>
      </c>
      <c r="AT105" s="9">
        <v>1</v>
      </c>
      <c r="AU105" s="9">
        <v>2</v>
      </c>
      <c r="AV105" s="9">
        <v>6</v>
      </c>
      <c r="AW105" s="9">
        <v>34</v>
      </c>
      <c r="AX105" s="9">
        <v>5</v>
      </c>
      <c r="AY105" s="4">
        <v>0</v>
      </c>
    </row>
    <row r="106" spans="1:51" x14ac:dyDescent="0.25">
      <c r="A106" s="23" t="s">
        <v>103</v>
      </c>
      <c r="B106" s="23" t="s">
        <v>115</v>
      </c>
      <c r="C106" s="23">
        <v>2024</v>
      </c>
      <c r="D106" s="23" t="s">
        <v>80</v>
      </c>
      <c r="E106" s="39" t="s">
        <v>56</v>
      </c>
      <c r="F106" s="39" t="s">
        <v>57</v>
      </c>
      <c r="G106" s="9">
        <v>1</v>
      </c>
      <c r="H106" s="4"/>
      <c r="I106" s="9">
        <v>0</v>
      </c>
      <c r="J106" s="9">
        <v>0</v>
      </c>
      <c r="K106" s="4"/>
      <c r="L106" s="9">
        <v>0</v>
      </c>
      <c r="M106" s="4"/>
      <c r="N106" s="9">
        <v>0</v>
      </c>
      <c r="O106" s="4"/>
      <c r="P106" s="4"/>
      <c r="Q106" s="9">
        <v>0</v>
      </c>
      <c r="R106" s="9">
        <v>0</v>
      </c>
      <c r="S106" s="9">
        <v>672</v>
      </c>
      <c r="T106" s="4"/>
      <c r="U106" s="9">
        <v>1077</v>
      </c>
      <c r="V106" s="9">
        <v>0</v>
      </c>
      <c r="W106" s="9">
        <v>1</v>
      </c>
      <c r="X106" s="9">
        <v>107</v>
      </c>
      <c r="Y106" s="9">
        <v>192</v>
      </c>
      <c r="Z106" s="9">
        <v>157</v>
      </c>
      <c r="AA106" s="9">
        <v>84</v>
      </c>
      <c r="AB106" s="9">
        <v>308</v>
      </c>
      <c r="AC106" s="9">
        <v>192</v>
      </c>
      <c r="AD106" s="9">
        <v>8</v>
      </c>
      <c r="AE106" s="9">
        <v>12</v>
      </c>
      <c r="AF106" s="9">
        <v>197</v>
      </c>
      <c r="AG106" s="9">
        <v>565</v>
      </c>
      <c r="AH106" s="9">
        <v>20</v>
      </c>
      <c r="AI106" s="9">
        <v>91</v>
      </c>
      <c r="AJ106" s="9">
        <v>307</v>
      </c>
      <c r="AK106" s="9">
        <v>945</v>
      </c>
      <c r="AL106" s="9">
        <v>64</v>
      </c>
      <c r="AM106" s="9">
        <v>160</v>
      </c>
      <c r="AN106" s="9">
        <v>5</v>
      </c>
      <c r="AO106" s="4"/>
      <c r="AP106" s="9">
        <v>1</v>
      </c>
      <c r="AQ106" s="9">
        <v>22</v>
      </c>
      <c r="AR106" s="9">
        <v>131</v>
      </c>
      <c r="AS106" s="9">
        <v>0</v>
      </c>
      <c r="AT106" s="9">
        <v>5</v>
      </c>
      <c r="AU106" s="9">
        <v>16</v>
      </c>
      <c r="AV106" s="9">
        <v>10</v>
      </c>
      <c r="AW106" s="9">
        <v>790</v>
      </c>
      <c r="AX106" s="9">
        <v>618</v>
      </c>
      <c r="AY106" s="4">
        <v>15</v>
      </c>
    </row>
    <row r="107" spans="1:51" x14ac:dyDescent="0.25">
      <c r="A107" s="23" t="s">
        <v>103</v>
      </c>
      <c r="B107" s="23" t="s">
        <v>115</v>
      </c>
      <c r="C107" s="23">
        <v>2024</v>
      </c>
      <c r="D107" s="23" t="s">
        <v>80</v>
      </c>
      <c r="E107" s="39" t="s">
        <v>58</v>
      </c>
      <c r="F107" s="39" t="s">
        <v>59</v>
      </c>
      <c r="G107" s="4"/>
      <c r="H107" s="9">
        <v>1936</v>
      </c>
      <c r="I107" s="9">
        <v>4</v>
      </c>
      <c r="J107" s="9">
        <v>18</v>
      </c>
      <c r="K107" s="4"/>
      <c r="L107" s="9">
        <v>14</v>
      </c>
      <c r="M107" s="9">
        <v>18</v>
      </c>
      <c r="N107" s="4"/>
      <c r="O107" s="4">
        <v>0</v>
      </c>
      <c r="P107" s="9">
        <v>4</v>
      </c>
      <c r="Q107" s="4">
        <v>0</v>
      </c>
      <c r="R107" s="4">
        <v>1000</v>
      </c>
      <c r="S107" s="4"/>
      <c r="T107" s="4"/>
      <c r="U107" s="4">
        <v>4</v>
      </c>
      <c r="V107" s="4"/>
      <c r="W107" s="9">
        <v>11</v>
      </c>
      <c r="X107" s="9">
        <v>42</v>
      </c>
      <c r="Y107" s="4"/>
      <c r="Z107" s="4"/>
      <c r="AA107" s="9">
        <v>5</v>
      </c>
      <c r="AB107" s="9">
        <v>10</v>
      </c>
      <c r="AC107" s="9">
        <v>1</v>
      </c>
      <c r="AD107" s="9">
        <v>2729</v>
      </c>
      <c r="AE107" s="9">
        <v>4</v>
      </c>
      <c r="AF107" s="9">
        <v>486</v>
      </c>
      <c r="AG107" s="9">
        <v>1306</v>
      </c>
      <c r="AH107" s="4"/>
      <c r="AI107" s="9">
        <v>3</v>
      </c>
      <c r="AJ107" s="9">
        <v>966</v>
      </c>
      <c r="AK107" s="9">
        <v>1135</v>
      </c>
      <c r="AL107" s="4">
        <v>0</v>
      </c>
      <c r="AM107" s="9">
        <v>1</v>
      </c>
      <c r="AN107" s="9">
        <v>1710</v>
      </c>
      <c r="AO107" s="9">
        <v>1</v>
      </c>
      <c r="AP107" s="9">
        <v>7</v>
      </c>
      <c r="AQ107" s="9">
        <v>37</v>
      </c>
      <c r="AR107" s="9">
        <v>411</v>
      </c>
      <c r="AS107" s="9">
        <v>500</v>
      </c>
      <c r="AT107" s="9">
        <v>11</v>
      </c>
      <c r="AU107" s="9">
        <v>3376</v>
      </c>
      <c r="AV107" s="9">
        <v>153</v>
      </c>
      <c r="AW107" s="9">
        <v>2995</v>
      </c>
      <c r="AX107" s="9">
        <v>1432</v>
      </c>
      <c r="AY107" s="4">
        <v>9</v>
      </c>
    </row>
    <row r="108" spans="1:51" x14ac:dyDescent="0.25">
      <c r="A108" s="23" t="s">
        <v>103</v>
      </c>
      <c r="B108" s="23" t="s">
        <v>115</v>
      </c>
      <c r="C108" s="23">
        <v>2024</v>
      </c>
      <c r="D108" s="23" t="s">
        <v>80</v>
      </c>
      <c r="E108" s="39" t="s">
        <v>60</v>
      </c>
      <c r="F108" s="39" t="s">
        <v>61</v>
      </c>
      <c r="G108" s="9">
        <v>2</v>
      </c>
      <c r="H108" s="4"/>
      <c r="I108" s="4"/>
      <c r="J108" s="4"/>
      <c r="K108" s="4"/>
      <c r="L108" s="9">
        <v>4</v>
      </c>
      <c r="M108" s="4"/>
      <c r="N108" s="4"/>
      <c r="O108" s="4"/>
      <c r="P108" s="4"/>
      <c r="Q108" s="4"/>
      <c r="R108" s="9">
        <v>108</v>
      </c>
      <c r="S108" s="4"/>
      <c r="T108" s="9">
        <v>3</v>
      </c>
      <c r="U108" s="9">
        <v>2</v>
      </c>
      <c r="V108" s="9">
        <v>2</v>
      </c>
      <c r="W108" s="9">
        <v>18</v>
      </c>
      <c r="X108" s="9">
        <v>32</v>
      </c>
      <c r="Y108" s="9">
        <v>111</v>
      </c>
      <c r="Z108" s="9">
        <v>44</v>
      </c>
      <c r="AA108" s="9">
        <v>38</v>
      </c>
      <c r="AB108" s="9">
        <v>26</v>
      </c>
      <c r="AC108" s="9">
        <v>20</v>
      </c>
      <c r="AD108" s="9">
        <v>5</v>
      </c>
      <c r="AE108" s="9">
        <v>53</v>
      </c>
      <c r="AF108" s="9">
        <v>126</v>
      </c>
      <c r="AG108" s="9">
        <v>149</v>
      </c>
      <c r="AH108" s="9">
        <v>81</v>
      </c>
      <c r="AI108" s="9">
        <v>8</v>
      </c>
      <c r="AJ108" s="9">
        <v>65</v>
      </c>
      <c r="AK108" s="9">
        <v>119</v>
      </c>
      <c r="AL108" s="4"/>
      <c r="AM108" s="9">
        <v>363</v>
      </c>
      <c r="AN108" s="9">
        <v>12</v>
      </c>
      <c r="AO108" s="9">
        <v>10</v>
      </c>
      <c r="AP108" s="9">
        <v>1</v>
      </c>
      <c r="AQ108" s="9">
        <v>3</v>
      </c>
      <c r="AR108" s="9">
        <v>11</v>
      </c>
      <c r="AS108" s="9">
        <v>3</v>
      </c>
      <c r="AT108" s="4">
        <v>0</v>
      </c>
      <c r="AU108" s="9">
        <v>7</v>
      </c>
      <c r="AV108" s="9">
        <v>8</v>
      </c>
      <c r="AW108" s="9">
        <v>2459</v>
      </c>
      <c r="AX108" s="9">
        <v>2592</v>
      </c>
      <c r="AY108" s="4">
        <v>10</v>
      </c>
    </row>
    <row r="109" spans="1:51" x14ac:dyDescent="0.25">
      <c r="A109" s="23" t="s">
        <v>103</v>
      </c>
      <c r="B109" s="23" t="s">
        <v>115</v>
      </c>
      <c r="C109" s="23">
        <v>2024</v>
      </c>
      <c r="D109" s="23" t="s">
        <v>80</v>
      </c>
      <c r="E109" s="39" t="s">
        <v>66</v>
      </c>
      <c r="F109" s="39" t="s">
        <v>67</v>
      </c>
      <c r="G109" s="4"/>
      <c r="H109" s="4"/>
      <c r="I109" s="4"/>
      <c r="J109" s="4"/>
      <c r="K109" s="4"/>
      <c r="L109" s="4"/>
      <c r="M109" s="4"/>
      <c r="N109" s="4">
        <v>0</v>
      </c>
      <c r="O109" s="4"/>
      <c r="P109" s="4"/>
      <c r="Q109" s="4"/>
      <c r="R109" s="4"/>
      <c r="S109" s="4"/>
      <c r="T109" s="4">
        <v>0</v>
      </c>
      <c r="U109" s="4"/>
      <c r="V109" s="4"/>
      <c r="W109" s="4">
        <v>0</v>
      </c>
      <c r="X109" s="9">
        <v>1</v>
      </c>
      <c r="Y109" s="9">
        <v>55</v>
      </c>
      <c r="Z109" s="9">
        <v>4</v>
      </c>
      <c r="AA109" s="9">
        <v>6</v>
      </c>
      <c r="AB109" s="9">
        <v>1</v>
      </c>
      <c r="AC109" s="9">
        <v>1</v>
      </c>
      <c r="AD109" s="9">
        <v>0</v>
      </c>
      <c r="AE109" s="9">
        <v>4</v>
      </c>
      <c r="AF109" s="9">
        <v>8</v>
      </c>
      <c r="AG109" s="9">
        <v>2</v>
      </c>
      <c r="AH109" s="9">
        <v>1</v>
      </c>
      <c r="AI109" s="9">
        <v>4</v>
      </c>
      <c r="AJ109" s="4"/>
      <c r="AK109" s="9">
        <v>15</v>
      </c>
      <c r="AL109" s="4"/>
      <c r="AM109" s="4"/>
      <c r="AN109" s="9">
        <v>1</v>
      </c>
      <c r="AO109" s="4"/>
      <c r="AP109" s="4">
        <v>539</v>
      </c>
      <c r="AQ109" s="4"/>
      <c r="AR109" s="4"/>
      <c r="AS109" s="9">
        <v>1</v>
      </c>
      <c r="AT109" s="9">
        <v>3</v>
      </c>
      <c r="AU109" s="9">
        <v>3</v>
      </c>
      <c r="AV109" s="9">
        <v>7</v>
      </c>
      <c r="AW109" s="9">
        <v>372</v>
      </c>
      <c r="AX109" s="9">
        <v>249</v>
      </c>
      <c r="AY109" s="4">
        <v>4</v>
      </c>
    </row>
    <row r="110" spans="1:51" x14ac:dyDescent="0.25">
      <c r="A110" s="23" t="s">
        <v>103</v>
      </c>
      <c r="B110" s="23" t="s">
        <v>115</v>
      </c>
      <c r="C110" s="23">
        <v>2024</v>
      </c>
      <c r="D110" s="23" t="s">
        <v>80</v>
      </c>
      <c r="E110" s="39" t="s">
        <v>64</v>
      </c>
      <c r="F110" s="39" t="s">
        <v>65</v>
      </c>
      <c r="G110" s="9">
        <v>0</v>
      </c>
      <c r="H110" s="4"/>
      <c r="I110" s="4"/>
      <c r="J110" s="9">
        <v>0</v>
      </c>
      <c r="K110" s="4"/>
      <c r="L110" s="4"/>
      <c r="M110" s="4">
        <v>0</v>
      </c>
      <c r="N110" s="4"/>
      <c r="O110" s="4"/>
      <c r="P110" s="9">
        <v>6</v>
      </c>
      <c r="Q110" s="9">
        <v>1</v>
      </c>
      <c r="R110" s="9">
        <v>0</v>
      </c>
      <c r="S110" s="9">
        <v>1</v>
      </c>
      <c r="T110" s="9">
        <v>0</v>
      </c>
      <c r="U110" s="9">
        <v>1</v>
      </c>
      <c r="V110" s="9">
        <v>2</v>
      </c>
      <c r="W110" s="4"/>
      <c r="X110" s="9">
        <v>0</v>
      </c>
      <c r="Y110" s="9">
        <v>2</v>
      </c>
      <c r="Z110" s="9">
        <v>0</v>
      </c>
      <c r="AA110" s="9">
        <v>0</v>
      </c>
      <c r="AB110" s="9">
        <v>0</v>
      </c>
      <c r="AC110" s="4"/>
      <c r="AD110" s="9">
        <v>289</v>
      </c>
      <c r="AE110" s="9">
        <v>0</v>
      </c>
      <c r="AF110" s="9">
        <v>0</v>
      </c>
      <c r="AG110" s="9">
        <v>0</v>
      </c>
      <c r="AH110" s="9">
        <v>6</v>
      </c>
      <c r="AI110" s="9">
        <v>0</v>
      </c>
      <c r="AJ110" s="4">
        <v>0</v>
      </c>
      <c r="AK110" s="9">
        <v>4</v>
      </c>
      <c r="AL110" s="4"/>
      <c r="AM110" s="9">
        <v>0</v>
      </c>
      <c r="AN110" s="4"/>
      <c r="AO110" s="9">
        <v>2</v>
      </c>
      <c r="AP110" s="4">
        <v>137</v>
      </c>
      <c r="AQ110" s="4"/>
      <c r="AR110" s="9">
        <v>0</v>
      </c>
      <c r="AS110" s="4"/>
      <c r="AT110" s="9">
        <v>0</v>
      </c>
      <c r="AU110" s="9">
        <v>149</v>
      </c>
      <c r="AV110" s="9">
        <v>3</v>
      </c>
      <c r="AW110" s="9">
        <v>155</v>
      </c>
      <c r="AX110" s="9">
        <v>101</v>
      </c>
      <c r="AY110" s="4">
        <v>2</v>
      </c>
    </row>
    <row r="111" spans="1:51" x14ac:dyDescent="0.25">
      <c r="A111" s="23" t="s">
        <v>103</v>
      </c>
      <c r="B111" s="23" t="s">
        <v>115</v>
      </c>
      <c r="C111" s="23">
        <v>2024</v>
      </c>
      <c r="D111" s="23" t="s">
        <v>80</v>
      </c>
      <c r="E111" s="39" t="s">
        <v>153</v>
      </c>
      <c r="F111" s="39" t="s">
        <v>154</v>
      </c>
      <c r="G111" s="4">
        <v>0</v>
      </c>
      <c r="H111" s="4">
        <v>75</v>
      </c>
      <c r="I111" s="4"/>
      <c r="J111" s="4"/>
      <c r="K111" s="4"/>
      <c r="L111" s="4">
        <v>0</v>
      </c>
      <c r="M111" s="4">
        <v>1</v>
      </c>
      <c r="N111" s="4">
        <v>4</v>
      </c>
      <c r="O111" s="4">
        <v>42</v>
      </c>
      <c r="P111" s="4"/>
      <c r="Q111" s="4"/>
      <c r="R111" s="4"/>
      <c r="S111" s="4"/>
      <c r="T111" s="4"/>
      <c r="U111" s="4">
        <v>1</v>
      </c>
      <c r="V111" s="4"/>
      <c r="W111" s="4"/>
      <c r="X111" s="4"/>
      <c r="Y111" s="4"/>
      <c r="Z111" s="4">
        <v>28</v>
      </c>
      <c r="AA111" s="4">
        <v>3</v>
      </c>
      <c r="AB111" s="4">
        <v>9</v>
      </c>
      <c r="AC111" s="4">
        <v>2</v>
      </c>
      <c r="AD111" s="4"/>
      <c r="AE111" s="4"/>
      <c r="AF111" s="4">
        <v>2</v>
      </c>
      <c r="AG111" s="4">
        <v>3</v>
      </c>
      <c r="AH111" s="4">
        <v>0</v>
      </c>
      <c r="AI111" s="4"/>
      <c r="AJ111" s="4">
        <v>2</v>
      </c>
      <c r="AK111" s="4">
        <v>16</v>
      </c>
      <c r="AL111" s="4">
        <v>0</v>
      </c>
      <c r="AM111" s="4">
        <v>48</v>
      </c>
      <c r="AN111" s="4">
        <v>0</v>
      </c>
      <c r="AO111" s="4">
        <v>9</v>
      </c>
      <c r="AP111" s="4">
        <v>13</v>
      </c>
      <c r="AQ111" s="4">
        <v>0</v>
      </c>
      <c r="AR111" s="4">
        <v>1</v>
      </c>
      <c r="AS111" s="4">
        <v>0</v>
      </c>
      <c r="AT111" s="4">
        <v>1</v>
      </c>
      <c r="AU111" s="4">
        <v>2</v>
      </c>
      <c r="AV111" s="4">
        <v>0</v>
      </c>
      <c r="AW111" s="4">
        <v>1</v>
      </c>
      <c r="AX111" s="4">
        <v>6</v>
      </c>
      <c r="AY111" s="4">
        <v>2</v>
      </c>
    </row>
    <row r="112" spans="1:51" x14ac:dyDescent="0.25">
      <c r="A112" s="23" t="s">
        <v>103</v>
      </c>
      <c r="B112" s="23" t="s">
        <v>115</v>
      </c>
      <c r="C112" s="23">
        <v>2024</v>
      </c>
      <c r="D112" s="23" t="s">
        <v>80</v>
      </c>
      <c r="E112" s="39" t="s">
        <v>26</v>
      </c>
      <c r="F112" s="39" t="s">
        <v>27</v>
      </c>
      <c r="G112" s="9">
        <v>2</v>
      </c>
      <c r="H112" s="9">
        <v>1982</v>
      </c>
      <c r="I112" s="9">
        <v>52</v>
      </c>
      <c r="J112" s="9">
        <v>48</v>
      </c>
      <c r="K112" s="9">
        <v>26</v>
      </c>
      <c r="L112" s="9">
        <v>77</v>
      </c>
      <c r="M112" s="9">
        <v>6</v>
      </c>
      <c r="N112" s="9">
        <v>27</v>
      </c>
      <c r="O112" s="9">
        <v>21</v>
      </c>
      <c r="P112" s="9">
        <v>53</v>
      </c>
      <c r="Q112" s="9">
        <v>14</v>
      </c>
      <c r="R112" s="9">
        <v>2</v>
      </c>
      <c r="S112" s="9">
        <v>3</v>
      </c>
      <c r="T112" s="9">
        <v>1</v>
      </c>
      <c r="U112" s="9">
        <v>48</v>
      </c>
      <c r="V112" s="9">
        <v>52</v>
      </c>
      <c r="W112" s="9">
        <v>106</v>
      </c>
      <c r="X112" s="9">
        <v>55</v>
      </c>
      <c r="Y112" s="9">
        <v>2</v>
      </c>
      <c r="Z112" s="9">
        <v>10</v>
      </c>
      <c r="AA112" s="9">
        <v>39</v>
      </c>
      <c r="AB112" s="9">
        <v>34</v>
      </c>
      <c r="AC112" s="9">
        <v>21</v>
      </c>
      <c r="AD112" s="9">
        <v>15106</v>
      </c>
      <c r="AE112" s="9">
        <v>32</v>
      </c>
      <c r="AF112" s="9">
        <v>49</v>
      </c>
      <c r="AG112" s="9">
        <v>33</v>
      </c>
      <c r="AH112" s="9">
        <v>15</v>
      </c>
      <c r="AI112" s="9">
        <v>10</v>
      </c>
      <c r="AJ112" s="9">
        <v>26</v>
      </c>
      <c r="AK112" s="9">
        <v>19</v>
      </c>
      <c r="AL112" s="9">
        <v>3</v>
      </c>
      <c r="AM112" s="9">
        <v>19</v>
      </c>
      <c r="AN112" s="9">
        <v>4</v>
      </c>
      <c r="AO112" s="9">
        <v>5</v>
      </c>
      <c r="AP112" s="9">
        <v>14</v>
      </c>
      <c r="AQ112" s="9">
        <v>14</v>
      </c>
      <c r="AR112" s="9">
        <v>9</v>
      </c>
      <c r="AS112" s="9">
        <v>60</v>
      </c>
      <c r="AT112" s="9">
        <v>40</v>
      </c>
      <c r="AU112" s="9">
        <v>22</v>
      </c>
      <c r="AV112" s="9">
        <v>18</v>
      </c>
      <c r="AW112" s="9">
        <v>2756</v>
      </c>
      <c r="AX112" s="9">
        <v>11118</v>
      </c>
      <c r="AY112" s="4"/>
    </row>
    <row r="113" spans="1:51" x14ac:dyDescent="0.25">
      <c r="A113" s="23" t="s">
        <v>103</v>
      </c>
      <c r="B113" s="23" t="s">
        <v>115</v>
      </c>
      <c r="C113" s="23">
        <v>2024</v>
      </c>
      <c r="D113" s="23" t="s">
        <v>80</v>
      </c>
      <c r="E113" s="39" t="s">
        <v>62</v>
      </c>
      <c r="F113" s="39" t="s">
        <v>63</v>
      </c>
      <c r="G113" s="4"/>
      <c r="H113" s="4"/>
      <c r="I113" s="4"/>
      <c r="J113" s="4"/>
      <c r="K113" s="4"/>
      <c r="L113" s="9">
        <v>11</v>
      </c>
      <c r="M113" s="4"/>
      <c r="N113" s="4">
        <v>0</v>
      </c>
      <c r="O113" s="4"/>
      <c r="P113" s="4"/>
      <c r="Q113" s="9">
        <v>0</v>
      </c>
      <c r="R113" s="4"/>
      <c r="S113" s="4"/>
      <c r="T113" s="4"/>
      <c r="U113" s="4"/>
      <c r="V113" s="4">
        <v>0</v>
      </c>
      <c r="W113" s="4"/>
      <c r="X113" s="9">
        <v>0</v>
      </c>
      <c r="Y113" s="4"/>
      <c r="Z113" s="9">
        <v>3</v>
      </c>
      <c r="AA113" s="9">
        <v>0</v>
      </c>
      <c r="AB113" s="4">
        <v>0</v>
      </c>
      <c r="AC113" s="9">
        <v>1</v>
      </c>
      <c r="AD113" s="4">
        <v>0</v>
      </c>
      <c r="AE113" s="9">
        <v>0</v>
      </c>
      <c r="AF113" s="9">
        <v>9</v>
      </c>
      <c r="AG113" s="9">
        <v>0</v>
      </c>
      <c r="AH113" s="9">
        <v>3</v>
      </c>
      <c r="AI113" s="9">
        <v>0</v>
      </c>
      <c r="AJ113" s="4"/>
      <c r="AK113" s="4">
        <v>80</v>
      </c>
      <c r="AL113" s="4"/>
      <c r="AM113" s="9">
        <v>0</v>
      </c>
      <c r="AN113" s="9">
        <v>7</v>
      </c>
      <c r="AO113" s="9">
        <v>1</v>
      </c>
      <c r="AP113" s="9">
        <v>0</v>
      </c>
      <c r="AQ113" s="4"/>
      <c r="AR113" s="4"/>
      <c r="AS113" s="9">
        <v>756</v>
      </c>
      <c r="AT113" s="9">
        <v>0</v>
      </c>
      <c r="AU113" s="9">
        <v>2</v>
      </c>
      <c r="AV113" s="9">
        <v>0</v>
      </c>
      <c r="AW113" s="4">
        <v>40</v>
      </c>
      <c r="AX113" s="9">
        <v>14</v>
      </c>
      <c r="AY113" s="4"/>
    </row>
    <row r="114" spans="1:51" x14ac:dyDescent="0.25">
      <c r="A114" s="23" t="s">
        <v>103</v>
      </c>
      <c r="B114" s="23" t="s">
        <v>115</v>
      </c>
      <c r="C114" s="23">
        <v>2024</v>
      </c>
      <c r="D114" s="23" t="s">
        <v>80</v>
      </c>
      <c r="E114" s="39" t="s">
        <v>12</v>
      </c>
      <c r="F114" s="39" t="s">
        <v>13</v>
      </c>
      <c r="G114" s="4">
        <v>155</v>
      </c>
      <c r="H114" s="4">
        <v>211</v>
      </c>
      <c r="I114" s="9">
        <v>390</v>
      </c>
      <c r="J114" s="9">
        <v>741</v>
      </c>
      <c r="K114" s="9">
        <v>249</v>
      </c>
      <c r="L114" s="9">
        <v>287</v>
      </c>
      <c r="M114" s="9">
        <v>495</v>
      </c>
      <c r="N114" s="9">
        <v>416</v>
      </c>
      <c r="O114" s="9">
        <v>323</v>
      </c>
      <c r="P114" s="9">
        <v>418</v>
      </c>
      <c r="Q114" s="9">
        <v>386</v>
      </c>
      <c r="R114" s="4">
        <v>477</v>
      </c>
      <c r="S114" s="9">
        <v>626</v>
      </c>
      <c r="T114" s="9">
        <v>243</v>
      </c>
      <c r="U114" s="9">
        <v>753</v>
      </c>
      <c r="V114" s="9">
        <v>397</v>
      </c>
      <c r="W114" s="4">
        <v>155</v>
      </c>
      <c r="X114" s="9">
        <v>180</v>
      </c>
      <c r="Y114" s="9">
        <v>499</v>
      </c>
      <c r="Z114" s="9">
        <v>239</v>
      </c>
      <c r="AA114" s="9">
        <v>318</v>
      </c>
      <c r="AB114" s="9">
        <v>384</v>
      </c>
      <c r="AC114" s="9">
        <v>394</v>
      </c>
      <c r="AD114" s="9">
        <v>2457</v>
      </c>
      <c r="AE114" s="9">
        <v>247</v>
      </c>
      <c r="AF114" s="9">
        <v>475</v>
      </c>
      <c r="AG114" s="9">
        <v>572</v>
      </c>
      <c r="AH114" s="9">
        <v>232</v>
      </c>
      <c r="AI114" s="9">
        <v>245</v>
      </c>
      <c r="AJ114" s="9">
        <v>347</v>
      </c>
      <c r="AK114" s="9">
        <v>400</v>
      </c>
      <c r="AL114" s="9">
        <v>308</v>
      </c>
      <c r="AM114" s="9">
        <v>332</v>
      </c>
      <c r="AN114" s="9">
        <v>429</v>
      </c>
      <c r="AO114" s="9">
        <v>189</v>
      </c>
      <c r="AP114" s="9">
        <v>1566</v>
      </c>
      <c r="AQ114" s="9">
        <v>296</v>
      </c>
      <c r="AR114" s="9">
        <v>406</v>
      </c>
      <c r="AS114" s="9">
        <v>398</v>
      </c>
      <c r="AT114" s="9">
        <v>355</v>
      </c>
      <c r="AU114" s="9">
        <v>226</v>
      </c>
      <c r="AV114" s="9">
        <v>112</v>
      </c>
      <c r="AW114" s="9">
        <v>489</v>
      </c>
      <c r="AX114" s="9">
        <v>570</v>
      </c>
      <c r="AY114" s="4">
        <v>21</v>
      </c>
    </row>
    <row r="115" spans="1:51" x14ac:dyDescent="0.25">
      <c r="A115" s="23" t="s">
        <v>103</v>
      </c>
      <c r="B115" s="23" t="s">
        <v>115</v>
      </c>
      <c r="C115" s="23">
        <v>2024</v>
      </c>
      <c r="D115" s="23" t="s">
        <v>80</v>
      </c>
      <c r="E115" s="39" t="s">
        <v>68</v>
      </c>
      <c r="F115" s="39" t="s">
        <v>69</v>
      </c>
      <c r="G115" s="9">
        <v>80</v>
      </c>
      <c r="H115" s="9">
        <v>40</v>
      </c>
      <c r="I115" s="9">
        <v>13</v>
      </c>
      <c r="J115" s="9">
        <v>15</v>
      </c>
      <c r="K115" s="4"/>
      <c r="L115" s="9">
        <v>16</v>
      </c>
      <c r="M115" s="9">
        <v>7</v>
      </c>
      <c r="N115" s="9">
        <v>62</v>
      </c>
      <c r="O115" s="9">
        <v>56</v>
      </c>
      <c r="P115" s="9">
        <v>8</v>
      </c>
      <c r="Q115" s="9">
        <v>82</v>
      </c>
      <c r="R115" s="9">
        <v>68</v>
      </c>
      <c r="S115" s="9">
        <v>200</v>
      </c>
      <c r="T115" s="9">
        <v>3</v>
      </c>
      <c r="U115" s="9">
        <v>40</v>
      </c>
      <c r="V115" s="9">
        <v>63</v>
      </c>
      <c r="W115" s="9">
        <v>11</v>
      </c>
      <c r="X115" s="9">
        <v>32</v>
      </c>
      <c r="Y115" s="9">
        <v>109</v>
      </c>
      <c r="Z115" s="9">
        <v>7</v>
      </c>
      <c r="AA115" s="9">
        <v>13</v>
      </c>
      <c r="AB115" s="9">
        <v>54</v>
      </c>
      <c r="AC115" s="9">
        <v>48</v>
      </c>
      <c r="AD115" s="9">
        <v>14</v>
      </c>
      <c r="AE115" s="9">
        <v>113</v>
      </c>
      <c r="AF115" s="9">
        <v>35</v>
      </c>
      <c r="AG115" s="9">
        <v>78</v>
      </c>
      <c r="AH115" s="9">
        <v>367</v>
      </c>
      <c r="AI115" s="9">
        <v>10</v>
      </c>
      <c r="AJ115" s="9">
        <v>71</v>
      </c>
      <c r="AK115" s="9">
        <v>800</v>
      </c>
      <c r="AL115" s="9">
        <v>8</v>
      </c>
      <c r="AM115" s="9">
        <v>40</v>
      </c>
      <c r="AN115" s="9">
        <v>9</v>
      </c>
      <c r="AO115" s="9">
        <v>3</v>
      </c>
      <c r="AP115" s="9">
        <v>25</v>
      </c>
      <c r="AQ115" s="9">
        <v>14</v>
      </c>
      <c r="AR115" s="9">
        <v>221</v>
      </c>
      <c r="AS115" s="9">
        <v>4</v>
      </c>
      <c r="AT115" s="9">
        <v>19</v>
      </c>
      <c r="AU115" s="9">
        <v>93</v>
      </c>
      <c r="AV115" s="9">
        <v>126</v>
      </c>
      <c r="AW115" s="9">
        <v>53</v>
      </c>
      <c r="AX115" s="9">
        <v>67</v>
      </c>
      <c r="AY115" s="4">
        <v>25</v>
      </c>
    </row>
    <row r="116" spans="1:51" ht="15.75" thickBot="1" x14ac:dyDescent="0.3">
      <c r="A116" s="28" t="s">
        <v>103</v>
      </c>
      <c r="B116" s="28" t="s">
        <v>115</v>
      </c>
      <c r="C116" s="28">
        <v>2024</v>
      </c>
      <c r="D116" s="28" t="s">
        <v>80</v>
      </c>
      <c r="E116" s="40" t="s">
        <v>155</v>
      </c>
      <c r="F116" s="40" t="s">
        <v>157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>
        <v>0</v>
      </c>
      <c r="AD116" s="4">
        <v>0</v>
      </c>
      <c r="AE116" s="4"/>
      <c r="AF116" s="4"/>
      <c r="AG116" s="4">
        <v>0</v>
      </c>
      <c r="AH116" s="4">
        <v>0</v>
      </c>
      <c r="AI116" s="4">
        <v>0</v>
      </c>
      <c r="AJ116" s="4"/>
      <c r="AK116" s="4">
        <v>3</v>
      </c>
      <c r="AL116" s="4">
        <v>0</v>
      </c>
      <c r="AM116" s="4">
        <v>10</v>
      </c>
      <c r="AN116" s="4">
        <v>0</v>
      </c>
      <c r="AO116" s="4">
        <v>0</v>
      </c>
      <c r="AP116" s="4">
        <v>1</v>
      </c>
      <c r="AQ116" s="4">
        <v>1</v>
      </c>
      <c r="AR116" s="4"/>
      <c r="AS116" s="4"/>
      <c r="AT116" s="4"/>
      <c r="AU116" s="4">
        <v>0</v>
      </c>
      <c r="AV116" s="4">
        <v>0</v>
      </c>
      <c r="AW116" s="4">
        <v>1</v>
      </c>
      <c r="AX116" s="4">
        <v>2</v>
      </c>
      <c r="AY116" s="4">
        <v>1</v>
      </c>
    </row>
    <row r="117" spans="1:51" ht="15.75" thickTop="1" x14ac:dyDescent="0.25">
      <c r="A117" s="23" t="s">
        <v>103</v>
      </c>
      <c r="B117" s="23" t="s">
        <v>116</v>
      </c>
      <c r="C117" s="23">
        <v>2024</v>
      </c>
      <c r="D117" s="23" t="s">
        <v>142</v>
      </c>
      <c r="E117" s="39" t="s">
        <v>151</v>
      </c>
      <c r="F117" s="39" t="s">
        <v>152</v>
      </c>
      <c r="G117" s="4">
        <v>0</v>
      </c>
      <c r="H117" s="4">
        <v>26.988</v>
      </c>
      <c r="I117" s="4">
        <v>21.204999999999998</v>
      </c>
      <c r="J117" s="4"/>
      <c r="K117" s="4">
        <v>0.11</v>
      </c>
      <c r="L117" s="4">
        <v>0</v>
      </c>
      <c r="M117" s="4">
        <v>8.3000000000000004E-2</v>
      </c>
      <c r="N117" s="4"/>
      <c r="O117" s="4">
        <v>4.99</v>
      </c>
      <c r="P117" s="4">
        <v>83.882000000000005</v>
      </c>
      <c r="Q117" s="4"/>
      <c r="R117" s="4"/>
      <c r="S117" s="4">
        <v>42.555999999999997</v>
      </c>
      <c r="T117" s="4"/>
      <c r="U117" s="4">
        <v>0</v>
      </c>
      <c r="V117" s="4">
        <v>21.559000000000001</v>
      </c>
      <c r="W117" s="4">
        <v>1.0249999999999999</v>
      </c>
      <c r="X117" s="4">
        <v>1.238</v>
      </c>
      <c r="Y117" s="4">
        <v>1.163</v>
      </c>
      <c r="Z117" s="4"/>
      <c r="AA117" s="4">
        <v>0</v>
      </c>
      <c r="AB117" s="4">
        <v>0</v>
      </c>
      <c r="AC117" s="4">
        <v>50.05</v>
      </c>
      <c r="AD117" s="4">
        <v>0</v>
      </c>
      <c r="AE117" s="4">
        <v>0.23</v>
      </c>
      <c r="AF117" s="4">
        <v>13.422000000000001</v>
      </c>
      <c r="AG117" s="4">
        <v>0.76300000000000001</v>
      </c>
      <c r="AH117" s="4">
        <v>0.70299999999999996</v>
      </c>
      <c r="AI117" s="4"/>
      <c r="AJ117" s="4">
        <v>8.5730000000000004</v>
      </c>
      <c r="AK117" s="4">
        <v>153.95500000000001</v>
      </c>
      <c r="AL117" s="4"/>
      <c r="AM117" s="4">
        <v>0</v>
      </c>
      <c r="AN117" s="4">
        <v>0</v>
      </c>
      <c r="AO117" s="4">
        <v>5.1559999999999997</v>
      </c>
      <c r="AP117" s="4">
        <v>0</v>
      </c>
      <c r="AQ117" s="4">
        <v>16.111000000000001</v>
      </c>
      <c r="AR117" s="4">
        <v>78.715000000000003</v>
      </c>
      <c r="AS117" s="4">
        <v>0</v>
      </c>
      <c r="AT117" s="4">
        <v>1567.576</v>
      </c>
      <c r="AU117" s="4">
        <v>0</v>
      </c>
      <c r="AV117" s="4">
        <v>79.471999999999994</v>
      </c>
      <c r="AW117" s="4">
        <v>1.2</v>
      </c>
      <c r="AX117" s="4">
        <v>0</v>
      </c>
      <c r="AY117" s="4">
        <v>0.61599999999999999</v>
      </c>
    </row>
    <row r="118" spans="1:51" x14ac:dyDescent="0.25">
      <c r="A118" s="23" t="s">
        <v>103</v>
      </c>
      <c r="B118" s="23" t="s">
        <v>116</v>
      </c>
      <c r="C118" s="23">
        <v>2024</v>
      </c>
      <c r="D118" s="23" t="s">
        <v>142</v>
      </c>
      <c r="E118" s="39" t="s">
        <v>4</v>
      </c>
      <c r="F118" s="39" t="s">
        <v>5</v>
      </c>
      <c r="G118" s="9"/>
      <c r="H118" s="9">
        <v>0.21199999999999999</v>
      </c>
      <c r="I118" s="9">
        <v>1.849</v>
      </c>
      <c r="J118" s="9">
        <v>1.742</v>
      </c>
      <c r="K118" s="9">
        <v>0</v>
      </c>
      <c r="L118" s="9">
        <v>0</v>
      </c>
      <c r="M118" s="9"/>
      <c r="N118" s="9">
        <v>446.17</v>
      </c>
      <c r="O118" s="9"/>
      <c r="P118" s="9">
        <v>0.31</v>
      </c>
      <c r="Q118" s="9">
        <v>551.87900000000002</v>
      </c>
      <c r="R118" s="9">
        <v>197.07400000000001</v>
      </c>
      <c r="S118" s="9">
        <v>0.14199999999999999</v>
      </c>
      <c r="T118" s="9">
        <v>1.627</v>
      </c>
      <c r="U118" s="9">
        <v>3.149</v>
      </c>
      <c r="V118" s="9">
        <v>5.8259999999999996</v>
      </c>
      <c r="W118" s="9">
        <v>6.7489999999999997</v>
      </c>
      <c r="X118" s="9">
        <v>331.55599999999998</v>
      </c>
      <c r="Y118" s="9"/>
      <c r="Z118" s="9">
        <v>201.249</v>
      </c>
      <c r="AA118" s="9">
        <v>308.93900000000002</v>
      </c>
      <c r="AB118" s="9">
        <v>1.0449999999999999</v>
      </c>
      <c r="AC118" s="9">
        <v>4486.759</v>
      </c>
      <c r="AD118" s="9">
        <v>414.77</v>
      </c>
      <c r="AE118" s="9">
        <v>0.66100000000000003</v>
      </c>
      <c r="AF118" s="9">
        <v>938.87199999999996</v>
      </c>
      <c r="AG118" s="9">
        <v>736.24400000000003</v>
      </c>
      <c r="AH118" s="9">
        <v>457.63499999999999</v>
      </c>
      <c r="AI118" s="9">
        <v>625.14</v>
      </c>
      <c r="AJ118" s="9">
        <v>701.02700000000004</v>
      </c>
      <c r="AK118" s="9">
        <v>1699.357</v>
      </c>
      <c r="AL118" s="9"/>
      <c r="AM118" s="9">
        <v>26.931999999999999</v>
      </c>
      <c r="AN118" s="9">
        <v>1182.7180000000001</v>
      </c>
      <c r="AO118" s="9">
        <v>0</v>
      </c>
      <c r="AP118" s="9">
        <v>0</v>
      </c>
      <c r="AQ118" s="9">
        <v>30.056000000000001</v>
      </c>
      <c r="AR118" s="9">
        <v>1245.8679999999999</v>
      </c>
      <c r="AS118" s="9">
        <v>815.351</v>
      </c>
      <c r="AT118" s="9">
        <v>630.06500000000005</v>
      </c>
      <c r="AU118" s="9">
        <v>248.38</v>
      </c>
      <c r="AV118" s="9">
        <v>868.154</v>
      </c>
      <c r="AW118" s="9">
        <v>219.994</v>
      </c>
      <c r="AX118" s="9">
        <v>414.565</v>
      </c>
      <c r="AY118" s="4">
        <v>2031.5070000000001</v>
      </c>
    </row>
    <row r="119" spans="1:51" x14ac:dyDescent="0.25">
      <c r="A119" s="23" t="s">
        <v>103</v>
      </c>
      <c r="B119" s="23" t="s">
        <v>116</v>
      </c>
      <c r="C119" s="23">
        <v>2024</v>
      </c>
      <c r="D119" s="23" t="s">
        <v>142</v>
      </c>
      <c r="E119" s="39" t="s">
        <v>145</v>
      </c>
      <c r="F119" s="39" t="s">
        <v>146</v>
      </c>
      <c r="G119" s="4"/>
      <c r="H119" s="4">
        <v>16.035</v>
      </c>
      <c r="I119" s="4"/>
      <c r="J119" s="4"/>
      <c r="K119" s="4">
        <v>7.9459999999999997</v>
      </c>
      <c r="L119" s="4"/>
      <c r="M119" s="4"/>
      <c r="N119" s="4">
        <v>0</v>
      </c>
      <c r="O119" s="4">
        <v>0.215</v>
      </c>
      <c r="P119" s="4">
        <v>11.249000000000001</v>
      </c>
      <c r="Q119" s="4">
        <v>5.2110000000000003</v>
      </c>
      <c r="R119" s="4"/>
      <c r="S119" s="4"/>
      <c r="T119" s="4"/>
      <c r="U119" s="4"/>
      <c r="V119" s="4"/>
      <c r="W119" s="4">
        <v>0</v>
      </c>
      <c r="X119" s="4"/>
      <c r="Y119" s="4"/>
      <c r="Z119" s="4">
        <v>0</v>
      </c>
      <c r="AA119" s="4">
        <v>387.459</v>
      </c>
      <c r="AB119" s="4">
        <v>0</v>
      </c>
      <c r="AC119" s="4"/>
      <c r="AD119" s="4">
        <v>442.59800000000001</v>
      </c>
      <c r="AE119" s="4">
        <v>24.39</v>
      </c>
      <c r="AF119" s="4">
        <v>0</v>
      </c>
      <c r="AG119" s="4"/>
      <c r="AH119" s="4">
        <v>0</v>
      </c>
      <c r="AI119" s="4"/>
      <c r="AJ119" s="4">
        <v>0.114</v>
      </c>
      <c r="AK119" s="4">
        <v>487.85599999999999</v>
      </c>
      <c r="AL119" s="4">
        <v>7.0999999999999994E-2</v>
      </c>
      <c r="AM119" s="4">
        <v>1531.569</v>
      </c>
      <c r="AN119" s="4">
        <v>2.0779999999999998</v>
      </c>
      <c r="AO119" s="4">
        <v>1733.95</v>
      </c>
      <c r="AP119" s="4">
        <v>215.38499999999999</v>
      </c>
      <c r="AQ119" s="4"/>
      <c r="AR119" s="4"/>
      <c r="AS119" s="4"/>
      <c r="AT119" s="4">
        <v>22.109000000000002</v>
      </c>
      <c r="AU119" s="4">
        <v>15.842000000000001</v>
      </c>
      <c r="AV119" s="4">
        <v>0.52800000000000002</v>
      </c>
      <c r="AW119" s="4">
        <v>32.052</v>
      </c>
      <c r="AX119" s="4">
        <v>10.596</v>
      </c>
      <c r="AY119" s="4">
        <v>457.52800000000002</v>
      </c>
    </row>
    <row r="120" spans="1:51" x14ac:dyDescent="0.25">
      <c r="A120" s="23" t="s">
        <v>103</v>
      </c>
      <c r="B120" s="23" t="s">
        <v>116</v>
      </c>
      <c r="C120" s="23">
        <v>2024</v>
      </c>
      <c r="D120" s="23" t="s">
        <v>142</v>
      </c>
      <c r="E120" s="39" t="s">
        <v>8</v>
      </c>
      <c r="F120" s="39" t="s">
        <v>9</v>
      </c>
      <c r="G120" s="9"/>
      <c r="H120" s="9"/>
      <c r="I120" s="9"/>
      <c r="J120" s="9">
        <v>146.82599999999999</v>
      </c>
      <c r="K120" s="9"/>
      <c r="L120" s="9">
        <v>0</v>
      </c>
      <c r="M120" s="9"/>
      <c r="N120" s="9">
        <v>0</v>
      </c>
      <c r="O120" s="9"/>
      <c r="P120" s="9"/>
      <c r="Q120" s="9">
        <v>1510.549</v>
      </c>
      <c r="R120" s="9"/>
      <c r="S120" s="9"/>
      <c r="T120" s="9">
        <v>22.76</v>
      </c>
      <c r="U120" s="9">
        <v>30.844000000000001</v>
      </c>
      <c r="V120" s="9">
        <v>133.15299999999999</v>
      </c>
      <c r="W120" s="9">
        <v>4.2060000000000004</v>
      </c>
      <c r="X120" s="9"/>
      <c r="Y120" s="9">
        <v>15.374000000000001</v>
      </c>
      <c r="Z120" s="9">
        <v>84.74</v>
      </c>
      <c r="AA120" s="9">
        <v>0.98699999999999999</v>
      </c>
      <c r="AB120" s="9">
        <v>1.028</v>
      </c>
      <c r="AC120" s="9">
        <v>8.09</v>
      </c>
      <c r="AD120" s="9">
        <v>0.76800000000000002</v>
      </c>
      <c r="AE120" s="9">
        <v>0.70899999999999996</v>
      </c>
      <c r="AF120" s="9">
        <v>77.763999999999996</v>
      </c>
      <c r="AG120" s="9">
        <v>0</v>
      </c>
      <c r="AH120" s="9">
        <v>502.58600000000001</v>
      </c>
      <c r="AI120" s="9">
        <v>42.384999999999998</v>
      </c>
      <c r="AJ120" s="9">
        <v>0</v>
      </c>
      <c r="AK120" s="9">
        <v>605.67200000000003</v>
      </c>
      <c r="AL120" s="9">
        <v>98.242000000000004</v>
      </c>
      <c r="AM120" s="9"/>
      <c r="AN120" s="9">
        <v>0.249</v>
      </c>
      <c r="AO120" s="9">
        <v>783.25800000000004</v>
      </c>
      <c r="AP120" s="9">
        <v>38.908000000000001</v>
      </c>
      <c r="AQ120" s="9">
        <v>318.733</v>
      </c>
      <c r="AR120" s="9">
        <v>31.56</v>
      </c>
      <c r="AS120" s="9">
        <v>256.71199999999999</v>
      </c>
      <c r="AT120" s="9">
        <v>296.03800000000001</v>
      </c>
      <c r="AU120" s="9">
        <v>616.86400000000003</v>
      </c>
      <c r="AV120" s="9">
        <v>11653.026</v>
      </c>
      <c r="AW120" s="9">
        <v>945.75099999999998</v>
      </c>
      <c r="AX120" s="9">
        <v>121.13500000000001</v>
      </c>
      <c r="AY120" s="4">
        <v>202.09399999999999</v>
      </c>
    </row>
    <row r="121" spans="1:51" x14ac:dyDescent="0.25">
      <c r="A121" s="23" t="s">
        <v>103</v>
      </c>
      <c r="B121" s="23" t="s">
        <v>116</v>
      </c>
      <c r="C121" s="23">
        <v>2024</v>
      </c>
      <c r="D121" s="23" t="s">
        <v>142</v>
      </c>
      <c r="E121" s="39" t="s">
        <v>10</v>
      </c>
      <c r="F121" s="39" t="s">
        <v>11</v>
      </c>
      <c r="G121" s="9"/>
      <c r="H121" s="9"/>
      <c r="I121" s="9"/>
      <c r="J121" s="9"/>
      <c r="K121" s="9"/>
      <c r="L121" s="9"/>
      <c r="M121" s="9">
        <v>62.017000000000003</v>
      </c>
      <c r="N121" s="9"/>
      <c r="O121" s="9"/>
      <c r="P121" s="9"/>
      <c r="Q121" s="9">
        <v>2.024</v>
      </c>
      <c r="R121" s="9">
        <v>644.31200000000001</v>
      </c>
      <c r="S121" s="9"/>
      <c r="T121" s="9"/>
      <c r="U121" s="9"/>
      <c r="V121" s="9"/>
      <c r="W121" s="9">
        <v>27.452000000000002</v>
      </c>
      <c r="X121" s="9">
        <v>2.7890000000000001</v>
      </c>
      <c r="Y121" s="9">
        <v>2.9060000000000001</v>
      </c>
      <c r="Z121" s="9">
        <v>10.050000000000001</v>
      </c>
      <c r="AA121" s="9">
        <v>64.076999999999998</v>
      </c>
      <c r="AB121" s="9">
        <v>0</v>
      </c>
      <c r="AC121" s="9">
        <v>3.0990000000000002</v>
      </c>
      <c r="AD121" s="9">
        <v>5.016</v>
      </c>
      <c r="AE121" s="9">
        <v>1.2649999999999999</v>
      </c>
      <c r="AF121" s="9">
        <v>2588.069</v>
      </c>
      <c r="AG121" s="9">
        <v>1.2350000000000001</v>
      </c>
      <c r="AH121" s="9">
        <v>4.0149999999999997</v>
      </c>
      <c r="AI121" s="9">
        <v>0</v>
      </c>
      <c r="AJ121" s="9">
        <v>0.106</v>
      </c>
      <c r="AK121" s="9">
        <v>0</v>
      </c>
      <c r="AL121" s="9"/>
      <c r="AM121" s="9">
        <v>24.535</v>
      </c>
      <c r="AN121" s="9">
        <v>6.5720000000000001</v>
      </c>
      <c r="AO121" s="9">
        <v>1421.4490000000001</v>
      </c>
      <c r="AP121" s="9">
        <v>1293.769</v>
      </c>
      <c r="AQ121" s="9">
        <v>0</v>
      </c>
      <c r="AR121" s="9">
        <v>142.59</v>
      </c>
      <c r="AS121" s="9">
        <v>0</v>
      </c>
      <c r="AT121" s="9"/>
      <c r="AU121" s="9">
        <v>6.8390000000000004</v>
      </c>
      <c r="AV121" s="9">
        <v>2.2210000000000001</v>
      </c>
      <c r="AW121" s="9">
        <v>42.470999999999997</v>
      </c>
      <c r="AX121" s="9">
        <v>24.802</v>
      </c>
      <c r="AY121" s="4">
        <v>2.38</v>
      </c>
    </row>
    <row r="122" spans="1:51" x14ac:dyDescent="0.25">
      <c r="A122" s="23" t="s">
        <v>103</v>
      </c>
      <c r="B122" s="23" t="s">
        <v>116</v>
      </c>
      <c r="C122" s="23">
        <v>2024</v>
      </c>
      <c r="D122" s="23" t="s">
        <v>142</v>
      </c>
      <c r="E122" s="39" t="s">
        <v>32</v>
      </c>
      <c r="F122" s="39" t="s">
        <v>33</v>
      </c>
      <c r="G122" s="9"/>
      <c r="H122" s="9"/>
      <c r="I122" s="9">
        <v>0.158</v>
      </c>
      <c r="J122" s="9"/>
      <c r="K122" s="9"/>
      <c r="L122" s="9"/>
      <c r="M122" s="9"/>
      <c r="N122" s="9"/>
      <c r="O122" s="9"/>
      <c r="P122" s="9">
        <v>0</v>
      </c>
      <c r="Q122" s="9"/>
      <c r="R122" s="9"/>
      <c r="S122" s="9"/>
      <c r="T122" s="9"/>
      <c r="U122" s="9"/>
      <c r="V122" s="9">
        <v>0.127</v>
      </c>
      <c r="W122" s="9">
        <v>19.454000000000001</v>
      </c>
      <c r="X122" s="9"/>
      <c r="Y122" s="9">
        <v>18</v>
      </c>
      <c r="Z122" s="9"/>
      <c r="AA122" s="9">
        <v>566.55999999999995</v>
      </c>
      <c r="AB122" s="9">
        <v>0</v>
      </c>
      <c r="AC122" s="9">
        <v>5.3470000000000004</v>
      </c>
      <c r="AD122" s="9">
        <v>917.82</v>
      </c>
      <c r="AE122" s="9">
        <v>29.803999999999998</v>
      </c>
      <c r="AF122" s="9">
        <v>8.44</v>
      </c>
      <c r="AG122" s="9">
        <v>0.70799999999999996</v>
      </c>
      <c r="AH122" s="9">
        <v>0</v>
      </c>
      <c r="AI122" s="9"/>
      <c r="AJ122" s="9">
        <v>0</v>
      </c>
      <c r="AK122" s="9">
        <v>779.66899999999998</v>
      </c>
      <c r="AL122" s="9"/>
      <c r="AM122" s="9">
        <v>205.35300000000001</v>
      </c>
      <c r="AN122" s="9">
        <v>10.477</v>
      </c>
      <c r="AO122" s="9">
        <v>809.42200000000003</v>
      </c>
      <c r="AP122" s="9">
        <v>211.86799999999999</v>
      </c>
      <c r="AQ122" s="9">
        <v>4.47</v>
      </c>
      <c r="AR122" s="9">
        <v>190.887</v>
      </c>
      <c r="AS122" s="9">
        <v>361.22899999999998</v>
      </c>
      <c r="AT122" s="9">
        <v>0</v>
      </c>
      <c r="AU122" s="9">
        <v>1338.1510000000001</v>
      </c>
      <c r="AV122" s="9">
        <v>0</v>
      </c>
      <c r="AW122" s="9">
        <v>382.80900000000003</v>
      </c>
      <c r="AX122" s="9">
        <v>159.959</v>
      </c>
      <c r="AY122" s="4">
        <v>18.902000000000001</v>
      </c>
    </row>
    <row r="123" spans="1:51" x14ac:dyDescent="0.25">
      <c r="A123" s="23" t="s">
        <v>103</v>
      </c>
      <c r="B123" s="23" t="s">
        <v>116</v>
      </c>
      <c r="C123" s="23">
        <v>2024</v>
      </c>
      <c r="D123" s="23" t="s">
        <v>142</v>
      </c>
      <c r="E123" s="39" t="s">
        <v>14</v>
      </c>
      <c r="F123" s="39" t="s">
        <v>15</v>
      </c>
      <c r="G123" s="9"/>
      <c r="H123" s="9">
        <v>0</v>
      </c>
      <c r="I123" s="9"/>
      <c r="J123" s="9"/>
      <c r="K123" s="9">
        <v>0.191</v>
      </c>
      <c r="L123" s="9">
        <v>0</v>
      </c>
      <c r="M123" s="9"/>
      <c r="N123" s="9"/>
      <c r="O123" s="9">
        <v>25.195</v>
      </c>
      <c r="P123" s="9"/>
      <c r="Q123" s="9"/>
      <c r="R123" s="9"/>
      <c r="S123" s="9"/>
      <c r="T123" s="9"/>
      <c r="U123" s="9">
        <v>0</v>
      </c>
      <c r="V123" s="9">
        <v>12.077999999999999</v>
      </c>
      <c r="W123" s="9">
        <v>10.805</v>
      </c>
      <c r="X123" s="9">
        <v>0</v>
      </c>
      <c r="Y123" s="9">
        <v>0</v>
      </c>
      <c r="Z123" s="9">
        <v>0.23200000000000001</v>
      </c>
      <c r="AA123" s="9">
        <v>0</v>
      </c>
      <c r="AB123" s="9"/>
      <c r="AC123" s="9"/>
      <c r="AD123" s="9">
        <v>13.36</v>
      </c>
      <c r="AE123" s="9"/>
      <c r="AF123" s="9"/>
      <c r="AG123" s="9">
        <v>0</v>
      </c>
      <c r="AH123" s="9">
        <v>0</v>
      </c>
      <c r="AI123" s="9">
        <v>191.149</v>
      </c>
      <c r="AJ123" s="9">
        <v>3.0339999999999998</v>
      </c>
      <c r="AK123" s="9"/>
      <c r="AL123" s="9"/>
      <c r="AM123" s="9"/>
      <c r="AN123" s="9"/>
      <c r="AO123" s="9"/>
      <c r="AP123" s="9"/>
      <c r="AQ123" s="9">
        <v>217.851</v>
      </c>
      <c r="AR123" s="9">
        <v>0</v>
      </c>
      <c r="AS123" s="9"/>
      <c r="AT123" s="9"/>
      <c r="AU123" s="9">
        <v>0</v>
      </c>
      <c r="AV123" s="9">
        <v>5.8129999999999997</v>
      </c>
      <c r="AW123" s="9">
        <v>0</v>
      </c>
      <c r="AX123" s="9">
        <v>0.77300000000000002</v>
      </c>
      <c r="AY123" s="4">
        <v>1.839</v>
      </c>
    </row>
    <row r="124" spans="1:51" x14ac:dyDescent="0.25">
      <c r="A124" s="23" t="s">
        <v>103</v>
      </c>
      <c r="B124" s="23" t="s">
        <v>116</v>
      </c>
      <c r="C124" s="23">
        <v>2024</v>
      </c>
      <c r="D124" s="23" t="s">
        <v>142</v>
      </c>
      <c r="E124" s="39" t="s">
        <v>16</v>
      </c>
      <c r="F124" s="39" t="s">
        <v>17</v>
      </c>
      <c r="G124" s="9"/>
      <c r="H124" s="9">
        <v>899.67</v>
      </c>
      <c r="I124" s="9">
        <v>0</v>
      </c>
      <c r="J124" s="9"/>
      <c r="K124" s="9">
        <v>0</v>
      </c>
      <c r="L124" s="9">
        <v>19.126000000000001</v>
      </c>
      <c r="M124" s="9">
        <v>0</v>
      </c>
      <c r="N124" s="9">
        <v>97.745999999999995</v>
      </c>
      <c r="O124" s="9">
        <v>15.603999999999999</v>
      </c>
      <c r="P124" s="9"/>
      <c r="Q124" s="9">
        <v>0</v>
      </c>
      <c r="R124" s="9">
        <v>0</v>
      </c>
      <c r="S124" s="9">
        <v>11.023</v>
      </c>
      <c r="T124" s="9">
        <v>0</v>
      </c>
      <c r="U124" s="9">
        <v>0</v>
      </c>
      <c r="V124" s="9">
        <v>0</v>
      </c>
      <c r="W124" s="9">
        <v>95.680999999999997</v>
      </c>
      <c r="X124" s="9">
        <v>5792.0219999999999</v>
      </c>
      <c r="Y124" s="9">
        <v>136.99700000000001</v>
      </c>
      <c r="Z124" s="9"/>
      <c r="AA124" s="9">
        <v>1034.1869999999999</v>
      </c>
      <c r="AB124" s="9">
        <v>54.712000000000003</v>
      </c>
      <c r="AC124" s="9">
        <v>5424.1390000000001</v>
      </c>
      <c r="AD124" s="9">
        <v>0</v>
      </c>
      <c r="AE124" s="9">
        <v>0</v>
      </c>
      <c r="AF124" s="9">
        <v>0</v>
      </c>
      <c r="AG124" s="9">
        <v>679.11400000000003</v>
      </c>
      <c r="AH124" s="9">
        <v>278.98500000000001</v>
      </c>
      <c r="AI124" s="9">
        <v>53.378999999999998</v>
      </c>
      <c r="AJ124" s="9">
        <v>535.72900000000004</v>
      </c>
      <c r="AK124" s="9">
        <v>873.04700000000003</v>
      </c>
      <c r="AL124" s="9"/>
      <c r="AM124" s="9">
        <v>51.195999999999998</v>
      </c>
      <c r="AN124" s="9">
        <v>1111.8979999999999</v>
      </c>
      <c r="AO124" s="9">
        <v>18.667000000000002</v>
      </c>
      <c r="AP124" s="9">
        <v>0</v>
      </c>
      <c r="AQ124" s="9">
        <v>69.724999999999994</v>
      </c>
      <c r="AR124" s="9">
        <v>744.53300000000002</v>
      </c>
      <c r="AS124" s="9">
        <v>158.79400000000001</v>
      </c>
      <c r="AT124" s="9"/>
      <c r="AU124" s="9">
        <v>183.148</v>
      </c>
      <c r="AV124" s="9">
        <v>686.89400000000001</v>
      </c>
      <c r="AW124" s="9">
        <v>79.34</v>
      </c>
      <c r="AX124" s="9">
        <v>21.594999999999999</v>
      </c>
      <c r="AY124" s="4">
        <v>2624.989</v>
      </c>
    </row>
    <row r="125" spans="1:51" x14ac:dyDescent="0.25">
      <c r="A125" s="23" t="s">
        <v>103</v>
      </c>
      <c r="B125" s="23" t="s">
        <v>116</v>
      </c>
      <c r="C125" s="23">
        <v>2024</v>
      </c>
      <c r="D125" s="23" t="s">
        <v>142</v>
      </c>
      <c r="E125" s="39" t="s">
        <v>20</v>
      </c>
      <c r="F125" s="39" t="s">
        <v>21</v>
      </c>
      <c r="G125" s="9"/>
      <c r="H125" s="9">
        <v>849.529</v>
      </c>
      <c r="I125" s="9"/>
      <c r="J125" s="9">
        <v>0</v>
      </c>
      <c r="K125" s="9"/>
      <c r="L125" s="9"/>
      <c r="M125" s="9"/>
      <c r="N125" s="9"/>
      <c r="O125" s="9"/>
      <c r="P125" s="9"/>
      <c r="Q125" s="9">
        <v>314.45600000000002</v>
      </c>
      <c r="R125" s="9">
        <v>0.311</v>
      </c>
      <c r="S125" s="9">
        <v>1125.694</v>
      </c>
      <c r="T125" s="9">
        <v>10.177</v>
      </c>
      <c r="U125" s="9"/>
      <c r="V125" s="9">
        <v>5.3079999999999998</v>
      </c>
      <c r="W125" s="9"/>
      <c r="X125" s="9"/>
      <c r="Y125" s="9"/>
      <c r="Z125" s="9">
        <v>4257.7240000000002</v>
      </c>
      <c r="AA125" s="9">
        <v>97.927000000000007</v>
      </c>
      <c r="AB125" s="9"/>
      <c r="AC125" s="9">
        <v>0</v>
      </c>
      <c r="AD125" s="9"/>
      <c r="AE125" s="9">
        <v>0.61099999999999999</v>
      </c>
      <c r="AF125" s="9">
        <v>6.0620000000000003</v>
      </c>
      <c r="AG125" s="9">
        <v>66.885000000000005</v>
      </c>
      <c r="AH125" s="9">
        <v>106.563</v>
      </c>
      <c r="AI125" s="9"/>
      <c r="AJ125" s="9"/>
      <c r="AK125" s="9">
        <v>119.337</v>
      </c>
      <c r="AL125" s="9">
        <v>922.61500000000001</v>
      </c>
      <c r="AM125" s="9"/>
      <c r="AN125" s="9">
        <v>1046.345</v>
      </c>
      <c r="AO125" s="9">
        <v>91.144000000000005</v>
      </c>
      <c r="AP125" s="9"/>
      <c r="AQ125" s="9"/>
      <c r="AR125" s="9">
        <v>0</v>
      </c>
      <c r="AS125" s="9">
        <v>91.119</v>
      </c>
      <c r="AT125" s="9">
        <v>0</v>
      </c>
      <c r="AU125" s="9">
        <v>61.83</v>
      </c>
      <c r="AV125" s="9">
        <v>0</v>
      </c>
      <c r="AW125" s="9">
        <v>4.4729999999999999</v>
      </c>
      <c r="AX125" s="9">
        <v>168.79</v>
      </c>
      <c r="AY125" s="4"/>
    </row>
    <row r="126" spans="1:51" x14ac:dyDescent="0.25">
      <c r="A126" s="23" t="s">
        <v>103</v>
      </c>
      <c r="B126" s="23" t="s">
        <v>116</v>
      </c>
      <c r="C126" s="23">
        <v>2024</v>
      </c>
      <c r="D126" s="23" t="s">
        <v>142</v>
      </c>
      <c r="E126" s="39" t="s">
        <v>22</v>
      </c>
      <c r="F126" s="39" t="s">
        <v>23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>
        <v>16.231000000000002</v>
      </c>
      <c r="AB126" s="9"/>
      <c r="AC126" s="9"/>
      <c r="AD126" s="9">
        <v>20.751000000000001</v>
      </c>
      <c r="AE126" s="9"/>
      <c r="AF126" s="9">
        <v>251.52199999999999</v>
      </c>
      <c r="AG126" s="9">
        <v>0</v>
      </c>
      <c r="AH126" s="9"/>
      <c r="AI126" s="9"/>
      <c r="AJ126" s="9"/>
      <c r="AK126" s="9">
        <v>59.634999999999998</v>
      </c>
      <c r="AL126" s="9"/>
      <c r="AM126" s="9"/>
      <c r="AN126" s="9"/>
      <c r="AO126" s="9"/>
      <c r="AP126" s="9"/>
      <c r="AQ126" s="9"/>
      <c r="AR126" s="9"/>
      <c r="AS126" s="9"/>
      <c r="AT126" s="9"/>
      <c r="AU126" s="9">
        <v>0</v>
      </c>
      <c r="AV126" s="9">
        <v>0</v>
      </c>
      <c r="AW126" s="9">
        <v>0</v>
      </c>
      <c r="AX126" s="9">
        <v>3.95</v>
      </c>
      <c r="AY126" s="4"/>
    </row>
    <row r="127" spans="1:51" x14ac:dyDescent="0.25">
      <c r="A127" s="23" t="s">
        <v>103</v>
      </c>
      <c r="B127" s="23" t="s">
        <v>116</v>
      </c>
      <c r="C127" s="23">
        <v>2024</v>
      </c>
      <c r="D127" s="23" t="s">
        <v>142</v>
      </c>
      <c r="E127" s="39" t="s">
        <v>28</v>
      </c>
      <c r="F127" s="39" t="s">
        <v>29</v>
      </c>
      <c r="G127" s="9"/>
      <c r="H127" s="9"/>
      <c r="I127" s="9"/>
      <c r="J127" s="9"/>
      <c r="K127" s="9">
        <v>371.62099999999998</v>
      </c>
      <c r="L127" s="9"/>
      <c r="M127" s="9"/>
      <c r="N127" s="9">
        <v>1362.4860000000001</v>
      </c>
      <c r="O127" s="9">
        <v>0.53200000000000003</v>
      </c>
      <c r="P127" s="9">
        <v>0</v>
      </c>
      <c r="Q127" s="9">
        <v>7.2930000000000001</v>
      </c>
      <c r="R127" s="9"/>
      <c r="S127" s="9"/>
      <c r="T127" s="9"/>
      <c r="U127" s="9"/>
      <c r="V127" s="9"/>
      <c r="W127" s="9"/>
      <c r="X127" s="9"/>
      <c r="Y127" s="9"/>
      <c r="Z127" s="9"/>
      <c r="AA127" s="9">
        <v>0</v>
      </c>
      <c r="AB127" s="9">
        <v>22.484999999999999</v>
      </c>
      <c r="AC127" s="9"/>
      <c r="AD127" s="9">
        <v>0</v>
      </c>
      <c r="AE127" s="9">
        <v>2.3079999999999998</v>
      </c>
      <c r="AF127" s="9">
        <v>156.495</v>
      </c>
      <c r="AG127" s="9">
        <v>0.64</v>
      </c>
      <c r="AH127" s="9">
        <v>30.902999999999999</v>
      </c>
      <c r="AI127" s="9"/>
      <c r="AJ127" s="9"/>
      <c r="AK127" s="9">
        <v>153.864</v>
      </c>
      <c r="AL127" s="9">
        <v>158.12700000000001</v>
      </c>
      <c r="AM127" s="9">
        <v>7.6120000000000001</v>
      </c>
      <c r="AN127" s="9"/>
      <c r="AO127" s="9">
        <v>0</v>
      </c>
      <c r="AP127" s="9"/>
      <c r="AQ127" s="9"/>
      <c r="AR127" s="9"/>
      <c r="AS127" s="9">
        <v>0</v>
      </c>
      <c r="AT127" s="9"/>
      <c r="AU127" s="9">
        <v>98.230999999999995</v>
      </c>
      <c r="AV127" s="9">
        <v>49.844999999999999</v>
      </c>
      <c r="AW127" s="9">
        <v>0</v>
      </c>
      <c r="AX127" s="9"/>
      <c r="AY127" s="4">
        <v>0</v>
      </c>
    </row>
    <row r="128" spans="1:51" x14ac:dyDescent="0.25">
      <c r="A128" s="23" t="s">
        <v>103</v>
      </c>
      <c r="B128" s="23" t="s">
        <v>116</v>
      </c>
      <c r="C128" s="23">
        <v>2024</v>
      </c>
      <c r="D128" s="23" t="s">
        <v>142</v>
      </c>
      <c r="E128" s="39" t="s">
        <v>30</v>
      </c>
      <c r="F128" s="39" t="s">
        <v>31</v>
      </c>
      <c r="G128" s="9">
        <v>164.59800000000001</v>
      </c>
      <c r="H128" s="9">
        <v>56.956000000000003</v>
      </c>
      <c r="I128" s="9">
        <v>523.19000000000005</v>
      </c>
      <c r="J128" s="9">
        <v>3569.2489999999998</v>
      </c>
      <c r="K128" s="9">
        <v>0</v>
      </c>
      <c r="L128" s="9">
        <v>407.41300000000001</v>
      </c>
      <c r="M128" s="9">
        <v>88.228999999999999</v>
      </c>
      <c r="N128" s="9">
        <v>2787.9140000000002</v>
      </c>
      <c r="O128" s="9">
        <v>1163.134</v>
      </c>
      <c r="P128" s="9">
        <v>2666.51</v>
      </c>
      <c r="Q128" s="9">
        <v>5574.625</v>
      </c>
      <c r="R128" s="9">
        <v>1465.5250000000001</v>
      </c>
      <c r="S128" s="9">
        <v>1437.7380000000001</v>
      </c>
      <c r="T128" s="9">
        <v>2949.509</v>
      </c>
      <c r="U128" s="9">
        <v>12383.075000000001</v>
      </c>
      <c r="V128" s="9">
        <v>2741.9470000000001</v>
      </c>
      <c r="W128" s="9">
        <v>1010.542</v>
      </c>
      <c r="X128" s="9">
        <v>616.15</v>
      </c>
      <c r="Y128" s="9">
        <v>949.29</v>
      </c>
      <c r="Z128" s="9">
        <v>19219.780999999999</v>
      </c>
      <c r="AA128" s="9">
        <v>1191.5609999999999</v>
      </c>
      <c r="AB128" s="9">
        <v>928.52599999999995</v>
      </c>
      <c r="AC128" s="9">
        <v>2254.9189999999999</v>
      </c>
      <c r="AD128" s="9">
        <v>6843.1620000000003</v>
      </c>
      <c r="AE128" s="9">
        <v>52.405000000000001</v>
      </c>
      <c r="AF128" s="9">
        <v>3593.64</v>
      </c>
      <c r="AG128" s="9">
        <v>256.49200000000002</v>
      </c>
      <c r="AH128" s="9">
        <v>570.75800000000004</v>
      </c>
      <c r="AI128" s="9">
        <v>538.38800000000003</v>
      </c>
      <c r="AJ128" s="9">
        <v>3205.404</v>
      </c>
      <c r="AK128" s="9">
        <v>5377.3810000000003</v>
      </c>
      <c r="AL128" s="9">
        <v>2344.9749999999999</v>
      </c>
      <c r="AM128" s="9">
        <v>1709.4880000000001</v>
      </c>
      <c r="AN128" s="9">
        <v>1918.788</v>
      </c>
      <c r="AO128" s="9">
        <v>2939.377</v>
      </c>
      <c r="AP128" s="9">
        <v>828.798</v>
      </c>
      <c r="AQ128" s="9">
        <v>3060.8240000000001</v>
      </c>
      <c r="AR128" s="9">
        <v>6433.0119999999997</v>
      </c>
      <c r="AS128" s="9">
        <v>3468.4009999999998</v>
      </c>
      <c r="AT128" s="9">
        <v>6018.6059999999998</v>
      </c>
      <c r="AU128" s="9">
        <v>4848.4040000000005</v>
      </c>
      <c r="AV128" s="9">
        <v>6203.433</v>
      </c>
      <c r="AW128" s="9">
        <v>8914.8619999999992</v>
      </c>
      <c r="AX128" s="9">
        <v>3614.0189999999998</v>
      </c>
      <c r="AY128" s="4">
        <v>1941.558</v>
      </c>
    </row>
    <row r="129" spans="1:51" x14ac:dyDescent="0.25">
      <c r="A129" s="23" t="s">
        <v>103</v>
      </c>
      <c r="B129" s="23" t="s">
        <v>116</v>
      </c>
      <c r="C129" s="23">
        <v>2024</v>
      </c>
      <c r="D129" s="23" t="s">
        <v>142</v>
      </c>
      <c r="E129" s="39" t="s">
        <v>18</v>
      </c>
      <c r="F129" s="39" t="s">
        <v>19</v>
      </c>
      <c r="G129" s="9">
        <v>68.460999999999999</v>
      </c>
      <c r="H129" s="9">
        <v>471.83800000000002</v>
      </c>
      <c r="I129" s="9">
        <v>14.98</v>
      </c>
      <c r="J129" s="9">
        <v>259.73899999999998</v>
      </c>
      <c r="K129" s="9">
        <v>4093.1759999999999</v>
      </c>
      <c r="L129" s="9">
        <v>1204.1849999999999</v>
      </c>
      <c r="M129" s="9">
        <v>70.397000000000006</v>
      </c>
      <c r="N129" s="9">
        <v>88.692999999999998</v>
      </c>
      <c r="O129" s="9">
        <v>173.83600000000001</v>
      </c>
      <c r="P129" s="9">
        <v>125.396</v>
      </c>
      <c r="Q129" s="9">
        <v>7304.442</v>
      </c>
      <c r="R129" s="9">
        <v>122.779</v>
      </c>
      <c r="S129" s="9">
        <v>342.26499999999999</v>
      </c>
      <c r="T129" s="9">
        <v>1915.7829999999999</v>
      </c>
      <c r="U129" s="9">
        <v>2349.1179999999999</v>
      </c>
      <c r="V129" s="9">
        <v>701.93499999999995</v>
      </c>
      <c r="W129" s="9">
        <v>349.14299999999997</v>
      </c>
      <c r="X129" s="9">
        <v>746.80799999999999</v>
      </c>
      <c r="Y129" s="9">
        <v>474.30399999999997</v>
      </c>
      <c r="Z129" s="9">
        <v>4063.7220000000002</v>
      </c>
      <c r="AA129" s="9">
        <v>424.64299999999997</v>
      </c>
      <c r="AB129" s="9">
        <v>1056.9880000000001</v>
      </c>
      <c r="AC129" s="9">
        <v>23446.805</v>
      </c>
      <c r="AD129" s="9">
        <v>2651.2730000000001</v>
      </c>
      <c r="AE129" s="9">
        <v>1565.1420000000001</v>
      </c>
      <c r="AF129" s="9">
        <v>1885.0940000000001</v>
      </c>
      <c r="AG129" s="9">
        <v>1251.9870000000001</v>
      </c>
      <c r="AH129" s="9">
        <v>6541.7709999999997</v>
      </c>
      <c r="AI129" s="9">
        <v>2930.2040000000002</v>
      </c>
      <c r="AJ129" s="9">
        <v>1382.8130000000001</v>
      </c>
      <c r="AK129" s="9">
        <v>6176.3530000000001</v>
      </c>
      <c r="AL129" s="9">
        <v>1060.107</v>
      </c>
      <c r="AM129" s="9">
        <v>163.22499999999999</v>
      </c>
      <c r="AN129" s="9">
        <v>15775.298000000001</v>
      </c>
      <c r="AO129" s="9">
        <v>3270.2170000000001</v>
      </c>
      <c r="AP129" s="9">
        <v>3043.9380000000001</v>
      </c>
      <c r="AQ129" s="9">
        <v>4060.7460000000001</v>
      </c>
      <c r="AR129" s="9">
        <v>5884.5119999999997</v>
      </c>
      <c r="AS129" s="9">
        <v>10456.921</v>
      </c>
      <c r="AT129" s="9">
        <v>8513.0429999999997</v>
      </c>
      <c r="AU129" s="9">
        <v>1661.203</v>
      </c>
      <c r="AV129" s="9">
        <v>40137.928999999996</v>
      </c>
      <c r="AW129" s="9">
        <v>11314.261</v>
      </c>
      <c r="AX129" s="9">
        <v>2229.7950000000001</v>
      </c>
      <c r="AY129" s="4">
        <v>5130.2240000000002</v>
      </c>
    </row>
    <row r="130" spans="1:51" x14ac:dyDescent="0.25">
      <c r="A130" s="23" t="s">
        <v>103</v>
      </c>
      <c r="B130" s="23" t="s">
        <v>116</v>
      </c>
      <c r="C130" s="23">
        <v>2024</v>
      </c>
      <c r="D130" s="23" t="s">
        <v>142</v>
      </c>
      <c r="E130" s="39" t="s">
        <v>24</v>
      </c>
      <c r="F130" s="39" t="s">
        <v>25</v>
      </c>
      <c r="G130" s="9">
        <v>22.652999999999999</v>
      </c>
      <c r="H130" s="9">
        <v>2509.7840000000001</v>
      </c>
      <c r="I130" s="9">
        <v>0</v>
      </c>
      <c r="J130" s="9">
        <v>19.245000000000001</v>
      </c>
      <c r="K130" s="9">
        <v>13.701000000000001</v>
      </c>
      <c r="L130" s="9">
        <v>2.8639999999999999</v>
      </c>
      <c r="M130" s="9">
        <v>406.32</v>
      </c>
      <c r="N130" s="9">
        <v>835.06100000000004</v>
      </c>
      <c r="O130" s="9">
        <v>6.0430000000000001</v>
      </c>
      <c r="P130" s="9">
        <v>0</v>
      </c>
      <c r="Q130" s="9">
        <v>4202.6880000000001</v>
      </c>
      <c r="R130" s="9">
        <v>0</v>
      </c>
      <c r="S130" s="9">
        <v>0.23400000000000001</v>
      </c>
      <c r="T130" s="9">
        <v>14.705</v>
      </c>
      <c r="U130" s="9">
        <v>707.84</v>
      </c>
      <c r="V130" s="9">
        <v>1416.549</v>
      </c>
      <c r="W130" s="9">
        <v>2.2210000000000001</v>
      </c>
      <c r="X130" s="9">
        <v>206.114</v>
      </c>
      <c r="Y130" s="9">
        <v>948.43499999999995</v>
      </c>
      <c r="Z130" s="9">
        <v>5939.21</v>
      </c>
      <c r="AA130" s="9">
        <v>5.7060000000000004</v>
      </c>
      <c r="AB130" s="9">
        <v>89.781000000000006</v>
      </c>
      <c r="AC130" s="9">
        <v>40.066000000000003</v>
      </c>
      <c r="AD130" s="9">
        <v>1527.952</v>
      </c>
      <c r="AE130" s="9">
        <v>374.56799999999998</v>
      </c>
      <c r="AF130" s="9">
        <v>0</v>
      </c>
      <c r="AG130" s="9">
        <v>493.51900000000001</v>
      </c>
      <c r="AH130" s="9">
        <v>1558.6130000000001</v>
      </c>
      <c r="AI130" s="9">
        <v>12.74</v>
      </c>
      <c r="AJ130" s="9">
        <v>94.977999999999994</v>
      </c>
      <c r="AK130" s="9">
        <v>1.343</v>
      </c>
      <c r="AL130" s="9">
        <v>0</v>
      </c>
      <c r="AM130" s="9">
        <v>8.9999999999999993E-3</v>
      </c>
      <c r="AN130" s="9">
        <v>34.256999999999998</v>
      </c>
      <c r="AO130" s="9">
        <v>180.85499999999999</v>
      </c>
      <c r="AP130" s="9">
        <v>482.13299999999998</v>
      </c>
      <c r="AQ130" s="9">
        <v>58.325000000000003</v>
      </c>
      <c r="AR130" s="9">
        <v>339.483</v>
      </c>
      <c r="AS130" s="9">
        <v>79.281000000000006</v>
      </c>
      <c r="AT130" s="9">
        <v>334.49299999999999</v>
      </c>
      <c r="AU130" s="9">
        <v>1169.115</v>
      </c>
      <c r="AV130" s="9">
        <v>705.79899999999998</v>
      </c>
      <c r="AW130" s="9">
        <v>21.577000000000002</v>
      </c>
      <c r="AX130" s="9">
        <v>3996.3539999999998</v>
      </c>
      <c r="AY130" s="4">
        <v>340.964</v>
      </c>
    </row>
    <row r="131" spans="1:51" x14ac:dyDescent="0.25">
      <c r="A131" s="23" t="s">
        <v>103</v>
      </c>
      <c r="B131" s="23" t="s">
        <v>116</v>
      </c>
      <c r="C131" s="23">
        <v>2024</v>
      </c>
      <c r="D131" s="23" t="s">
        <v>142</v>
      </c>
      <c r="E131" s="39" t="s">
        <v>34</v>
      </c>
      <c r="F131" s="39" t="s">
        <v>35</v>
      </c>
      <c r="G131" s="9">
        <v>0</v>
      </c>
      <c r="H131" s="9"/>
      <c r="I131" s="9"/>
      <c r="J131" s="9"/>
      <c r="K131" s="9">
        <v>0</v>
      </c>
      <c r="L131" s="9">
        <v>4.6420000000000003</v>
      </c>
      <c r="M131" s="9">
        <v>3151.7080000000001</v>
      </c>
      <c r="N131" s="9"/>
      <c r="O131" s="9"/>
      <c r="P131" s="9">
        <v>8.3450000000000006</v>
      </c>
      <c r="Q131" s="9"/>
      <c r="R131" s="9"/>
      <c r="S131" s="9">
        <v>1697.172</v>
      </c>
      <c r="T131" s="9"/>
      <c r="U131" s="9"/>
      <c r="V131" s="9">
        <v>0.55800000000000005</v>
      </c>
      <c r="W131" s="9">
        <v>0</v>
      </c>
      <c r="X131" s="9">
        <v>23.684000000000001</v>
      </c>
      <c r="Y131" s="9">
        <v>57.182000000000002</v>
      </c>
      <c r="Z131" s="9">
        <v>1301.3150000000001</v>
      </c>
      <c r="AA131" s="9">
        <v>141.17699999999999</v>
      </c>
      <c r="AB131" s="9">
        <v>417.83199999999999</v>
      </c>
      <c r="AC131" s="9">
        <v>55.436999999999998</v>
      </c>
      <c r="AD131" s="9">
        <v>794.75099999999998</v>
      </c>
      <c r="AE131" s="9">
        <v>5.7039999999999997</v>
      </c>
      <c r="AF131" s="9">
        <v>128.36199999999999</v>
      </c>
      <c r="AG131" s="9">
        <v>885.21199999999999</v>
      </c>
      <c r="AH131" s="9">
        <v>0</v>
      </c>
      <c r="AI131" s="9">
        <v>0</v>
      </c>
      <c r="AJ131" s="9"/>
      <c r="AK131" s="9">
        <v>1290.098</v>
      </c>
      <c r="AL131" s="9">
        <v>48.411999999999999</v>
      </c>
      <c r="AM131" s="9">
        <v>34.902999999999999</v>
      </c>
      <c r="AN131" s="9">
        <v>44.866999999999997</v>
      </c>
      <c r="AO131" s="9">
        <v>28.669</v>
      </c>
      <c r="AP131" s="9">
        <v>33.817</v>
      </c>
      <c r="AQ131" s="9">
        <v>11.456</v>
      </c>
      <c r="AR131" s="9">
        <v>29.416</v>
      </c>
      <c r="AS131" s="9">
        <v>8.1959999999999997</v>
      </c>
      <c r="AT131" s="9">
        <v>14.06</v>
      </c>
      <c r="AU131" s="9">
        <v>13.976000000000001</v>
      </c>
      <c r="AV131" s="9">
        <v>35.51</v>
      </c>
      <c r="AW131" s="9">
        <v>2528.84</v>
      </c>
      <c r="AX131" s="9">
        <v>31.498999999999999</v>
      </c>
      <c r="AY131" s="4">
        <v>21.757000000000001</v>
      </c>
    </row>
    <row r="132" spans="1:51" x14ac:dyDescent="0.25">
      <c r="A132" s="23" t="s">
        <v>103</v>
      </c>
      <c r="B132" s="23" t="s">
        <v>116</v>
      </c>
      <c r="C132" s="23">
        <v>2024</v>
      </c>
      <c r="D132" s="23" t="s">
        <v>142</v>
      </c>
      <c r="E132" s="39" t="s">
        <v>38</v>
      </c>
      <c r="F132" s="39" t="s">
        <v>39</v>
      </c>
      <c r="G132" s="9">
        <v>0.92</v>
      </c>
      <c r="H132" s="9"/>
      <c r="I132" s="9"/>
      <c r="J132" s="9">
        <v>1.5980000000000001</v>
      </c>
      <c r="K132" s="9">
        <v>1.8779999999999999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>
        <v>10.039999999999999</v>
      </c>
      <c r="W132" s="9">
        <v>50.48</v>
      </c>
      <c r="X132" s="9"/>
      <c r="Y132" s="9"/>
      <c r="Z132" s="9"/>
      <c r="AA132" s="9">
        <v>54.35</v>
      </c>
      <c r="AB132" s="9"/>
      <c r="AC132" s="9"/>
      <c r="AD132" s="9"/>
      <c r="AE132" s="9"/>
      <c r="AF132" s="9"/>
      <c r="AG132" s="9">
        <v>3.198</v>
      </c>
      <c r="AH132" s="9"/>
      <c r="AI132" s="9">
        <v>106.783</v>
      </c>
      <c r="AJ132" s="9"/>
      <c r="AK132" s="9">
        <v>73.808000000000007</v>
      </c>
      <c r="AL132" s="9">
        <v>65.936000000000007</v>
      </c>
      <c r="AM132" s="9">
        <v>3.4239999999999999</v>
      </c>
      <c r="AN132" s="9"/>
      <c r="AO132" s="9"/>
      <c r="AP132" s="9"/>
      <c r="AQ132" s="9"/>
      <c r="AR132" s="9"/>
      <c r="AS132" s="9"/>
      <c r="AT132" s="9"/>
      <c r="AU132" s="9">
        <v>0</v>
      </c>
      <c r="AV132" s="9">
        <v>0</v>
      </c>
      <c r="AW132" s="9">
        <v>0</v>
      </c>
      <c r="AX132" s="9">
        <v>72.241</v>
      </c>
      <c r="AY132" s="4"/>
    </row>
    <row r="133" spans="1:51" x14ac:dyDescent="0.25">
      <c r="A133" s="23" t="s">
        <v>103</v>
      </c>
      <c r="B133" s="23" t="s">
        <v>116</v>
      </c>
      <c r="C133" s="23">
        <v>2024</v>
      </c>
      <c r="D133" s="23" t="s">
        <v>142</v>
      </c>
      <c r="E133" s="39" t="s">
        <v>36</v>
      </c>
      <c r="F133" s="39" t="s">
        <v>37</v>
      </c>
      <c r="G133" s="9">
        <v>23.207000000000001</v>
      </c>
      <c r="H133" s="9"/>
      <c r="I133" s="9"/>
      <c r="J133" s="9">
        <v>0</v>
      </c>
      <c r="K133" s="9">
        <v>0</v>
      </c>
      <c r="L133" s="9"/>
      <c r="M133" s="9">
        <v>30.303999999999998</v>
      </c>
      <c r="N133" s="9"/>
      <c r="O133" s="9">
        <v>179.85599999999999</v>
      </c>
      <c r="P133" s="9"/>
      <c r="Q133" s="9">
        <v>206.78100000000001</v>
      </c>
      <c r="R133" s="9">
        <v>6.4729999999999999</v>
      </c>
      <c r="S133" s="9"/>
      <c r="T133" s="9">
        <v>71.253</v>
      </c>
      <c r="U133" s="9">
        <v>316.05</v>
      </c>
      <c r="V133" s="9">
        <v>25.861000000000001</v>
      </c>
      <c r="W133" s="9">
        <v>1.6120000000000001</v>
      </c>
      <c r="X133" s="9">
        <v>60.298000000000002</v>
      </c>
      <c r="Y133" s="9">
        <v>7.9000000000000001E-2</v>
      </c>
      <c r="Z133" s="9">
        <v>175.49299999999999</v>
      </c>
      <c r="AA133" s="9">
        <v>188.81899999999999</v>
      </c>
      <c r="AB133" s="9"/>
      <c r="AC133" s="9">
        <v>105.136</v>
      </c>
      <c r="AD133" s="9"/>
      <c r="AE133" s="9">
        <v>68.483999999999995</v>
      </c>
      <c r="AF133" s="9"/>
      <c r="AG133" s="9">
        <v>3.601</v>
      </c>
      <c r="AH133" s="9">
        <v>0.55700000000000005</v>
      </c>
      <c r="AI133" s="9">
        <v>121.191</v>
      </c>
      <c r="AJ133" s="9">
        <v>309.56299999999999</v>
      </c>
      <c r="AK133" s="9">
        <v>0</v>
      </c>
      <c r="AL133" s="9">
        <v>322.423</v>
      </c>
      <c r="AM133" s="9"/>
      <c r="AN133" s="9">
        <v>120.441</v>
      </c>
      <c r="AO133" s="9">
        <v>923.56399999999996</v>
      </c>
      <c r="AP133" s="9">
        <v>455.291</v>
      </c>
      <c r="AQ133" s="9"/>
      <c r="AR133" s="9">
        <v>310.62</v>
      </c>
      <c r="AS133" s="9">
        <v>45.026000000000003</v>
      </c>
      <c r="AT133" s="9">
        <v>53.463000000000001</v>
      </c>
      <c r="AU133" s="9">
        <v>221.613</v>
      </c>
      <c r="AV133" s="9">
        <v>0</v>
      </c>
      <c r="AW133" s="9">
        <v>0</v>
      </c>
      <c r="AX133" s="9">
        <v>272.17</v>
      </c>
      <c r="AY133" s="4">
        <v>213.78399999999999</v>
      </c>
    </row>
    <row r="134" spans="1:51" x14ac:dyDescent="0.25">
      <c r="A134" s="23" t="s">
        <v>103</v>
      </c>
      <c r="B134" s="23" t="s">
        <v>116</v>
      </c>
      <c r="C134" s="23">
        <v>2024</v>
      </c>
      <c r="D134" s="23" t="s">
        <v>142</v>
      </c>
      <c r="E134" s="39" t="s">
        <v>40</v>
      </c>
      <c r="F134" s="39" t="s">
        <v>41</v>
      </c>
      <c r="G134" s="9">
        <v>58587.285000000003</v>
      </c>
      <c r="H134" s="9">
        <v>1244.905</v>
      </c>
      <c r="I134" s="9">
        <v>7910.1180000000004</v>
      </c>
      <c r="J134" s="9">
        <v>787.31299999999999</v>
      </c>
      <c r="K134" s="9">
        <v>529.697</v>
      </c>
      <c r="L134" s="9">
        <v>365.60300000000001</v>
      </c>
      <c r="M134" s="9">
        <v>593.87599999999998</v>
      </c>
      <c r="N134" s="9">
        <v>4562.076</v>
      </c>
      <c r="O134" s="9">
        <v>39.167999999999999</v>
      </c>
      <c r="P134" s="9">
        <v>13.518000000000001</v>
      </c>
      <c r="Q134" s="9">
        <v>2352.7350000000001</v>
      </c>
      <c r="R134" s="9">
        <v>573.48400000000004</v>
      </c>
      <c r="S134" s="9">
        <v>2395.9360000000001</v>
      </c>
      <c r="T134" s="9">
        <v>1005.721</v>
      </c>
      <c r="U134" s="9">
        <v>5314.942</v>
      </c>
      <c r="V134" s="9">
        <v>636.10699999999997</v>
      </c>
      <c r="W134" s="9">
        <v>808.61800000000005</v>
      </c>
      <c r="X134" s="9">
        <v>10352.831</v>
      </c>
      <c r="Y134" s="9">
        <v>77.832999999999998</v>
      </c>
      <c r="Z134" s="9">
        <v>1123.8040000000001</v>
      </c>
      <c r="AA134" s="9">
        <v>15531.42</v>
      </c>
      <c r="AB134" s="9">
        <v>582.85299999999995</v>
      </c>
      <c r="AC134" s="9">
        <v>3360.1590000000001</v>
      </c>
      <c r="AD134" s="9">
        <v>8753.3310000000001</v>
      </c>
      <c r="AE134" s="9">
        <v>796.85400000000004</v>
      </c>
      <c r="AF134" s="9">
        <v>837.01300000000003</v>
      </c>
      <c r="AG134" s="9">
        <v>585.83699999999999</v>
      </c>
      <c r="AH134" s="9">
        <v>204.63300000000001</v>
      </c>
      <c r="AI134" s="9">
        <v>820.88499999999999</v>
      </c>
      <c r="AJ134" s="9">
        <v>13872.505999999999</v>
      </c>
      <c r="AK134" s="9">
        <v>1457.1890000000001</v>
      </c>
      <c r="AL134" s="9">
        <v>2598.953</v>
      </c>
      <c r="AM134" s="9">
        <v>18757.019</v>
      </c>
      <c r="AN134" s="9">
        <v>2169.5250000000001</v>
      </c>
      <c r="AO134" s="9">
        <v>2394.3820000000001</v>
      </c>
      <c r="AP134" s="9">
        <v>3940.4259999999999</v>
      </c>
      <c r="AQ134" s="9">
        <v>9523.8610000000008</v>
      </c>
      <c r="AR134" s="9">
        <v>13616.615</v>
      </c>
      <c r="AS134" s="9">
        <v>5981.2979999999998</v>
      </c>
      <c r="AT134" s="9">
        <v>5409.0050000000001</v>
      </c>
      <c r="AU134" s="9">
        <v>2791.5920000000001</v>
      </c>
      <c r="AV134" s="9">
        <v>703.39300000000003</v>
      </c>
      <c r="AW134" s="9">
        <v>18113.598999999998</v>
      </c>
      <c r="AX134" s="9">
        <v>16071.789000000001</v>
      </c>
      <c r="AY134" s="4">
        <v>5971.5330000000004</v>
      </c>
    </row>
    <row r="135" spans="1:51" x14ac:dyDescent="0.25">
      <c r="A135" s="23" t="s">
        <v>103</v>
      </c>
      <c r="B135" s="23" t="s">
        <v>116</v>
      </c>
      <c r="C135" s="23">
        <v>2024</v>
      </c>
      <c r="D135" s="23" t="s">
        <v>142</v>
      </c>
      <c r="E135" s="39" t="s">
        <v>48</v>
      </c>
      <c r="F135" s="39" t="s">
        <v>49</v>
      </c>
      <c r="G135" s="9"/>
      <c r="H135" s="9">
        <v>83.177999999999997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>
        <v>1.3120000000000001</v>
      </c>
      <c r="AA135" s="9"/>
      <c r="AB135" s="9">
        <v>0</v>
      </c>
      <c r="AC135" s="9"/>
      <c r="AD135" s="9">
        <v>0</v>
      </c>
      <c r="AE135" s="9"/>
      <c r="AF135" s="9">
        <v>543.28800000000001</v>
      </c>
      <c r="AG135" s="9">
        <v>0</v>
      </c>
      <c r="AH135" s="9"/>
      <c r="AI135" s="9"/>
      <c r="AJ135" s="9"/>
      <c r="AK135" s="9"/>
      <c r="AL135" s="9"/>
      <c r="AM135" s="9"/>
      <c r="AN135" s="9">
        <v>7.3140000000000001</v>
      </c>
      <c r="AO135" s="9"/>
      <c r="AP135" s="9"/>
      <c r="AQ135" s="9"/>
      <c r="AR135" s="9">
        <v>495.82900000000001</v>
      </c>
      <c r="AS135" s="9">
        <v>121.289</v>
      </c>
      <c r="AT135" s="9"/>
      <c r="AU135" s="9">
        <v>0.114</v>
      </c>
      <c r="AV135" s="9"/>
      <c r="AW135" s="9">
        <v>3.5999999999999997E-2</v>
      </c>
      <c r="AX135" s="9">
        <v>17.651</v>
      </c>
      <c r="AY135" s="4">
        <v>31.751999999999999</v>
      </c>
    </row>
    <row r="136" spans="1:51" x14ac:dyDescent="0.25">
      <c r="A136" s="23" t="s">
        <v>103</v>
      </c>
      <c r="B136" s="23" t="s">
        <v>116</v>
      </c>
      <c r="C136" s="23">
        <v>2024</v>
      </c>
      <c r="D136" s="23" t="s">
        <v>142</v>
      </c>
      <c r="E136" s="39" t="s">
        <v>42</v>
      </c>
      <c r="F136" s="39" t="s">
        <v>43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>
        <v>21.195</v>
      </c>
      <c r="AA136" s="9"/>
      <c r="AB136" s="9"/>
      <c r="AC136" s="9"/>
      <c r="AD136" s="9"/>
      <c r="AE136" s="9"/>
      <c r="AF136" s="9">
        <v>0</v>
      </c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>
        <v>1.099</v>
      </c>
      <c r="AV136" s="9"/>
      <c r="AW136" s="9">
        <v>0</v>
      </c>
      <c r="AX136" s="9"/>
      <c r="AY136" s="4"/>
    </row>
    <row r="137" spans="1:51" x14ac:dyDescent="0.25">
      <c r="A137" s="23" t="s">
        <v>103</v>
      </c>
      <c r="B137" s="23" t="s">
        <v>116</v>
      </c>
      <c r="C137" s="23">
        <v>2024</v>
      </c>
      <c r="D137" s="23" t="s">
        <v>142</v>
      </c>
      <c r="E137" s="39" t="s">
        <v>44</v>
      </c>
      <c r="F137" s="39" t="s">
        <v>45</v>
      </c>
      <c r="G137" s="9"/>
      <c r="H137" s="9">
        <v>44.171999999999997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>
        <v>765.89400000000001</v>
      </c>
      <c r="T137" s="9">
        <v>42.786000000000001</v>
      </c>
      <c r="U137" s="9">
        <v>9.8989999999999991</v>
      </c>
      <c r="V137" s="9"/>
      <c r="W137" s="9"/>
      <c r="X137" s="9"/>
      <c r="Y137" s="9"/>
      <c r="Z137" s="9">
        <v>1.48</v>
      </c>
      <c r="AA137" s="9"/>
      <c r="AB137" s="9">
        <v>0</v>
      </c>
      <c r="AC137" s="9">
        <v>9.4090000000000007</v>
      </c>
      <c r="AD137" s="9"/>
      <c r="AE137" s="9"/>
      <c r="AF137" s="9">
        <v>57.66</v>
      </c>
      <c r="AG137" s="9">
        <v>359.661</v>
      </c>
      <c r="AH137" s="9"/>
      <c r="AI137" s="9"/>
      <c r="AJ137" s="9"/>
      <c r="AK137" s="9">
        <v>5.7290000000000001</v>
      </c>
      <c r="AL137" s="9"/>
      <c r="AM137" s="9">
        <v>0</v>
      </c>
      <c r="AN137" s="9"/>
      <c r="AO137" s="9"/>
      <c r="AP137" s="9"/>
      <c r="AQ137" s="9">
        <v>0.23300000000000001</v>
      </c>
      <c r="AR137" s="9">
        <v>1179.077</v>
      </c>
      <c r="AS137" s="9"/>
      <c r="AT137" s="9"/>
      <c r="AU137" s="9">
        <v>0</v>
      </c>
      <c r="AV137" s="9"/>
      <c r="AW137" s="9">
        <v>0.65</v>
      </c>
      <c r="AX137" s="9">
        <v>481.63200000000001</v>
      </c>
      <c r="AY137" s="4">
        <v>9.9930000000000003</v>
      </c>
    </row>
    <row r="138" spans="1:51" x14ac:dyDescent="0.25">
      <c r="A138" s="23" t="s">
        <v>103</v>
      </c>
      <c r="B138" s="23" t="s">
        <v>116</v>
      </c>
      <c r="C138" s="23">
        <v>2024</v>
      </c>
      <c r="D138" s="23" t="s">
        <v>142</v>
      </c>
      <c r="E138" s="39" t="s">
        <v>46</v>
      </c>
      <c r="F138" s="39" t="s">
        <v>47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>
        <v>847.46299999999997</v>
      </c>
      <c r="R138" s="9"/>
      <c r="S138" s="9"/>
      <c r="T138" s="9">
        <v>21.18</v>
      </c>
      <c r="U138" s="9"/>
      <c r="V138" s="9">
        <v>18.692</v>
      </c>
      <c r="W138" s="9"/>
      <c r="X138" s="9"/>
      <c r="Y138" s="9"/>
      <c r="Z138" s="9"/>
      <c r="AA138" s="9"/>
      <c r="AB138" s="9"/>
      <c r="AC138" s="9"/>
      <c r="AD138" s="9">
        <v>0</v>
      </c>
      <c r="AE138" s="9"/>
      <c r="AF138" s="9"/>
      <c r="AG138" s="9"/>
      <c r="AH138" s="9"/>
      <c r="AI138" s="9"/>
      <c r="AJ138" s="9">
        <v>0</v>
      </c>
      <c r="AK138" s="9">
        <v>35.57</v>
      </c>
      <c r="AL138" s="9">
        <v>0</v>
      </c>
      <c r="AM138" s="9"/>
      <c r="AN138" s="9"/>
      <c r="AO138" s="9"/>
      <c r="AP138" s="9"/>
      <c r="AQ138" s="9">
        <v>61.728999999999999</v>
      </c>
      <c r="AR138" s="9"/>
      <c r="AS138" s="9">
        <v>6.681</v>
      </c>
      <c r="AT138" s="9">
        <v>171.72399999999999</v>
      </c>
      <c r="AU138" s="9">
        <v>21.699000000000002</v>
      </c>
      <c r="AV138" s="9">
        <v>199.81399999999999</v>
      </c>
      <c r="AW138" s="9">
        <v>0</v>
      </c>
      <c r="AX138" s="9"/>
      <c r="AY138" s="4">
        <v>24.763999999999999</v>
      </c>
    </row>
    <row r="139" spans="1:51" x14ac:dyDescent="0.25">
      <c r="A139" s="23" t="s">
        <v>103</v>
      </c>
      <c r="B139" s="23" t="s">
        <v>116</v>
      </c>
      <c r="C139" s="23">
        <v>2024</v>
      </c>
      <c r="D139" s="23" t="s">
        <v>142</v>
      </c>
      <c r="E139" s="39" t="s">
        <v>50</v>
      </c>
      <c r="F139" s="39" t="s">
        <v>51</v>
      </c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>
        <v>0</v>
      </c>
      <c r="W139" s="9"/>
      <c r="X139" s="9"/>
      <c r="Y139" s="9">
        <v>0</v>
      </c>
      <c r="Z139" s="9"/>
      <c r="AA139" s="9"/>
      <c r="AB139" s="9"/>
      <c r="AC139" s="9"/>
      <c r="AD139" s="9">
        <v>51.078000000000003</v>
      </c>
      <c r="AE139" s="9"/>
      <c r="AF139" s="9"/>
      <c r="AG139" s="9"/>
      <c r="AH139" s="9"/>
      <c r="AI139" s="9"/>
      <c r="AJ139" s="9"/>
      <c r="AK139" s="9"/>
      <c r="AL139" s="9">
        <v>1.403</v>
      </c>
      <c r="AM139" s="9">
        <v>0</v>
      </c>
      <c r="AN139" s="9">
        <v>0</v>
      </c>
      <c r="AO139" s="9"/>
      <c r="AP139" s="9"/>
      <c r="AQ139" s="9"/>
      <c r="AR139" s="9"/>
      <c r="AS139" s="9"/>
      <c r="AT139" s="9">
        <v>28.192</v>
      </c>
      <c r="AU139" s="9"/>
      <c r="AV139" s="9"/>
      <c r="AW139" s="9">
        <v>0</v>
      </c>
      <c r="AX139" s="9">
        <v>1.893</v>
      </c>
      <c r="AY139" s="4"/>
    </row>
    <row r="140" spans="1:51" x14ac:dyDescent="0.25">
      <c r="A140" s="23" t="s">
        <v>103</v>
      </c>
      <c r="B140" s="23" t="s">
        <v>116</v>
      </c>
      <c r="C140" s="23">
        <v>2024</v>
      </c>
      <c r="D140" s="23" t="s">
        <v>142</v>
      </c>
      <c r="E140" s="39" t="s">
        <v>52</v>
      </c>
      <c r="F140" s="39" t="s">
        <v>53</v>
      </c>
      <c r="G140" s="9"/>
      <c r="H140" s="9">
        <v>0</v>
      </c>
      <c r="I140" s="9"/>
      <c r="J140" s="9"/>
      <c r="K140" s="9">
        <v>0</v>
      </c>
      <c r="L140" s="9"/>
      <c r="M140" s="9"/>
      <c r="N140" s="9"/>
      <c r="O140" s="9"/>
      <c r="P140" s="9"/>
      <c r="Q140" s="9">
        <v>3280.25</v>
      </c>
      <c r="R140" s="9"/>
      <c r="S140" s="9">
        <v>397.93099999999998</v>
      </c>
      <c r="T140" s="9">
        <v>237.34299999999999</v>
      </c>
      <c r="U140" s="9">
        <v>3.4689999999999999</v>
      </c>
      <c r="V140" s="9">
        <v>1732.8340000000001</v>
      </c>
      <c r="W140" s="9"/>
      <c r="X140" s="9">
        <v>0</v>
      </c>
      <c r="Y140" s="9">
        <v>1000.752</v>
      </c>
      <c r="Z140" s="9"/>
      <c r="AA140" s="9"/>
      <c r="AB140" s="9"/>
      <c r="AC140" s="9">
        <v>489.65899999999999</v>
      </c>
      <c r="AD140" s="9">
        <v>0.77100000000000002</v>
      </c>
      <c r="AE140" s="9">
        <v>64.320999999999998</v>
      </c>
      <c r="AF140" s="9">
        <v>129.578</v>
      </c>
      <c r="AG140" s="9">
        <v>0</v>
      </c>
      <c r="AH140" s="9">
        <v>674.84900000000005</v>
      </c>
      <c r="AI140" s="9">
        <v>114.88</v>
      </c>
      <c r="AJ140" s="9">
        <v>154.17500000000001</v>
      </c>
      <c r="AK140" s="9">
        <v>0</v>
      </c>
      <c r="AL140" s="9">
        <v>101.34399999999999</v>
      </c>
      <c r="AM140" s="9">
        <v>0</v>
      </c>
      <c r="AN140" s="9">
        <v>293.714</v>
      </c>
      <c r="AO140" s="9">
        <v>117.56699999999999</v>
      </c>
      <c r="AP140" s="9">
        <v>414.38299999999998</v>
      </c>
      <c r="AQ140" s="9">
        <v>1090.3440000000001</v>
      </c>
      <c r="AR140" s="9"/>
      <c r="AS140" s="9">
        <v>855.84699999999998</v>
      </c>
      <c r="AT140" s="9">
        <v>49.625999999999998</v>
      </c>
      <c r="AU140" s="9">
        <v>566.99099999999999</v>
      </c>
      <c r="AV140" s="9">
        <v>846.58699999999999</v>
      </c>
      <c r="AW140" s="9">
        <v>821.95600000000002</v>
      </c>
      <c r="AX140" s="9">
        <v>119.37</v>
      </c>
      <c r="AY140" s="4">
        <v>56.372</v>
      </c>
    </row>
    <row r="141" spans="1:51" x14ac:dyDescent="0.25">
      <c r="A141" s="23" t="s">
        <v>103</v>
      </c>
      <c r="B141" s="23" t="s">
        <v>116</v>
      </c>
      <c r="C141" s="23">
        <v>2024</v>
      </c>
      <c r="D141" s="23" t="s">
        <v>142</v>
      </c>
      <c r="E141" s="39" t="s">
        <v>147</v>
      </c>
      <c r="F141" s="39" t="s">
        <v>148</v>
      </c>
      <c r="G141" s="4"/>
      <c r="H141" s="4"/>
      <c r="I141" s="4"/>
      <c r="J141" s="4"/>
      <c r="K141" s="4"/>
      <c r="L141" s="4"/>
      <c r="M141" s="4">
        <v>0</v>
      </c>
      <c r="N141" s="4"/>
      <c r="O141" s="4"/>
      <c r="P141" s="4"/>
      <c r="Q141" s="4"/>
      <c r="R141" s="4"/>
      <c r="S141" s="4">
        <v>0</v>
      </c>
      <c r="T141" s="4"/>
      <c r="U141" s="4"/>
      <c r="V141" s="4"/>
      <c r="W141" s="4"/>
      <c r="X141" s="4"/>
      <c r="Y141" s="4"/>
      <c r="Z141" s="4"/>
      <c r="AA141" s="4">
        <v>0</v>
      </c>
      <c r="AB141" s="4"/>
      <c r="AC141" s="4"/>
      <c r="AD141" s="4"/>
      <c r="AE141" s="4"/>
      <c r="AF141" s="4">
        <v>5.1109999999999998</v>
      </c>
      <c r="AG141" s="4"/>
      <c r="AH141" s="4">
        <v>0</v>
      </c>
      <c r="AI141" s="4"/>
      <c r="AJ141" s="4">
        <v>0</v>
      </c>
      <c r="AK141" s="4">
        <v>29.114999999999998</v>
      </c>
      <c r="AL141" s="4"/>
      <c r="AM141" s="4">
        <v>11.548999999999999</v>
      </c>
      <c r="AN141" s="4"/>
      <c r="AO141" s="4"/>
      <c r="AP141" s="4"/>
      <c r="AQ141" s="4">
        <v>1.476</v>
      </c>
      <c r="AR141" s="4"/>
      <c r="AS141" s="4">
        <v>3.851</v>
      </c>
      <c r="AT141" s="4">
        <v>0</v>
      </c>
      <c r="AU141" s="4">
        <v>0</v>
      </c>
      <c r="AV141" s="4">
        <v>0</v>
      </c>
      <c r="AW141" s="4">
        <v>0.48599999999999999</v>
      </c>
      <c r="AX141" s="4"/>
      <c r="AY141" s="4">
        <v>34.975999999999999</v>
      </c>
    </row>
    <row r="142" spans="1:51" x14ac:dyDescent="0.25">
      <c r="A142" s="23" t="s">
        <v>103</v>
      </c>
      <c r="B142" s="23" t="s">
        <v>116</v>
      </c>
      <c r="C142" s="23">
        <v>2024</v>
      </c>
      <c r="D142" s="23" t="s">
        <v>142</v>
      </c>
      <c r="E142" s="39" t="s">
        <v>149</v>
      </c>
      <c r="F142" s="39" t="s">
        <v>150</v>
      </c>
      <c r="G142" s="4"/>
      <c r="H142" s="4"/>
      <c r="I142" s="4"/>
      <c r="J142" s="4">
        <v>1.2589999999999999</v>
      </c>
      <c r="K142" s="4"/>
      <c r="L142" s="4">
        <v>5.383</v>
      </c>
      <c r="M142" s="4"/>
      <c r="N142" s="4"/>
      <c r="O142" s="4"/>
      <c r="P142" s="4"/>
      <c r="Q142" s="4"/>
      <c r="R142" s="4"/>
      <c r="S142" s="4"/>
      <c r="T142" s="4">
        <v>25.382999999999999</v>
      </c>
      <c r="U142" s="4">
        <v>89.795000000000002</v>
      </c>
      <c r="V142" s="4">
        <v>463.78300000000002</v>
      </c>
      <c r="W142" s="4"/>
      <c r="X142" s="4"/>
      <c r="Y142" s="4"/>
      <c r="Z142" s="4"/>
      <c r="AA142" s="4">
        <v>35.151000000000003</v>
      </c>
      <c r="AB142" s="4">
        <v>0</v>
      </c>
      <c r="AC142" s="4">
        <v>0</v>
      </c>
      <c r="AD142" s="4">
        <v>0</v>
      </c>
      <c r="AE142" s="4">
        <v>28.614000000000001</v>
      </c>
      <c r="AF142" s="4">
        <v>0</v>
      </c>
      <c r="AG142" s="4">
        <v>0</v>
      </c>
      <c r="AH142" s="4">
        <v>0</v>
      </c>
      <c r="AI142" s="4"/>
      <c r="AJ142" s="4">
        <v>2.4140000000000001</v>
      </c>
      <c r="AK142" s="4">
        <v>49.911000000000001</v>
      </c>
      <c r="AL142" s="4"/>
      <c r="AM142" s="4"/>
      <c r="AN142" s="4">
        <v>16.84</v>
      </c>
      <c r="AO142" s="4"/>
      <c r="AP142" s="4">
        <v>31.765999999999998</v>
      </c>
      <c r="AQ142" s="4">
        <v>105.111</v>
      </c>
      <c r="AR142" s="4">
        <v>0</v>
      </c>
      <c r="AS142" s="4"/>
      <c r="AT142" s="4"/>
      <c r="AU142" s="4">
        <v>0</v>
      </c>
      <c r="AV142" s="4">
        <v>0</v>
      </c>
      <c r="AW142" s="4">
        <v>0</v>
      </c>
      <c r="AX142" s="4"/>
      <c r="AY142" s="4">
        <v>81.308999999999997</v>
      </c>
    </row>
    <row r="143" spans="1:51" x14ac:dyDescent="0.25">
      <c r="A143" s="23" t="s">
        <v>103</v>
      </c>
      <c r="B143" s="23" t="s">
        <v>116</v>
      </c>
      <c r="C143" s="23">
        <v>2024</v>
      </c>
      <c r="D143" s="23" t="s">
        <v>142</v>
      </c>
      <c r="E143" s="39" t="s">
        <v>54</v>
      </c>
      <c r="F143" s="39" t="s">
        <v>55</v>
      </c>
      <c r="G143" s="9">
        <v>11.452999999999999</v>
      </c>
      <c r="H143" s="9">
        <v>28.518000000000001</v>
      </c>
      <c r="I143" s="9">
        <v>14.898999999999999</v>
      </c>
      <c r="J143" s="9">
        <v>32.088000000000001</v>
      </c>
      <c r="K143" s="9"/>
      <c r="L143" s="9">
        <v>7.8129999999999997</v>
      </c>
      <c r="M143" s="9"/>
      <c r="N143" s="9">
        <v>427.95800000000003</v>
      </c>
      <c r="O143" s="9">
        <v>63.627000000000002</v>
      </c>
      <c r="P143" s="9">
        <v>24.91</v>
      </c>
      <c r="Q143" s="9">
        <v>242.738</v>
      </c>
      <c r="R143" s="9"/>
      <c r="S143" s="9">
        <v>717.76499999999999</v>
      </c>
      <c r="T143" s="9">
        <v>87.331000000000003</v>
      </c>
      <c r="U143" s="9">
        <v>56.225000000000001</v>
      </c>
      <c r="V143" s="9">
        <v>505.36900000000003</v>
      </c>
      <c r="W143" s="9">
        <v>42.106000000000002</v>
      </c>
      <c r="X143" s="9">
        <v>0</v>
      </c>
      <c r="Y143" s="9">
        <v>0</v>
      </c>
      <c r="Z143" s="9"/>
      <c r="AA143" s="9">
        <v>74.421000000000006</v>
      </c>
      <c r="AB143" s="9">
        <v>26.756</v>
      </c>
      <c r="AC143" s="9"/>
      <c r="AD143" s="9">
        <v>15.108000000000001</v>
      </c>
      <c r="AE143" s="9">
        <v>6.4429999999999996</v>
      </c>
      <c r="AF143" s="9">
        <v>172.14400000000001</v>
      </c>
      <c r="AG143" s="9">
        <v>37.970999999999997</v>
      </c>
      <c r="AH143" s="9">
        <v>21.902999999999999</v>
      </c>
      <c r="AI143" s="9">
        <v>13.468</v>
      </c>
      <c r="AJ143" s="9">
        <v>2.1850000000000001</v>
      </c>
      <c r="AK143" s="9">
        <v>5.3159999999999998</v>
      </c>
      <c r="AL143" s="9">
        <v>262.98899999999998</v>
      </c>
      <c r="AM143" s="9">
        <v>85.007999999999996</v>
      </c>
      <c r="AN143" s="9">
        <v>202.666</v>
      </c>
      <c r="AO143" s="9">
        <v>52.902000000000001</v>
      </c>
      <c r="AP143" s="9">
        <v>178.125</v>
      </c>
      <c r="AQ143" s="9">
        <v>146.49</v>
      </c>
      <c r="AR143" s="9">
        <v>131.78899999999999</v>
      </c>
      <c r="AS143" s="9">
        <v>79.403000000000006</v>
      </c>
      <c r="AT143" s="9">
        <v>83.174000000000007</v>
      </c>
      <c r="AU143" s="9">
        <v>164.916</v>
      </c>
      <c r="AV143" s="9">
        <v>103.123</v>
      </c>
      <c r="AW143" s="9">
        <v>57.591999999999999</v>
      </c>
      <c r="AX143" s="9">
        <v>585.23800000000006</v>
      </c>
      <c r="AY143" s="4">
        <v>65.97</v>
      </c>
    </row>
    <row r="144" spans="1:51" x14ac:dyDescent="0.25">
      <c r="A144" s="23" t="s">
        <v>103</v>
      </c>
      <c r="B144" s="23" t="s">
        <v>116</v>
      </c>
      <c r="C144" s="23">
        <v>2024</v>
      </c>
      <c r="D144" s="23" t="s">
        <v>142</v>
      </c>
      <c r="E144" s="39" t="s">
        <v>56</v>
      </c>
      <c r="F144" s="39" t="s">
        <v>57</v>
      </c>
      <c r="G144" s="9">
        <v>3165.5610000000001</v>
      </c>
      <c r="H144" s="9"/>
      <c r="I144" s="9">
        <v>896.79300000000001</v>
      </c>
      <c r="J144" s="9">
        <v>334.82499999999999</v>
      </c>
      <c r="K144" s="9"/>
      <c r="L144" s="9">
        <v>1695.5429999999999</v>
      </c>
      <c r="M144" s="9">
        <v>4.2560000000000002</v>
      </c>
      <c r="N144" s="9">
        <v>836.77800000000002</v>
      </c>
      <c r="O144" s="9"/>
      <c r="P144" s="9"/>
      <c r="Q144" s="9">
        <v>324.32499999999999</v>
      </c>
      <c r="R144" s="9">
        <v>23.728000000000002</v>
      </c>
      <c r="S144" s="9">
        <v>0</v>
      </c>
      <c r="T144" s="9"/>
      <c r="U144" s="9">
        <v>2.5110000000000001</v>
      </c>
      <c r="V144" s="9">
        <v>4.03</v>
      </c>
      <c r="W144" s="9">
        <v>0</v>
      </c>
      <c r="X144" s="9">
        <v>7711.616</v>
      </c>
      <c r="Y144" s="9">
        <v>1.03</v>
      </c>
      <c r="Z144" s="9">
        <v>21.63</v>
      </c>
      <c r="AA144" s="9">
        <v>0</v>
      </c>
      <c r="AB144" s="9">
        <v>1752.931</v>
      </c>
      <c r="AC144" s="9">
        <v>5.9470000000000001</v>
      </c>
      <c r="AD144" s="9">
        <v>624.64200000000005</v>
      </c>
      <c r="AE144" s="9">
        <v>344.61700000000002</v>
      </c>
      <c r="AF144" s="9">
        <v>9.4459999999999997</v>
      </c>
      <c r="AG144" s="9">
        <v>62.679000000000002</v>
      </c>
      <c r="AH144" s="9">
        <v>118.22199999999999</v>
      </c>
      <c r="AI144" s="9">
        <v>108.49</v>
      </c>
      <c r="AJ144" s="9">
        <v>118.809</v>
      </c>
      <c r="AK144" s="9">
        <v>5248.3180000000002</v>
      </c>
      <c r="AL144" s="9">
        <v>0</v>
      </c>
      <c r="AM144" s="9">
        <v>7.0030000000000001</v>
      </c>
      <c r="AN144" s="9">
        <v>14.688000000000001</v>
      </c>
      <c r="AO144" s="9">
        <v>9.4120000000000008</v>
      </c>
      <c r="AP144" s="9">
        <v>7.5650000000000004</v>
      </c>
      <c r="AQ144" s="9">
        <v>0</v>
      </c>
      <c r="AR144" s="9">
        <v>86.825999999999993</v>
      </c>
      <c r="AS144" s="9">
        <v>966.24699999999996</v>
      </c>
      <c r="AT144" s="9">
        <v>0</v>
      </c>
      <c r="AU144" s="9">
        <v>451.04599999999999</v>
      </c>
      <c r="AV144" s="9">
        <v>32.774999999999999</v>
      </c>
      <c r="AW144" s="9">
        <v>0.82299999999999995</v>
      </c>
      <c r="AX144" s="9">
        <v>0.60699999999999998</v>
      </c>
      <c r="AY144" s="4">
        <v>2938.2629999999999</v>
      </c>
    </row>
    <row r="145" spans="1:51" x14ac:dyDescent="0.25">
      <c r="A145" s="23" t="s">
        <v>103</v>
      </c>
      <c r="B145" s="23" t="s">
        <v>116</v>
      </c>
      <c r="C145" s="23">
        <v>2024</v>
      </c>
      <c r="D145" s="23" t="s">
        <v>142</v>
      </c>
      <c r="E145" s="39" t="s">
        <v>58</v>
      </c>
      <c r="F145" s="39" t="s">
        <v>59</v>
      </c>
      <c r="G145" s="9">
        <v>17.547000000000001</v>
      </c>
      <c r="H145" s="9">
        <v>0</v>
      </c>
      <c r="I145" s="9">
        <v>2.4089999999999998</v>
      </c>
      <c r="J145" s="9">
        <v>876.43399999999997</v>
      </c>
      <c r="K145" s="9"/>
      <c r="L145" s="9">
        <v>410.49299999999999</v>
      </c>
      <c r="M145" s="9">
        <v>0</v>
      </c>
      <c r="N145" s="9"/>
      <c r="O145" s="9">
        <v>5.9340000000000002</v>
      </c>
      <c r="P145" s="9">
        <v>6.0990000000000002</v>
      </c>
      <c r="Q145" s="9">
        <v>0</v>
      </c>
      <c r="R145" s="9">
        <v>0</v>
      </c>
      <c r="S145" s="9"/>
      <c r="T145" s="9"/>
      <c r="U145" s="9">
        <v>0</v>
      </c>
      <c r="V145" s="9"/>
      <c r="W145" s="9">
        <v>126.69199999999999</v>
      </c>
      <c r="X145" s="9">
        <v>60.33</v>
      </c>
      <c r="Y145" s="9">
        <v>125.051</v>
      </c>
      <c r="Z145" s="9"/>
      <c r="AA145" s="9">
        <v>0</v>
      </c>
      <c r="AB145" s="9">
        <v>0</v>
      </c>
      <c r="AC145" s="9">
        <v>0</v>
      </c>
      <c r="AD145" s="9">
        <v>5005.6170000000002</v>
      </c>
      <c r="AE145" s="9">
        <v>1685.117</v>
      </c>
      <c r="AF145" s="9">
        <v>2023.194</v>
      </c>
      <c r="AG145" s="9">
        <v>0</v>
      </c>
      <c r="AH145" s="9"/>
      <c r="AI145" s="9">
        <v>0</v>
      </c>
      <c r="AJ145" s="9">
        <v>44.75</v>
      </c>
      <c r="AK145" s="9">
        <v>1639.1010000000001</v>
      </c>
      <c r="AL145" s="9">
        <v>0</v>
      </c>
      <c r="AM145" s="9">
        <v>0</v>
      </c>
      <c r="AN145" s="9">
        <v>760.36699999999996</v>
      </c>
      <c r="AO145" s="9">
        <v>0</v>
      </c>
      <c r="AP145" s="9">
        <v>6.8979999999999997</v>
      </c>
      <c r="AQ145" s="9">
        <v>289.93</v>
      </c>
      <c r="AR145" s="9">
        <v>2380.1610000000001</v>
      </c>
      <c r="AS145" s="9">
        <v>188.738</v>
      </c>
      <c r="AT145" s="9">
        <v>636.92100000000005</v>
      </c>
      <c r="AU145" s="9">
        <v>105.785</v>
      </c>
      <c r="AV145" s="9">
        <v>3.0870000000000002</v>
      </c>
      <c r="AW145" s="9">
        <v>1242.3219999999999</v>
      </c>
      <c r="AX145" s="9">
        <v>43.350999999999999</v>
      </c>
      <c r="AY145" s="4">
        <v>121.506</v>
      </c>
    </row>
    <row r="146" spans="1:51" x14ac:dyDescent="0.25">
      <c r="A146" s="23" t="s">
        <v>103</v>
      </c>
      <c r="B146" s="23" t="s">
        <v>116</v>
      </c>
      <c r="C146" s="23">
        <v>2024</v>
      </c>
      <c r="D146" s="23" t="s">
        <v>142</v>
      </c>
      <c r="E146" s="39" t="s">
        <v>60</v>
      </c>
      <c r="F146" s="39" t="s">
        <v>61</v>
      </c>
      <c r="G146" s="9">
        <v>0</v>
      </c>
      <c r="H146" s="9">
        <v>0.81</v>
      </c>
      <c r="I146" s="9"/>
      <c r="J146" s="9"/>
      <c r="K146" s="9"/>
      <c r="L146" s="9">
        <v>0</v>
      </c>
      <c r="M146" s="9">
        <v>3069.5079999999998</v>
      </c>
      <c r="N146" s="9"/>
      <c r="O146" s="9"/>
      <c r="P146" s="9"/>
      <c r="Q146" s="9">
        <v>138.64599999999999</v>
      </c>
      <c r="R146" s="9">
        <v>476.548</v>
      </c>
      <c r="S146" s="9"/>
      <c r="T146" s="9">
        <v>0</v>
      </c>
      <c r="U146" s="9">
        <v>14.196</v>
      </c>
      <c r="V146" s="9">
        <v>49.198</v>
      </c>
      <c r="W146" s="9">
        <v>51.101999999999997</v>
      </c>
      <c r="X146" s="9">
        <v>492.94</v>
      </c>
      <c r="Y146" s="9">
        <v>542.23800000000006</v>
      </c>
      <c r="Z146" s="9">
        <v>1061.7339999999999</v>
      </c>
      <c r="AA146" s="9">
        <v>3488.393</v>
      </c>
      <c r="AB146" s="9">
        <v>890.01300000000003</v>
      </c>
      <c r="AC146" s="9">
        <v>1.2210000000000001</v>
      </c>
      <c r="AD146" s="9">
        <v>1303.6949999999999</v>
      </c>
      <c r="AE146" s="9">
        <v>106.684</v>
      </c>
      <c r="AF146" s="9">
        <v>4283.2309999999998</v>
      </c>
      <c r="AG146" s="9">
        <v>857.10599999999999</v>
      </c>
      <c r="AH146" s="9">
        <v>384.089</v>
      </c>
      <c r="AI146" s="9">
        <v>679.50800000000004</v>
      </c>
      <c r="AJ146" s="9">
        <v>0</v>
      </c>
      <c r="AK146" s="9">
        <v>1625.7940000000001</v>
      </c>
      <c r="AL146" s="9"/>
      <c r="AM146" s="9">
        <v>33.366999999999997</v>
      </c>
      <c r="AN146" s="9">
        <v>23.812999999999999</v>
      </c>
      <c r="AO146" s="9">
        <v>928.25300000000004</v>
      </c>
      <c r="AP146" s="9">
        <v>3976.7620000000002</v>
      </c>
      <c r="AQ146" s="9">
        <v>0</v>
      </c>
      <c r="AR146" s="9">
        <v>44.08</v>
      </c>
      <c r="AS146" s="9">
        <v>503.88299999999998</v>
      </c>
      <c r="AT146" s="9">
        <v>0</v>
      </c>
      <c r="AU146" s="9">
        <v>523.08699999999999</v>
      </c>
      <c r="AV146" s="9">
        <v>34.917999999999999</v>
      </c>
      <c r="AW146" s="9">
        <v>1247.0170000000001</v>
      </c>
      <c r="AX146" s="9">
        <v>16.914000000000001</v>
      </c>
      <c r="AY146" s="4">
        <v>399.75200000000001</v>
      </c>
    </row>
    <row r="147" spans="1:51" x14ac:dyDescent="0.25">
      <c r="A147" s="23" t="s">
        <v>103</v>
      </c>
      <c r="B147" s="23" t="s">
        <v>116</v>
      </c>
      <c r="C147" s="23">
        <v>2024</v>
      </c>
      <c r="D147" s="23" t="s">
        <v>142</v>
      </c>
      <c r="E147" s="39" t="s">
        <v>66</v>
      </c>
      <c r="F147" s="39" t="s">
        <v>67</v>
      </c>
      <c r="G147" s="9"/>
      <c r="H147" s="9"/>
      <c r="I147" s="9"/>
      <c r="J147" s="9"/>
      <c r="K147" s="9"/>
      <c r="L147" s="9"/>
      <c r="M147" s="9"/>
      <c r="N147" s="9">
        <v>3.6589999999999998</v>
      </c>
      <c r="O147" s="9"/>
      <c r="P147" s="9"/>
      <c r="Q147" s="9"/>
      <c r="R147" s="9"/>
      <c r="S147" s="9"/>
      <c r="T147" s="9">
        <v>39.264000000000003</v>
      </c>
      <c r="U147" s="9"/>
      <c r="V147" s="9"/>
      <c r="W147" s="9">
        <v>30.856999999999999</v>
      </c>
      <c r="X147" s="9">
        <v>201.25299999999999</v>
      </c>
      <c r="Y147" s="9">
        <v>117.41800000000001</v>
      </c>
      <c r="Z147" s="9">
        <v>526.74300000000005</v>
      </c>
      <c r="AA147" s="9">
        <v>0</v>
      </c>
      <c r="AB147" s="9">
        <v>29.138000000000002</v>
      </c>
      <c r="AC147" s="9">
        <v>81.343999999999994</v>
      </c>
      <c r="AD147" s="9">
        <v>295.28100000000001</v>
      </c>
      <c r="AE147" s="9">
        <v>690.577</v>
      </c>
      <c r="AF147" s="9">
        <v>1.016</v>
      </c>
      <c r="AG147" s="9">
        <v>79.338999999999999</v>
      </c>
      <c r="AH147" s="9">
        <v>0.68600000000000005</v>
      </c>
      <c r="AI147" s="9">
        <v>0.505</v>
      </c>
      <c r="AJ147" s="9"/>
      <c r="AK147" s="9">
        <v>48.829000000000001</v>
      </c>
      <c r="AL147" s="9"/>
      <c r="AM147" s="9"/>
      <c r="AN147" s="9">
        <v>15.481999999999999</v>
      </c>
      <c r="AO147" s="9"/>
      <c r="AP147" s="9">
        <v>0</v>
      </c>
      <c r="AQ147" s="9"/>
      <c r="AR147" s="9"/>
      <c r="AS147" s="9">
        <v>86.114999999999995</v>
      </c>
      <c r="AT147" s="9">
        <v>33.875</v>
      </c>
      <c r="AU147" s="9">
        <v>21.59</v>
      </c>
      <c r="AV147" s="9">
        <v>41.473999999999997</v>
      </c>
      <c r="AW147" s="9">
        <v>87.753</v>
      </c>
      <c r="AX147" s="9">
        <v>20.945</v>
      </c>
      <c r="AY147" s="4">
        <v>114.121</v>
      </c>
    </row>
    <row r="148" spans="1:51" x14ac:dyDescent="0.25">
      <c r="A148" s="23" t="s">
        <v>103</v>
      </c>
      <c r="B148" s="23" t="s">
        <v>116</v>
      </c>
      <c r="C148" s="23">
        <v>2024</v>
      </c>
      <c r="D148" s="23" t="s">
        <v>142</v>
      </c>
      <c r="E148" s="39" t="s">
        <v>64</v>
      </c>
      <c r="F148" s="39" t="s">
        <v>65</v>
      </c>
      <c r="G148" s="9">
        <v>0</v>
      </c>
      <c r="H148" s="9"/>
      <c r="I148" s="9">
        <v>0.51800000000000002</v>
      </c>
      <c r="J148" s="9">
        <v>0</v>
      </c>
      <c r="K148" s="9">
        <v>0.57799999999999996</v>
      </c>
      <c r="L148" s="9"/>
      <c r="M148" s="9">
        <v>97.366</v>
      </c>
      <c r="N148" s="9"/>
      <c r="O148" s="9"/>
      <c r="P148" s="9">
        <v>0</v>
      </c>
      <c r="Q148" s="9">
        <v>2040.508</v>
      </c>
      <c r="R148" s="9">
        <v>23.068999999999999</v>
      </c>
      <c r="S148" s="9">
        <v>437.23500000000001</v>
      </c>
      <c r="T148" s="9">
        <v>422.36799999999999</v>
      </c>
      <c r="U148" s="9">
        <v>112.738</v>
      </c>
      <c r="V148" s="9">
        <v>88.230999999999995</v>
      </c>
      <c r="W148" s="9"/>
      <c r="X148" s="9">
        <v>103.309</v>
      </c>
      <c r="Y148" s="9">
        <v>386.86700000000002</v>
      </c>
      <c r="Z148" s="9">
        <v>27.41</v>
      </c>
      <c r="AA148" s="9">
        <v>167.03899999999999</v>
      </c>
      <c r="AB148" s="9">
        <v>104.01300000000001</v>
      </c>
      <c r="AC148" s="9"/>
      <c r="AD148" s="9">
        <v>230.006</v>
      </c>
      <c r="AE148" s="9">
        <v>113.371</v>
      </c>
      <c r="AF148" s="9">
        <v>84.748000000000005</v>
      </c>
      <c r="AG148" s="9">
        <v>76.838999999999999</v>
      </c>
      <c r="AH148" s="9">
        <v>453.46100000000001</v>
      </c>
      <c r="AI148" s="9">
        <v>149.227</v>
      </c>
      <c r="AJ148" s="9">
        <v>34.779000000000003</v>
      </c>
      <c r="AK148" s="9">
        <v>346.29599999999999</v>
      </c>
      <c r="AL148" s="9"/>
      <c r="AM148" s="9">
        <v>672.12</v>
      </c>
      <c r="AN148" s="9"/>
      <c r="AO148" s="9">
        <v>1488.1510000000001</v>
      </c>
      <c r="AP148" s="9">
        <v>0</v>
      </c>
      <c r="AQ148" s="9"/>
      <c r="AR148" s="9">
        <v>224.33500000000001</v>
      </c>
      <c r="AS148" s="9"/>
      <c r="AT148" s="9">
        <v>207.411</v>
      </c>
      <c r="AU148" s="9">
        <v>9.5220000000000002</v>
      </c>
      <c r="AV148" s="9">
        <v>0.115</v>
      </c>
      <c r="AW148" s="9">
        <v>172.65100000000001</v>
      </c>
      <c r="AX148" s="9">
        <v>10242.857</v>
      </c>
      <c r="AY148" s="4">
        <v>33.393000000000001</v>
      </c>
    </row>
    <row r="149" spans="1:51" x14ac:dyDescent="0.25">
      <c r="A149" s="23" t="s">
        <v>103</v>
      </c>
      <c r="B149" s="23" t="s">
        <v>116</v>
      </c>
      <c r="C149" s="23">
        <v>2024</v>
      </c>
      <c r="D149" s="23" t="s">
        <v>142</v>
      </c>
      <c r="E149" s="39" t="s">
        <v>153</v>
      </c>
      <c r="F149" s="39" t="s">
        <v>154</v>
      </c>
      <c r="G149" s="4">
        <v>16.071000000000002</v>
      </c>
      <c r="H149" s="4">
        <v>86.405000000000001</v>
      </c>
      <c r="I149" s="4">
        <v>0.22600000000000001</v>
      </c>
      <c r="J149" s="4">
        <v>10.657</v>
      </c>
      <c r="K149" s="4">
        <v>13.398999999999999</v>
      </c>
      <c r="L149" s="4">
        <v>13.382</v>
      </c>
      <c r="M149" s="4">
        <v>0.26600000000000001</v>
      </c>
      <c r="N149" s="4">
        <v>0.49399999999999999</v>
      </c>
      <c r="O149" s="4">
        <v>0</v>
      </c>
      <c r="P149" s="4"/>
      <c r="Q149" s="4"/>
      <c r="R149" s="4"/>
      <c r="S149" s="4"/>
      <c r="T149" s="4"/>
      <c r="U149" s="4">
        <v>0</v>
      </c>
      <c r="V149" s="4"/>
      <c r="W149" s="4"/>
      <c r="X149" s="4"/>
      <c r="Y149" s="4">
        <v>0.77800000000000002</v>
      </c>
      <c r="Z149" s="4">
        <v>291.17899999999997</v>
      </c>
      <c r="AA149" s="4">
        <v>841.34500000000003</v>
      </c>
      <c r="AB149" s="4">
        <v>0</v>
      </c>
      <c r="AC149" s="4">
        <v>0</v>
      </c>
      <c r="AD149" s="4"/>
      <c r="AE149" s="4"/>
      <c r="AF149" s="4">
        <v>121.39</v>
      </c>
      <c r="AG149" s="4">
        <v>63.398000000000003</v>
      </c>
      <c r="AH149" s="4">
        <v>1336.7380000000001</v>
      </c>
      <c r="AI149" s="4"/>
      <c r="AJ149" s="4">
        <v>35.308999999999997</v>
      </c>
      <c r="AK149" s="4">
        <v>734.25599999999997</v>
      </c>
      <c r="AL149" s="4">
        <v>752.88099999999997</v>
      </c>
      <c r="AM149" s="4">
        <v>4493.8599999999997</v>
      </c>
      <c r="AN149" s="4">
        <v>0</v>
      </c>
      <c r="AO149" s="4">
        <v>1807.0550000000001</v>
      </c>
      <c r="AP149" s="4">
        <v>18.594000000000001</v>
      </c>
      <c r="AQ149" s="4">
        <v>213.965</v>
      </c>
      <c r="AR149" s="4">
        <v>1978.5350000000001</v>
      </c>
      <c r="AS149" s="4">
        <v>5.9269999999999996</v>
      </c>
      <c r="AT149" s="4">
        <v>38.119</v>
      </c>
      <c r="AU149" s="4">
        <v>67.448999999999998</v>
      </c>
      <c r="AV149" s="4">
        <v>11.093</v>
      </c>
      <c r="AW149" s="4">
        <v>1082.0319999999999</v>
      </c>
      <c r="AX149" s="4">
        <v>344.93599999999998</v>
      </c>
      <c r="AY149" s="4">
        <v>1065.288</v>
      </c>
    </row>
    <row r="150" spans="1:51" x14ac:dyDescent="0.25">
      <c r="A150" s="23" t="s">
        <v>103</v>
      </c>
      <c r="B150" s="23" t="s">
        <v>116</v>
      </c>
      <c r="C150" s="23">
        <v>2024</v>
      </c>
      <c r="D150" s="23" t="s">
        <v>142</v>
      </c>
      <c r="E150" s="39" t="s">
        <v>26</v>
      </c>
      <c r="F150" s="39" t="s">
        <v>27</v>
      </c>
      <c r="G150" s="9">
        <v>3915.2350000000001</v>
      </c>
      <c r="H150" s="9">
        <v>4035.5680000000002</v>
      </c>
      <c r="I150" s="9">
        <v>3608.5630000000001</v>
      </c>
      <c r="J150" s="9">
        <v>15456.414000000001</v>
      </c>
      <c r="K150" s="9">
        <v>4052.7</v>
      </c>
      <c r="L150" s="9">
        <v>81.22</v>
      </c>
      <c r="M150" s="9">
        <v>50.201999999999998</v>
      </c>
      <c r="N150" s="9">
        <v>2689.5929999999998</v>
      </c>
      <c r="O150" s="9">
        <v>1256.0070000000001</v>
      </c>
      <c r="P150" s="9">
        <v>2705.9259999999999</v>
      </c>
      <c r="Q150" s="9">
        <v>6803.1419999999998</v>
      </c>
      <c r="R150" s="9">
        <v>123.35</v>
      </c>
      <c r="S150" s="9">
        <v>286.93</v>
      </c>
      <c r="T150" s="9">
        <v>174.71700000000001</v>
      </c>
      <c r="U150" s="9">
        <v>430.09500000000003</v>
      </c>
      <c r="V150" s="9">
        <v>2402.5630000000001</v>
      </c>
      <c r="W150" s="9">
        <v>1667.91</v>
      </c>
      <c r="X150" s="9">
        <v>474.68799999999999</v>
      </c>
      <c r="Y150" s="9">
        <v>221.33099999999999</v>
      </c>
      <c r="Z150" s="9">
        <v>6149.4489999999996</v>
      </c>
      <c r="AA150" s="9">
        <v>1210.933</v>
      </c>
      <c r="AB150" s="9">
        <v>363.10700000000003</v>
      </c>
      <c r="AC150" s="9">
        <v>244.197</v>
      </c>
      <c r="AD150" s="9">
        <v>1210.153</v>
      </c>
      <c r="AE150" s="9">
        <v>101.24299999999999</v>
      </c>
      <c r="AF150" s="9">
        <v>2898.4349999999999</v>
      </c>
      <c r="AG150" s="9">
        <v>960.93499999999995</v>
      </c>
      <c r="AH150" s="9">
        <v>583.83100000000002</v>
      </c>
      <c r="AI150" s="9">
        <v>80.513999999999996</v>
      </c>
      <c r="AJ150" s="9">
        <v>1978.6179999999999</v>
      </c>
      <c r="AK150" s="9">
        <v>1393.4459999999999</v>
      </c>
      <c r="AL150" s="9">
        <v>1703.1569999999999</v>
      </c>
      <c r="AM150" s="9">
        <v>382.33199999999999</v>
      </c>
      <c r="AN150" s="9">
        <v>51.448</v>
      </c>
      <c r="AO150" s="9">
        <v>34.253</v>
      </c>
      <c r="AP150" s="9">
        <v>258.59300000000002</v>
      </c>
      <c r="AQ150" s="9">
        <v>524.52800000000002</v>
      </c>
      <c r="AR150" s="9">
        <v>459.90899999999999</v>
      </c>
      <c r="AS150" s="9">
        <v>2262.4949999999999</v>
      </c>
      <c r="AT150" s="9">
        <v>5279.0550000000003</v>
      </c>
      <c r="AU150" s="9">
        <v>2512.7620000000002</v>
      </c>
      <c r="AV150" s="9">
        <v>4082.0990000000002</v>
      </c>
      <c r="AW150" s="9">
        <v>11574.097</v>
      </c>
      <c r="AX150" s="9">
        <v>7346.2209999999995</v>
      </c>
      <c r="AY150" s="4">
        <v>18220.144</v>
      </c>
    </row>
    <row r="151" spans="1:51" x14ac:dyDescent="0.25">
      <c r="A151" s="23" t="s">
        <v>103</v>
      </c>
      <c r="B151" s="23" t="s">
        <v>116</v>
      </c>
      <c r="C151" s="23">
        <v>2024</v>
      </c>
      <c r="D151" s="23" t="s">
        <v>142</v>
      </c>
      <c r="E151" s="39" t="s">
        <v>62</v>
      </c>
      <c r="F151" s="39" t="s">
        <v>63</v>
      </c>
      <c r="G151" s="9"/>
      <c r="H151" s="9"/>
      <c r="I151" s="9"/>
      <c r="J151" s="9"/>
      <c r="K151" s="9"/>
      <c r="L151" s="9">
        <v>9.8979999999999997</v>
      </c>
      <c r="M151" s="9"/>
      <c r="N151" s="9">
        <v>0</v>
      </c>
      <c r="O151" s="9"/>
      <c r="P151" s="9"/>
      <c r="Q151" s="9">
        <v>11.657999999999999</v>
      </c>
      <c r="R151" s="9"/>
      <c r="S151" s="9"/>
      <c r="T151" s="9"/>
      <c r="U151" s="9"/>
      <c r="V151" s="9">
        <v>0</v>
      </c>
      <c r="W151" s="9"/>
      <c r="X151" s="9">
        <v>4.8550000000000004</v>
      </c>
      <c r="Y151" s="9"/>
      <c r="Z151" s="9">
        <v>212.46199999999999</v>
      </c>
      <c r="AA151" s="9">
        <v>10.897</v>
      </c>
      <c r="AB151" s="9">
        <v>0</v>
      </c>
      <c r="AC151" s="9">
        <v>0.84199999999999997</v>
      </c>
      <c r="AD151" s="9">
        <v>0</v>
      </c>
      <c r="AE151" s="9">
        <v>14.955</v>
      </c>
      <c r="AF151" s="9">
        <v>2767.2539999999999</v>
      </c>
      <c r="AG151" s="9">
        <v>0.55100000000000005</v>
      </c>
      <c r="AH151" s="9">
        <v>0</v>
      </c>
      <c r="AI151" s="9">
        <v>0.46</v>
      </c>
      <c r="AJ151" s="9"/>
      <c r="AK151" s="9">
        <v>0</v>
      </c>
      <c r="AL151" s="9"/>
      <c r="AM151" s="9">
        <v>0</v>
      </c>
      <c r="AN151" s="9">
        <v>113.82299999999999</v>
      </c>
      <c r="AO151" s="9">
        <v>203.47900000000001</v>
      </c>
      <c r="AP151" s="9">
        <v>17.13</v>
      </c>
      <c r="AQ151" s="9"/>
      <c r="AR151" s="9"/>
      <c r="AS151" s="9">
        <v>96.558999999999997</v>
      </c>
      <c r="AT151" s="9">
        <v>154.16</v>
      </c>
      <c r="AU151" s="9">
        <v>69.344999999999999</v>
      </c>
      <c r="AV151" s="9">
        <v>47.683999999999997</v>
      </c>
      <c r="AW151" s="9">
        <v>0</v>
      </c>
      <c r="AX151" s="9">
        <v>95.126999999999995</v>
      </c>
      <c r="AY151" s="4"/>
    </row>
    <row r="152" spans="1:51" x14ac:dyDescent="0.25">
      <c r="A152" s="23" t="s">
        <v>103</v>
      </c>
      <c r="B152" s="23" t="s">
        <v>116</v>
      </c>
      <c r="C152" s="23">
        <v>2024</v>
      </c>
      <c r="D152" s="23" t="s">
        <v>142</v>
      </c>
      <c r="E152" s="39" t="s">
        <v>12</v>
      </c>
      <c r="F152" s="39" t="s">
        <v>13</v>
      </c>
      <c r="G152" s="9">
        <v>0</v>
      </c>
      <c r="H152" s="9">
        <v>10.092000000000001</v>
      </c>
      <c r="I152" s="9">
        <v>45.77</v>
      </c>
      <c r="J152" s="9">
        <v>30.931999999999999</v>
      </c>
      <c r="K152" s="9">
        <v>82.828999999999994</v>
      </c>
      <c r="L152" s="9">
        <v>61.73</v>
      </c>
      <c r="M152" s="9">
        <v>516.32100000000003</v>
      </c>
      <c r="N152" s="9">
        <v>3702.2429999999999</v>
      </c>
      <c r="O152" s="9">
        <v>232.29499999999999</v>
      </c>
      <c r="P152" s="9">
        <v>1.37</v>
      </c>
      <c r="Q152" s="9">
        <v>924.32399999999996</v>
      </c>
      <c r="R152" s="9">
        <v>0</v>
      </c>
      <c r="S152" s="9">
        <v>246.209</v>
      </c>
      <c r="T152" s="9">
        <v>841.81500000000005</v>
      </c>
      <c r="U152" s="9">
        <v>296.52499999999998</v>
      </c>
      <c r="V152" s="9">
        <v>2.3330000000000002</v>
      </c>
      <c r="W152" s="9">
        <v>0</v>
      </c>
      <c r="X152" s="9">
        <v>185.86199999999999</v>
      </c>
      <c r="Y152" s="9">
        <v>88.772000000000006</v>
      </c>
      <c r="Z152" s="9">
        <v>5142.1639999999998</v>
      </c>
      <c r="AA152" s="9">
        <v>939.82299999999998</v>
      </c>
      <c r="AB152" s="9">
        <v>37.18</v>
      </c>
      <c r="AC152" s="9">
        <v>507.72199999999998</v>
      </c>
      <c r="AD152" s="9">
        <v>460.29399999999998</v>
      </c>
      <c r="AE152" s="9">
        <v>18.506</v>
      </c>
      <c r="AF152" s="9">
        <v>4997.6589999999997</v>
      </c>
      <c r="AG152" s="9">
        <v>46.981000000000002</v>
      </c>
      <c r="AH152" s="9">
        <v>939.06399999999996</v>
      </c>
      <c r="AI152" s="9">
        <v>0.71399999999999997</v>
      </c>
      <c r="AJ152" s="9">
        <v>1178.3209999999999</v>
      </c>
      <c r="AK152" s="9">
        <v>48.228000000000002</v>
      </c>
      <c r="AL152" s="9">
        <v>104.60599999999999</v>
      </c>
      <c r="AM152" s="9">
        <v>0.22800000000000001</v>
      </c>
      <c r="AN152" s="9">
        <v>374.05799999999999</v>
      </c>
      <c r="AO152" s="9">
        <v>108.67</v>
      </c>
      <c r="AP152" s="9">
        <v>9.1219999999999999</v>
      </c>
      <c r="AQ152" s="9">
        <v>66.724000000000004</v>
      </c>
      <c r="AR152" s="9">
        <v>418.05900000000003</v>
      </c>
      <c r="AS152" s="9">
        <v>161.93899999999999</v>
      </c>
      <c r="AT152" s="9">
        <v>195.65899999999999</v>
      </c>
      <c r="AU152" s="9">
        <v>144.73500000000001</v>
      </c>
      <c r="AV152" s="9">
        <v>389.18900000000002</v>
      </c>
      <c r="AW152" s="9">
        <v>19.166</v>
      </c>
      <c r="AX152" s="9">
        <v>465.19600000000003</v>
      </c>
      <c r="AY152" s="4">
        <v>384.90899999999999</v>
      </c>
    </row>
    <row r="153" spans="1:51" x14ac:dyDescent="0.25">
      <c r="A153" s="23" t="s">
        <v>103</v>
      </c>
      <c r="B153" s="23" t="s">
        <v>116</v>
      </c>
      <c r="C153" s="23">
        <v>2024</v>
      </c>
      <c r="D153" s="23" t="s">
        <v>142</v>
      </c>
      <c r="E153" s="39" t="s">
        <v>68</v>
      </c>
      <c r="F153" s="39" t="s">
        <v>69</v>
      </c>
      <c r="G153" s="9">
        <v>34.79</v>
      </c>
      <c r="H153" s="9">
        <v>0</v>
      </c>
      <c r="I153" s="9">
        <v>0.02</v>
      </c>
      <c r="J153" s="9">
        <v>73.465999999999994</v>
      </c>
      <c r="K153" s="9">
        <v>18.417000000000002</v>
      </c>
      <c r="L153" s="9">
        <v>3.1669999999999998</v>
      </c>
      <c r="M153" s="9">
        <v>17.922999999999998</v>
      </c>
      <c r="N153" s="9">
        <v>0</v>
      </c>
      <c r="O153" s="9">
        <v>1.6E-2</v>
      </c>
      <c r="P153" s="9">
        <v>2.7120000000000002</v>
      </c>
      <c r="Q153" s="9">
        <v>271.05399999999997</v>
      </c>
      <c r="R153" s="9">
        <v>50.832000000000001</v>
      </c>
      <c r="S153" s="9">
        <v>1569.0150000000001</v>
      </c>
      <c r="T153" s="9">
        <v>0</v>
      </c>
      <c r="U153" s="9">
        <v>1.7999999999999999E-2</v>
      </c>
      <c r="V153" s="9">
        <v>627.58000000000004</v>
      </c>
      <c r="W153" s="9">
        <v>53.923999999999999</v>
      </c>
      <c r="X153" s="9">
        <v>7.0999999999999994E-2</v>
      </c>
      <c r="Y153" s="9">
        <v>3558.674</v>
      </c>
      <c r="Z153" s="9">
        <v>26738.618999999999</v>
      </c>
      <c r="AA153" s="9">
        <v>60.762999999999998</v>
      </c>
      <c r="AB153" s="9">
        <v>47.292000000000002</v>
      </c>
      <c r="AC153" s="9">
        <v>202.619</v>
      </c>
      <c r="AD153" s="9">
        <v>172.852</v>
      </c>
      <c r="AE153" s="9">
        <v>4.12</v>
      </c>
      <c r="AF153" s="9">
        <v>30.003</v>
      </c>
      <c r="AG153" s="9">
        <v>404.03800000000001</v>
      </c>
      <c r="AH153" s="9">
        <v>7.59</v>
      </c>
      <c r="AI153" s="9">
        <v>0.34300000000000003</v>
      </c>
      <c r="AJ153" s="9">
        <v>1320.9480000000001</v>
      </c>
      <c r="AK153" s="9">
        <v>15.287000000000001</v>
      </c>
      <c r="AL153" s="9">
        <v>1420.6780000000001</v>
      </c>
      <c r="AM153" s="9">
        <v>63.817</v>
      </c>
      <c r="AN153" s="9">
        <v>12.093</v>
      </c>
      <c r="AO153" s="9">
        <v>5.923</v>
      </c>
      <c r="AP153" s="9">
        <v>16.411999999999999</v>
      </c>
      <c r="AQ153" s="9">
        <v>0</v>
      </c>
      <c r="AR153" s="9">
        <v>709.73</v>
      </c>
      <c r="AS153" s="9">
        <v>12.795</v>
      </c>
      <c r="AT153" s="9">
        <v>185.08099999999999</v>
      </c>
      <c r="AU153" s="9">
        <v>1104.7739999999999</v>
      </c>
      <c r="AV153" s="9">
        <v>822.95299999999997</v>
      </c>
      <c r="AW153" s="9">
        <v>389.625</v>
      </c>
      <c r="AX153" s="9">
        <v>88222.631999999998</v>
      </c>
      <c r="AY153" s="4">
        <v>34.78</v>
      </c>
    </row>
    <row r="154" spans="1:51" ht="15.75" thickBot="1" x14ac:dyDescent="0.3">
      <c r="A154" s="28" t="s">
        <v>103</v>
      </c>
      <c r="B154" s="23" t="s">
        <v>116</v>
      </c>
      <c r="C154" s="23">
        <v>2024</v>
      </c>
      <c r="D154" s="28" t="s">
        <v>142</v>
      </c>
      <c r="E154" s="40" t="s">
        <v>155</v>
      </c>
      <c r="F154" s="40" t="s">
        <v>157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>
        <v>2.8860000000000001</v>
      </c>
      <c r="AD154" s="4">
        <v>0</v>
      </c>
      <c r="AE154" s="4"/>
      <c r="AF154" s="4"/>
      <c r="AG154" s="4">
        <v>0</v>
      </c>
      <c r="AH154" s="4">
        <v>0</v>
      </c>
      <c r="AI154" s="4">
        <v>0</v>
      </c>
      <c r="AJ154" s="4"/>
      <c r="AK154" s="4">
        <v>0</v>
      </c>
      <c r="AL154" s="4">
        <v>0.27700000000000002</v>
      </c>
      <c r="AM154" s="4">
        <v>0</v>
      </c>
      <c r="AN154" s="4">
        <v>0</v>
      </c>
      <c r="AO154" s="4">
        <v>1.6140000000000001</v>
      </c>
      <c r="AP154" s="4">
        <v>1.9610000000000001</v>
      </c>
      <c r="AQ154" s="4">
        <v>0</v>
      </c>
      <c r="AR154" s="4"/>
      <c r="AS154" s="4"/>
      <c r="AT154" s="4"/>
      <c r="AU154" s="4">
        <v>0</v>
      </c>
      <c r="AV154" s="4">
        <v>0.99399999999999999</v>
      </c>
      <c r="AW154" s="4">
        <v>0</v>
      </c>
      <c r="AX154" s="4">
        <v>14.486000000000001</v>
      </c>
      <c r="AY154" s="4">
        <v>2.2370000000000001</v>
      </c>
    </row>
    <row r="155" spans="1:51" ht="15.75" thickTop="1" x14ac:dyDescent="0.25">
      <c r="A155" s="23" t="s">
        <v>103</v>
      </c>
      <c r="B155" s="23" t="s">
        <v>116</v>
      </c>
      <c r="C155" s="23">
        <v>2024</v>
      </c>
      <c r="D155" s="23" t="s">
        <v>143</v>
      </c>
      <c r="E155" s="39" t="s">
        <v>151</v>
      </c>
      <c r="F155" s="39" t="s">
        <v>152</v>
      </c>
      <c r="G155" s="4">
        <v>0</v>
      </c>
      <c r="H155" s="4">
        <v>0</v>
      </c>
      <c r="I155" s="4">
        <v>0</v>
      </c>
      <c r="J155" s="4"/>
      <c r="K155" s="4">
        <v>0</v>
      </c>
      <c r="L155" s="4">
        <v>0</v>
      </c>
      <c r="M155" s="4">
        <v>0</v>
      </c>
      <c r="N155" s="4"/>
      <c r="O155" s="4">
        <v>0</v>
      </c>
      <c r="P155" s="4">
        <v>0</v>
      </c>
      <c r="Q155" s="4"/>
      <c r="R155" s="4"/>
      <c r="S155" s="4">
        <v>0</v>
      </c>
      <c r="T155" s="4"/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/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/>
      <c r="AJ155" s="4">
        <v>0</v>
      </c>
      <c r="AK155" s="4">
        <v>0</v>
      </c>
      <c r="AL155" s="4"/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61.286000000000001</v>
      </c>
      <c r="AU155" s="4">
        <v>0</v>
      </c>
      <c r="AV155" s="4">
        <v>0</v>
      </c>
      <c r="AW155" s="4">
        <v>0</v>
      </c>
      <c r="AX155" s="4">
        <v>0</v>
      </c>
      <c r="AY155" s="4">
        <v>0</v>
      </c>
    </row>
    <row r="156" spans="1:51" x14ac:dyDescent="0.25">
      <c r="A156" s="23" t="s">
        <v>103</v>
      </c>
      <c r="B156" s="23" t="s">
        <v>116</v>
      </c>
      <c r="C156" s="23">
        <v>2024</v>
      </c>
      <c r="D156" s="23" t="s">
        <v>143</v>
      </c>
      <c r="E156" s="39" t="s">
        <v>4</v>
      </c>
      <c r="F156" s="39" t="s">
        <v>5</v>
      </c>
      <c r="G156" s="4"/>
      <c r="H156" s="9">
        <v>0</v>
      </c>
      <c r="I156" s="9">
        <v>0</v>
      </c>
      <c r="J156" s="4">
        <v>0</v>
      </c>
      <c r="K156" s="9">
        <v>0</v>
      </c>
      <c r="L156" s="9">
        <v>0</v>
      </c>
      <c r="M156" s="4"/>
      <c r="N156" s="9">
        <v>0</v>
      </c>
      <c r="O156" s="4"/>
      <c r="P156" s="9">
        <v>0</v>
      </c>
      <c r="Q156" s="9">
        <v>341.76400000000001</v>
      </c>
      <c r="R156" s="9">
        <v>190.833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4"/>
      <c r="Z156" s="9">
        <v>0</v>
      </c>
      <c r="AA156" s="9">
        <v>179.88300000000001</v>
      </c>
      <c r="AB156" s="9">
        <v>0</v>
      </c>
      <c r="AC156" s="9">
        <v>663.47900000000004</v>
      </c>
      <c r="AD156" s="9">
        <v>14.233000000000001</v>
      </c>
      <c r="AE156" s="9">
        <v>0</v>
      </c>
      <c r="AF156" s="9">
        <v>165.93600000000001</v>
      </c>
      <c r="AG156" s="9">
        <v>463.98500000000001</v>
      </c>
      <c r="AH156" s="9">
        <v>297.05099999999999</v>
      </c>
      <c r="AI156" s="9">
        <v>97.646000000000001</v>
      </c>
      <c r="AJ156" s="9">
        <v>0</v>
      </c>
      <c r="AK156" s="9">
        <v>0</v>
      </c>
      <c r="AL156" s="4"/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144.71700000000001</v>
      </c>
      <c r="AV156" s="9">
        <v>0</v>
      </c>
      <c r="AW156" s="9">
        <v>0</v>
      </c>
      <c r="AX156" s="9">
        <v>264.01400000000001</v>
      </c>
      <c r="AY156" s="4">
        <v>845.82100000000003</v>
      </c>
    </row>
    <row r="157" spans="1:51" x14ac:dyDescent="0.25">
      <c r="A157" s="23" t="s">
        <v>103</v>
      </c>
      <c r="B157" s="23" t="s">
        <v>116</v>
      </c>
      <c r="C157" s="23">
        <v>2024</v>
      </c>
      <c r="D157" s="23" t="s">
        <v>143</v>
      </c>
      <c r="E157" s="39" t="s">
        <v>145</v>
      </c>
      <c r="F157" s="39" t="s">
        <v>146</v>
      </c>
      <c r="G157" s="4"/>
      <c r="H157" s="4">
        <v>0</v>
      </c>
      <c r="I157" s="4"/>
      <c r="J157" s="4"/>
      <c r="K157" s="4">
        <v>0</v>
      </c>
      <c r="L157" s="4"/>
      <c r="M157" s="4"/>
      <c r="N157" s="4">
        <v>0</v>
      </c>
      <c r="O157" s="4">
        <v>0</v>
      </c>
      <c r="P157" s="4">
        <v>0</v>
      </c>
      <c r="Q157" s="4">
        <v>0</v>
      </c>
      <c r="R157" s="4"/>
      <c r="S157" s="4"/>
      <c r="T157" s="4"/>
      <c r="U157" s="4"/>
      <c r="V157" s="4"/>
      <c r="W157" s="4">
        <v>0</v>
      </c>
      <c r="X157" s="4"/>
      <c r="Y157" s="4"/>
      <c r="Z157" s="4">
        <v>0</v>
      </c>
      <c r="AA157" s="4">
        <v>0</v>
      </c>
      <c r="AB157" s="4">
        <v>0</v>
      </c>
      <c r="AC157" s="4"/>
      <c r="AD157" s="4">
        <v>0</v>
      </c>
      <c r="AE157" s="4">
        <v>0</v>
      </c>
      <c r="AF157" s="4">
        <v>0</v>
      </c>
      <c r="AG157" s="4"/>
      <c r="AH157" s="4">
        <v>0</v>
      </c>
      <c r="AI157" s="4"/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/>
      <c r="AR157" s="4"/>
      <c r="AS157" s="4"/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</row>
    <row r="158" spans="1:51" x14ac:dyDescent="0.25">
      <c r="A158" s="23" t="s">
        <v>103</v>
      </c>
      <c r="B158" s="23" t="s">
        <v>116</v>
      </c>
      <c r="C158" s="23">
        <v>2024</v>
      </c>
      <c r="D158" s="23" t="s">
        <v>143</v>
      </c>
      <c r="E158" s="39" t="s">
        <v>8</v>
      </c>
      <c r="F158" s="39" t="s">
        <v>9</v>
      </c>
      <c r="G158" s="4"/>
      <c r="H158" s="4"/>
      <c r="I158" s="4"/>
      <c r="J158" s="9">
        <v>0</v>
      </c>
      <c r="K158" s="4"/>
      <c r="L158" s="4">
        <v>0</v>
      </c>
      <c r="M158" s="4"/>
      <c r="N158" s="9">
        <v>0</v>
      </c>
      <c r="O158" s="4"/>
      <c r="P158" s="4"/>
      <c r="Q158" s="9">
        <v>807.46500000000003</v>
      </c>
      <c r="R158" s="4"/>
      <c r="S158" s="4"/>
      <c r="T158" s="4">
        <v>0</v>
      </c>
      <c r="U158" s="4">
        <v>0</v>
      </c>
      <c r="V158" s="9">
        <v>79.891999999999996</v>
      </c>
      <c r="W158" s="4">
        <v>0</v>
      </c>
      <c r="X158" s="4"/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312.33499999999998</v>
      </c>
      <c r="AI158" s="4">
        <v>0</v>
      </c>
      <c r="AJ158" s="9">
        <v>0</v>
      </c>
      <c r="AK158" s="9">
        <v>147.55600000000001</v>
      </c>
      <c r="AL158" s="9">
        <v>0</v>
      </c>
      <c r="AM158" s="4"/>
      <c r="AN158" s="9">
        <v>0</v>
      </c>
      <c r="AO158" s="9">
        <v>652.68799999999999</v>
      </c>
      <c r="AP158" s="4">
        <v>30.713999999999999</v>
      </c>
      <c r="AQ158" s="9">
        <v>283.49799999999999</v>
      </c>
      <c r="AR158" s="9">
        <v>31.56</v>
      </c>
      <c r="AS158" s="9">
        <v>250.27699999999999</v>
      </c>
      <c r="AT158" s="9">
        <v>296.03800000000001</v>
      </c>
      <c r="AU158" s="9">
        <v>547.00099999999998</v>
      </c>
      <c r="AV158" s="9">
        <v>3193.13</v>
      </c>
      <c r="AW158" s="9">
        <v>654.673</v>
      </c>
      <c r="AX158" s="9">
        <v>120.748</v>
      </c>
      <c r="AY158" s="4">
        <v>202.09399999999999</v>
      </c>
    </row>
    <row r="159" spans="1:51" x14ac:dyDescent="0.25">
      <c r="A159" s="23" t="s">
        <v>103</v>
      </c>
      <c r="B159" s="23" t="s">
        <v>116</v>
      </c>
      <c r="C159" s="23">
        <v>2024</v>
      </c>
      <c r="D159" s="23" t="s">
        <v>143</v>
      </c>
      <c r="E159" s="39" t="s">
        <v>10</v>
      </c>
      <c r="F159" s="39" t="s">
        <v>11</v>
      </c>
      <c r="G159" s="4"/>
      <c r="H159" s="4"/>
      <c r="I159" s="4"/>
      <c r="J159" s="4"/>
      <c r="K159" s="4"/>
      <c r="L159" s="4"/>
      <c r="M159" s="9">
        <v>0</v>
      </c>
      <c r="N159" s="4"/>
      <c r="O159" s="4"/>
      <c r="P159" s="4"/>
      <c r="Q159" s="9">
        <v>0</v>
      </c>
      <c r="R159" s="4">
        <v>0</v>
      </c>
      <c r="S159" s="4"/>
      <c r="T159" s="4"/>
      <c r="U159" s="4"/>
      <c r="V159" s="4"/>
      <c r="W159" s="9">
        <v>0</v>
      </c>
      <c r="X159" s="9">
        <v>0</v>
      </c>
      <c r="Y159" s="9">
        <v>0</v>
      </c>
      <c r="Z159" s="4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4"/>
      <c r="AM159" s="9">
        <v>0</v>
      </c>
      <c r="AN159" s="9">
        <v>0</v>
      </c>
      <c r="AO159" s="9">
        <v>99.305000000000007</v>
      </c>
      <c r="AP159" s="9">
        <v>0</v>
      </c>
      <c r="AQ159" s="9">
        <v>0</v>
      </c>
      <c r="AR159" s="9">
        <v>0</v>
      </c>
      <c r="AS159" s="4">
        <v>0</v>
      </c>
      <c r="AT159" s="4"/>
      <c r="AU159" s="9">
        <v>0</v>
      </c>
      <c r="AV159" s="9">
        <v>0</v>
      </c>
      <c r="AW159" s="9">
        <v>0</v>
      </c>
      <c r="AX159" s="9">
        <v>0</v>
      </c>
      <c r="AY159" s="4">
        <v>0</v>
      </c>
    </row>
    <row r="160" spans="1:51" x14ac:dyDescent="0.25">
      <c r="A160" s="23" t="s">
        <v>103</v>
      </c>
      <c r="B160" s="23" t="s">
        <v>116</v>
      </c>
      <c r="C160" s="23">
        <v>2024</v>
      </c>
      <c r="D160" s="23" t="s">
        <v>143</v>
      </c>
      <c r="E160" s="39" t="s">
        <v>32</v>
      </c>
      <c r="F160" s="39" t="s">
        <v>33</v>
      </c>
      <c r="G160" s="4"/>
      <c r="H160" s="4"/>
      <c r="I160" s="9">
        <v>0</v>
      </c>
      <c r="J160" s="4"/>
      <c r="K160" s="4"/>
      <c r="L160" s="4"/>
      <c r="M160" s="4"/>
      <c r="N160" s="4"/>
      <c r="O160" s="4"/>
      <c r="P160" s="9">
        <v>0</v>
      </c>
      <c r="Q160" s="4"/>
      <c r="R160" s="4"/>
      <c r="S160" s="4"/>
      <c r="T160" s="4"/>
      <c r="U160" s="4"/>
      <c r="V160" s="9">
        <v>0</v>
      </c>
      <c r="W160" s="9">
        <v>0</v>
      </c>
      <c r="X160" s="4"/>
      <c r="Y160" s="9">
        <v>0</v>
      </c>
      <c r="Z160" s="4"/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4"/>
      <c r="AJ160" s="9">
        <v>0</v>
      </c>
      <c r="AK160" s="9">
        <v>109.157</v>
      </c>
      <c r="AL160" s="4"/>
      <c r="AM160" s="9">
        <v>0</v>
      </c>
      <c r="AN160" s="9">
        <v>0</v>
      </c>
      <c r="AO160" s="9">
        <v>0</v>
      </c>
      <c r="AP160" s="9">
        <v>0</v>
      </c>
      <c r="AQ160" s="4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4">
        <v>0.42199999999999999</v>
      </c>
    </row>
    <row r="161" spans="1:51" x14ac:dyDescent="0.25">
      <c r="A161" s="23" t="s">
        <v>103</v>
      </c>
      <c r="B161" s="23" t="s">
        <v>116</v>
      </c>
      <c r="C161" s="23">
        <v>2024</v>
      </c>
      <c r="D161" s="23" t="s">
        <v>143</v>
      </c>
      <c r="E161" s="39" t="s">
        <v>14</v>
      </c>
      <c r="F161" s="39" t="s">
        <v>15</v>
      </c>
      <c r="G161" s="4"/>
      <c r="H161" s="4">
        <v>0</v>
      </c>
      <c r="I161" s="4"/>
      <c r="J161" s="4"/>
      <c r="K161" s="9">
        <v>0</v>
      </c>
      <c r="L161" s="9">
        <v>0</v>
      </c>
      <c r="M161" s="4"/>
      <c r="N161" s="4"/>
      <c r="O161" s="9">
        <v>0</v>
      </c>
      <c r="P161" s="4"/>
      <c r="Q161" s="4"/>
      <c r="R161" s="4"/>
      <c r="S161" s="4"/>
      <c r="T161" s="4"/>
      <c r="U161" s="4">
        <v>0</v>
      </c>
      <c r="V161" s="9">
        <v>0</v>
      </c>
      <c r="W161" s="9">
        <v>0</v>
      </c>
      <c r="X161" s="4">
        <v>0</v>
      </c>
      <c r="Y161" s="9">
        <v>0</v>
      </c>
      <c r="Z161" s="9">
        <v>0</v>
      </c>
      <c r="AA161" s="9">
        <v>0</v>
      </c>
      <c r="AB161" s="4"/>
      <c r="AC161" s="4"/>
      <c r="AD161" s="9">
        <v>8.0150000000000006</v>
      </c>
      <c r="AE161" s="4"/>
      <c r="AF161" s="4"/>
      <c r="AG161" s="4">
        <v>0</v>
      </c>
      <c r="AH161" s="9">
        <v>0</v>
      </c>
      <c r="AI161" s="9">
        <v>0</v>
      </c>
      <c r="AJ161" s="9">
        <v>0</v>
      </c>
      <c r="AK161" s="4"/>
      <c r="AL161" s="4"/>
      <c r="AM161" s="4"/>
      <c r="AN161" s="4"/>
      <c r="AO161" s="4"/>
      <c r="AP161" s="4"/>
      <c r="AQ161" s="9">
        <v>0</v>
      </c>
      <c r="AR161" s="4">
        <v>0</v>
      </c>
      <c r="AS161" s="4"/>
      <c r="AT161" s="4"/>
      <c r="AU161" s="9">
        <v>0</v>
      </c>
      <c r="AV161" s="9">
        <v>0</v>
      </c>
      <c r="AW161" s="9">
        <v>0</v>
      </c>
      <c r="AX161" s="9">
        <v>0</v>
      </c>
      <c r="AY161" s="4">
        <v>0</v>
      </c>
    </row>
    <row r="162" spans="1:51" x14ac:dyDescent="0.25">
      <c r="A162" s="23" t="s">
        <v>103</v>
      </c>
      <c r="B162" s="23" t="s">
        <v>116</v>
      </c>
      <c r="C162" s="23">
        <v>2024</v>
      </c>
      <c r="D162" s="23" t="s">
        <v>143</v>
      </c>
      <c r="E162" s="39" t="s">
        <v>16</v>
      </c>
      <c r="F162" s="39" t="s">
        <v>17</v>
      </c>
      <c r="G162" s="4"/>
      <c r="H162" s="4">
        <v>0</v>
      </c>
      <c r="I162" s="4">
        <v>0</v>
      </c>
      <c r="J162" s="4"/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4"/>
      <c r="Q162" s="9">
        <v>0</v>
      </c>
      <c r="R162" s="4">
        <v>0</v>
      </c>
      <c r="S162" s="9">
        <v>0</v>
      </c>
      <c r="T162" s="4">
        <v>0</v>
      </c>
      <c r="U162" s="4">
        <v>0</v>
      </c>
      <c r="V162" s="4">
        <v>0</v>
      </c>
      <c r="W162" s="9">
        <v>0</v>
      </c>
      <c r="X162" s="9">
        <v>916.08399999999995</v>
      </c>
      <c r="Y162" s="9">
        <v>47.421999999999997</v>
      </c>
      <c r="Z162" s="4"/>
      <c r="AA162" s="9">
        <v>158.041</v>
      </c>
      <c r="AB162" s="9">
        <v>14.3</v>
      </c>
      <c r="AC162" s="9">
        <v>22.324000000000002</v>
      </c>
      <c r="AD162" s="9">
        <v>0</v>
      </c>
      <c r="AE162" s="9">
        <v>0</v>
      </c>
      <c r="AF162" s="9">
        <v>0</v>
      </c>
      <c r="AG162" s="9">
        <v>346.99799999999999</v>
      </c>
      <c r="AH162" s="9">
        <v>180.84</v>
      </c>
      <c r="AI162" s="9">
        <v>0</v>
      </c>
      <c r="AJ162" s="9">
        <v>0</v>
      </c>
      <c r="AK162" s="9">
        <v>175.02699999999999</v>
      </c>
      <c r="AL162" s="4"/>
      <c r="AM162" s="9">
        <v>0</v>
      </c>
      <c r="AN162" s="9">
        <v>0</v>
      </c>
      <c r="AO162" s="9">
        <v>0</v>
      </c>
      <c r="AP162" s="4">
        <v>0</v>
      </c>
      <c r="AQ162" s="9">
        <v>0</v>
      </c>
      <c r="AR162" s="9">
        <v>0</v>
      </c>
      <c r="AS162" s="9">
        <v>0</v>
      </c>
      <c r="AT162" s="4"/>
      <c r="AU162" s="9">
        <v>30.61</v>
      </c>
      <c r="AV162" s="9">
        <v>252.84399999999999</v>
      </c>
      <c r="AW162" s="9">
        <v>0</v>
      </c>
      <c r="AX162" s="9">
        <v>13.031000000000001</v>
      </c>
      <c r="AY162" s="4">
        <v>727.70799999999997</v>
      </c>
    </row>
    <row r="163" spans="1:51" x14ac:dyDescent="0.25">
      <c r="A163" s="23" t="s">
        <v>103</v>
      </c>
      <c r="B163" s="23" t="s">
        <v>116</v>
      </c>
      <c r="C163" s="23">
        <v>2024</v>
      </c>
      <c r="D163" s="23" t="s">
        <v>143</v>
      </c>
      <c r="E163" s="39" t="s">
        <v>20</v>
      </c>
      <c r="F163" s="39" t="s">
        <v>21</v>
      </c>
      <c r="G163" s="4"/>
      <c r="H163" s="9">
        <v>637.14599999999996</v>
      </c>
      <c r="I163" s="4"/>
      <c r="J163" s="9">
        <v>0</v>
      </c>
      <c r="K163" s="4"/>
      <c r="L163" s="4"/>
      <c r="M163" s="4"/>
      <c r="N163" s="4"/>
      <c r="O163" s="4"/>
      <c r="P163" s="4"/>
      <c r="Q163" s="9">
        <v>148.94300000000001</v>
      </c>
      <c r="R163" s="9">
        <v>0</v>
      </c>
      <c r="S163" s="9">
        <v>0</v>
      </c>
      <c r="T163" s="9">
        <v>0</v>
      </c>
      <c r="U163" s="4"/>
      <c r="V163" s="4">
        <v>0</v>
      </c>
      <c r="W163" s="4"/>
      <c r="X163" s="4"/>
      <c r="Y163" s="4"/>
      <c r="Z163" s="9">
        <v>3432.4110000000001</v>
      </c>
      <c r="AA163" s="9">
        <v>65.284999999999997</v>
      </c>
      <c r="AB163" s="4"/>
      <c r="AC163" s="9">
        <v>0</v>
      </c>
      <c r="AD163" s="4"/>
      <c r="AE163" s="9">
        <v>0</v>
      </c>
      <c r="AF163" s="4">
        <v>0</v>
      </c>
      <c r="AG163" s="9">
        <v>0</v>
      </c>
      <c r="AH163" s="9">
        <v>0</v>
      </c>
      <c r="AI163" s="4"/>
      <c r="AJ163" s="4"/>
      <c r="AK163" s="9">
        <v>119.337</v>
      </c>
      <c r="AL163" s="9">
        <v>721.39700000000005</v>
      </c>
      <c r="AM163" s="4"/>
      <c r="AN163" s="9">
        <v>396.45499999999998</v>
      </c>
      <c r="AO163" s="9">
        <v>0</v>
      </c>
      <c r="AP163" s="4"/>
      <c r="AQ163" s="4"/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168.79</v>
      </c>
      <c r="AY163" s="4"/>
    </row>
    <row r="164" spans="1:51" x14ac:dyDescent="0.25">
      <c r="A164" s="23" t="s">
        <v>103</v>
      </c>
      <c r="B164" s="23" t="s">
        <v>116</v>
      </c>
      <c r="C164" s="23">
        <v>2024</v>
      </c>
      <c r="D164" s="23" t="s">
        <v>143</v>
      </c>
      <c r="E164" s="39" t="s">
        <v>22</v>
      </c>
      <c r="F164" s="39" t="s">
        <v>23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9">
        <v>0</v>
      </c>
      <c r="AB164" s="4"/>
      <c r="AC164" s="4"/>
      <c r="AD164" s="9">
        <v>0</v>
      </c>
      <c r="AE164" s="4"/>
      <c r="AF164" s="9">
        <v>50.304000000000002</v>
      </c>
      <c r="AG164" s="9">
        <v>0</v>
      </c>
      <c r="AH164" s="4"/>
      <c r="AI164" s="4"/>
      <c r="AJ164" s="4"/>
      <c r="AK164" s="9">
        <v>0</v>
      </c>
      <c r="AL164" s="4"/>
      <c r="AM164" s="4"/>
      <c r="AN164" s="4"/>
      <c r="AO164" s="4"/>
      <c r="AP164" s="4"/>
      <c r="AQ164" s="4"/>
      <c r="AR164" s="4"/>
      <c r="AS164" s="4"/>
      <c r="AT164" s="4"/>
      <c r="AU164" s="9">
        <v>0</v>
      </c>
      <c r="AV164" s="4">
        <v>0</v>
      </c>
      <c r="AW164" s="9">
        <v>0</v>
      </c>
      <c r="AX164" s="9">
        <v>3.95</v>
      </c>
      <c r="AY164" s="4"/>
    </row>
    <row r="165" spans="1:51" x14ac:dyDescent="0.25">
      <c r="A165" s="23" t="s">
        <v>103</v>
      </c>
      <c r="B165" s="23" t="s">
        <v>116</v>
      </c>
      <c r="C165" s="23">
        <v>2024</v>
      </c>
      <c r="D165" s="23" t="s">
        <v>143</v>
      </c>
      <c r="E165" s="39" t="s">
        <v>28</v>
      </c>
      <c r="F165" s="39" t="s">
        <v>29</v>
      </c>
      <c r="G165" s="4"/>
      <c r="H165" s="4"/>
      <c r="I165" s="4"/>
      <c r="J165" s="4"/>
      <c r="K165" s="9">
        <v>0</v>
      </c>
      <c r="L165" s="4"/>
      <c r="M165" s="4"/>
      <c r="N165" s="9">
        <v>0</v>
      </c>
      <c r="O165" s="4">
        <v>0</v>
      </c>
      <c r="P165" s="4">
        <v>0</v>
      </c>
      <c r="Q165" s="9">
        <v>0</v>
      </c>
      <c r="R165" s="4"/>
      <c r="S165" s="4"/>
      <c r="T165" s="4"/>
      <c r="U165" s="4"/>
      <c r="V165" s="4"/>
      <c r="W165" s="4"/>
      <c r="X165" s="4"/>
      <c r="Y165" s="4"/>
      <c r="Z165" s="4"/>
      <c r="AA165" s="4">
        <v>0</v>
      </c>
      <c r="AB165" s="9">
        <v>0</v>
      </c>
      <c r="AC165" s="4"/>
      <c r="AD165" s="4">
        <v>0</v>
      </c>
      <c r="AE165" s="9">
        <v>0</v>
      </c>
      <c r="AF165" s="9">
        <v>73.701999999999998</v>
      </c>
      <c r="AG165" s="9">
        <v>0</v>
      </c>
      <c r="AH165" s="9">
        <v>0</v>
      </c>
      <c r="AI165" s="4"/>
      <c r="AJ165" s="4"/>
      <c r="AK165" s="9">
        <v>0</v>
      </c>
      <c r="AL165" s="9">
        <v>0</v>
      </c>
      <c r="AM165" s="9">
        <v>0</v>
      </c>
      <c r="AN165" s="4"/>
      <c r="AO165" s="4">
        <v>0</v>
      </c>
      <c r="AP165" s="4"/>
      <c r="AQ165" s="4"/>
      <c r="AR165" s="4"/>
      <c r="AS165" s="4">
        <v>0</v>
      </c>
      <c r="AT165" s="4"/>
      <c r="AU165" s="9">
        <v>0</v>
      </c>
      <c r="AV165" s="9">
        <v>0</v>
      </c>
      <c r="AW165" s="9">
        <v>0</v>
      </c>
      <c r="AX165" s="9"/>
      <c r="AY165" s="4">
        <v>0</v>
      </c>
    </row>
    <row r="166" spans="1:51" x14ac:dyDescent="0.25">
      <c r="A166" s="23" t="s">
        <v>103</v>
      </c>
      <c r="B166" s="23" t="s">
        <v>116</v>
      </c>
      <c r="C166" s="23">
        <v>2024</v>
      </c>
      <c r="D166" s="23" t="s">
        <v>143</v>
      </c>
      <c r="E166" s="39" t="s">
        <v>30</v>
      </c>
      <c r="F166" s="39" t="s">
        <v>31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914.05499999999995</v>
      </c>
      <c r="O166" s="9">
        <v>512.447</v>
      </c>
      <c r="P166" s="9">
        <v>433.75700000000001</v>
      </c>
      <c r="Q166" s="9">
        <v>4095.1460000000002</v>
      </c>
      <c r="R166" s="9">
        <v>1465.5129999999999</v>
      </c>
      <c r="S166" s="9">
        <v>709.30499999999995</v>
      </c>
      <c r="T166" s="9">
        <v>866.71</v>
      </c>
      <c r="U166" s="9">
        <v>454.13900000000001</v>
      </c>
      <c r="V166" s="9">
        <v>999.81600000000003</v>
      </c>
      <c r="W166" s="9">
        <v>939.23800000000006</v>
      </c>
      <c r="X166" s="9">
        <v>590.56399999999996</v>
      </c>
      <c r="Y166" s="9">
        <v>692.58500000000004</v>
      </c>
      <c r="Z166" s="9">
        <v>10984.453</v>
      </c>
      <c r="AA166" s="9">
        <v>632.73199999999997</v>
      </c>
      <c r="AB166" s="9">
        <v>306.22399999999999</v>
      </c>
      <c r="AC166" s="9">
        <v>1525.9490000000001</v>
      </c>
      <c r="AD166" s="9">
        <v>1134.4459999999999</v>
      </c>
      <c r="AE166" s="9">
        <v>50.860999999999997</v>
      </c>
      <c r="AF166" s="9">
        <v>626.19799999999998</v>
      </c>
      <c r="AG166" s="9">
        <v>254.62299999999999</v>
      </c>
      <c r="AH166" s="9">
        <v>450.892</v>
      </c>
      <c r="AI166" s="9">
        <v>521.298</v>
      </c>
      <c r="AJ166" s="9">
        <v>452.43700000000001</v>
      </c>
      <c r="AK166" s="9">
        <v>1538.9960000000001</v>
      </c>
      <c r="AL166" s="9">
        <v>1175.9290000000001</v>
      </c>
      <c r="AM166" s="9">
        <v>380.66399999999999</v>
      </c>
      <c r="AN166" s="9">
        <v>962.29700000000003</v>
      </c>
      <c r="AO166" s="9">
        <v>942.58299999999997</v>
      </c>
      <c r="AP166" s="9">
        <v>49.167000000000002</v>
      </c>
      <c r="AQ166" s="9">
        <v>1447.2570000000001</v>
      </c>
      <c r="AR166" s="9">
        <v>1907.9659999999999</v>
      </c>
      <c r="AS166" s="9">
        <v>2306.971</v>
      </c>
      <c r="AT166" s="9">
        <v>434.91199999999998</v>
      </c>
      <c r="AU166" s="9">
        <v>920.06</v>
      </c>
      <c r="AV166" s="9">
        <v>57.247999999999998</v>
      </c>
      <c r="AW166" s="9">
        <v>2904.0189999999998</v>
      </c>
      <c r="AX166" s="9">
        <v>2688.346</v>
      </c>
      <c r="AY166" s="4">
        <v>1142.819</v>
      </c>
    </row>
    <row r="167" spans="1:51" x14ac:dyDescent="0.25">
      <c r="A167" s="23" t="s">
        <v>103</v>
      </c>
      <c r="B167" s="23" t="s">
        <v>116</v>
      </c>
      <c r="C167" s="23">
        <v>2024</v>
      </c>
      <c r="D167" s="23" t="s">
        <v>143</v>
      </c>
      <c r="E167" s="39" t="s">
        <v>18</v>
      </c>
      <c r="F167" s="39" t="s">
        <v>19</v>
      </c>
      <c r="G167" s="9">
        <v>0</v>
      </c>
      <c r="H167" s="9">
        <v>0</v>
      </c>
      <c r="I167" s="9">
        <v>0</v>
      </c>
      <c r="J167" s="9">
        <v>0</v>
      </c>
      <c r="K167" s="9">
        <v>1539.9960000000001</v>
      </c>
      <c r="L167" s="9">
        <v>687.43700000000001</v>
      </c>
      <c r="M167" s="9">
        <v>0</v>
      </c>
      <c r="N167" s="9">
        <v>0</v>
      </c>
      <c r="O167" s="9">
        <v>0</v>
      </c>
      <c r="P167" s="9">
        <v>0</v>
      </c>
      <c r="Q167" s="9">
        <v>3621.34</v>
      </c>
      <c r="R167" s="9">
        <v>1.3839999999999999</v>
      </c>
      <c r="S167" s="9">
        <v>37.436999999999998</v>
      </c>
      <c r="T167" s="9">
        <v>0</v>
      </c>
      <c r="U167" s="9">
        <v>431.47300000000001</v>
      </c>
      <c r="V167" s="9">
        <v>317.93799999999999</v>
      </c>
      <c r="W167" s="9">
        <v>0</v>
      </c>
      <c r="X167" s="9">
        <v>0</v>
      </c>
      <c r="Y167" s="9">
        <v>67.441000000000003</v>
      </c>
      <c r="Z167" s="9">
        <v>1291.269</v>
      </c>
      <c r="AA167" s="9">
        <v>270.56</v>
      </c>
      <c r="AB167" s="9">
        <v>608.35199999999998</v>
      </c>
      <c r="AC167" s="9">
        <v>6222.3069999999998</v>
      </c>
      <c r="AD167" s="9">
        <v>153.76</v>
      </c>
      <c r="AE167" s="9">
        <v>963.66200000000003</v>
      </c>
      <c r="AF167" s="9">
        <v>669.49800000000005</v>
      </c>
      <c r="AG167" s="9">
        <v>335.08800000000002</v>
      </c>
      <c r="AH167" s="9">
        <v>3713.3440000000001</v>
      </c>
      <c r="AI167" s="9">
        <v>178.64099999999999</v>
      </c>
      <c r="AJ167" s="9">
        <v>723.67700000000002</v>
      </c>
      <c r="AK167" s="9">
        <v>655.78599999999994</v>
      </c>
      <c r="AL167" s="9">
        <v>897.59500000000003</v>
      </c>
      <c r="AM167" s="9">
        <v>0</v>
      </c>
      <c r="AN167" s="9">
        <v>10052.959999999999</v>
      </c>
      <c r="AO167" s="9">
        <v>2595.44</v>
      </c>
      <c r="AP167" s="9">
        <v>1788.568</v>
      </c>
      <c r="AQ167" s="9">
        <v>2336.0219999999999</v>
      </c>
      <c r="AR167" s="9">
        <v>1199.2159999999999</v>
      </c>
      <c r="AS167" s="9">
        <v>164.45099999999999</v>
      </c>
      <c r="AT167" s="9">
        <v>1816.751</v>
      </c>
      <c r="AU167" s="9">
        <v>839.10500000000002</v>
      </c>
      <c r="AV167" s="9">
        <v>9329.527</v>
      </c>
      <c r="AW167" s="9">
        <v>163.952</v>
      </c>
      <c r="AX167" s="9">
        <v>1703.204</v>
      </c>
      <c r="AY167" s="4">
        <v>2294.1480000000001</v>
      </c>
    </row>
    <row r="168" spans="1:51" x14ac:dyDescent="0.25">
      <c r="A168" s="23" t="s">
        <v>103</v>
      </c>
      <c r="B168" s="23" t="s">
        <v>116</v>
      </c>
      <c r="C168" s="23">
        <v>2024</v>
      </c>
      <c r="D168" s="23" t="s">
        <v>143</v>
      </c>
      <c r="E168" s="39" t="s">
        <v>24</v>
      </c>
      <c r="F168" s="39" t="s">
        <v>25</v>
      </c>
      <c r="G168" s="9">
        <v>0</v>
      </c>
      <c r="H168" s="9">
        <v>13.798999999999999</v>
      </c>
      <c r="I168" s="4">
        <v>0</v>
      </c>
      <c r="J168" s="9">
        <v>0</v>
      </c>
      <c r="K168" s="9">
        <v>0</v>
      </c>
      <c r="L168" s="9">
        <v>0</v>
      </c>
      <c r="M168" s="9">
        <v>13.48</v>
      </c>
      <c r="N168" s="9">
        <v>0</v>
      </c>
      <c r="O168" s="9">
        <v>0</v>
      </c>
      <c r="P168" s="4">
        <v>0</v>
      </c>
      <c r="Q168" s="9">
        <v>0</v>
      </c>
      <c r="R168" s="9">
        <v>0</v>
      </c>
      <c r="S168" s="9">
        <v>0</v>
      </c>
      <c r="T168" s="9">
        <v>8.8930000000000007</v>
      </c>
      <c r="U168" s="9">
        <v>53.037999999999997</v>
      </c>
      <c r="V168" s="9">
        <v>0.255</v>
      </c>
      <c r="W168" s="9">
        <v>2.2210000000000001</v>
      </c>
      <c r="X168" s="9">
        <v>11.478</v>
      </c>
      <c r="Y168" s="9">
        <v>14.448</v>
      </c>
      <c r="Z168" s="9">
        <v>162.46100000000001</v>
      </c>
      <c r="AA168" s="9">
        <v>0</v>
      </c>
      <c r="AB168" s="9">
        <v>0</v>
      </c>
      <c r="AC168" s="9">
        <v>38.988</v>
      </c>
      <c r="AD168" s="9">
        <v>0</v>
      </c>
      <c r="AE168" s="9">
        <v>9.3689999999999998</v>
      </c>
      <c r="AF168" s="9">
        <v>0</v>
      </c>
      <c r="AG168" s="9">
        <v>0</v>
      </c>
      <c r="AH168" s="9">
        <v>0</v>
      </c>
      <c r="AI168" s="9">
        <v>0</v>
      </c>
      <c r="AJ168" s="9">
        <v>4.7110000000000003</v>
      </c>
      <c r="AK168" s="9">
        <v>0</v>
      </c>
      <c r="AL168" s="9">
        <v>0</v>
      </c>
      <c r="AM168" s="9">
        <v>0</v>
      </c>
      <c r="AN168" s="9">
        <v>9.9870000000000001</v>
      </c>
      <c r="AO168" s="9">
        <v>14.33</v>
      </c>
      <c r="AP168" s="9">
        <v>16.375</v>
      </c>
      <c r="AQ168" s="9">
        <v>0</v>
      </c>
      <c r="AR168" s="9">
        <v>30.527999999999999</v>
      </c>
      <c r="AS168" s="9">
        <v>54.101999999999997</v>
      </c>
      <c r="AT168" s="9">
        <v>39.164999999999999</v>
      </c>
      <c r="AU168" s="9">
        <v>96.828000000000003</v>
      </c>
      <c r="AV168" s="9">
        <v>66.608000000000004</v>
      </c>
      <c r="AW168" s="9">
        <v>21.032</v>
      </c>
      <c r="AX168" s="9">
        <v>443.99900000000002</v>
      </c>
      <c r="AY168" s="4">
        <v>34.371000000000002</v>
      </c>
    </row>
    <row r="169" spans="1:51" x14ac:dyDescent="0.25">
      <c r="A169" s="23" t="s">
        <v>103</v>
      </c>
      <c r="B169" s="23" t="s">
        <v>116</v>
      </c>
      <c r="C169" s="23">
        <v>2024</v>
      </c>
      <c r="D169" s="23" t="s">
        <v>143</v>
      </c>
      <c r="E169" s="39" t="s">
        <v>34</v>
      </c>
      <c r="F169" s="39" t="s">
        <v>35</v>
      </c>
      <c r="G169" s="4">
        <v>0</v>
      </c>
      <c r="H169" s="4"/>
      <c r="I169" s="4"/>
      <c r="J169" s="4"/>
      <c r="K169" s="9">
        <v>0</v>
      </c>
      <c r="L169" s="9">
        <v>0</v>
      </c>
      <c r="M169" s="9">
        <v>0</v>
      </c>
      <c r="N169" s="4"/>
      <c r="O169" s="4"/>
      <c r="P169" s="4">
        <v>0</v>
      </c>
      <c r="Q169" s="4"/>
      <c r="R169" s="4"/>
      <c r="S169" s="9">
        <v>0</v>
      </c>
      <c r="T169" s="4"/>
      <c r="U169" s="4"/>
      <c r="V169" s="9">
        <v>0</v>
      </c>
      <c r="W169" s="4">
        <v>0</v>
      </c>
      <c r="X169" s="9">
        <v>0</v>
      </c>
      <c r="Y169" s="9">
        <v>0</v>
      </c>
      <c r="Z169" s="9">
        <v>13.943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6.5209999999999999</v>
      </c>
      <c r="AH169" s="9">
        <v>0</v>
      </c>
      <c r="AI169" s="9">
        <v>0</v>
      </c>
      <c r="AJ169" s="4"/>
      <c r="AK169" s="9">
        <v>144.34200000000001</v>
      </c>
      <c r="AL169" s="9">
        <v>37.643000000000001</v>
      </c>
      <c r="AM169" s="9">
        <v>34.902999999999999</v>
      </c>
      <c r="AN169" s="9">
        <v>23.282</v>
      </c>
      <c r="AO169" s="9">
        <v>21.492000000000001</v>
      </c>
      <c r="AP169" s="9">
        <v>33.817</v>
      </c>
      <c r="AQ169" s="9">
        <v>11.456</v>
      </c>
      <c r="AR169" s="9">
        <v>29.416</v>
      </c>
      <c r="AS169" s="9">
        <v>8.1959999999999997</v>
      </c>
      <c r="AT169" s="9">
        <v>14.06</v>
      </c>
      <c r="AU169" s="9">
        <v>13.976000000000001</v>
      </c>
      <c r="AV169" s="9">
        <v>35.51</v>
      </c>
      <c r="AW169" s="9">
        <v>164.53899999999999</v>
      </c>
      <c r="AX169" s="9">
        <v>28.87</v>
      </c>
      <c r="AY169" s="4">
        <v>7.0270000000000001</v>
      </c>
    </row>
    <row r="170" spans="1:51" x14ac:dyDescent="0.25">
      <c r="A170" s="23" t="s">
        <v>103</v>
      </c>
      <c r="B170" s="23" t="s">
        <v>116</v>
      </c>
      <c r="C170" s="23">
        <v>2024</v>
      </c>
      <c r="D170" s="23" t="s">
        <v>143</v>
      </c>
      <c r="E170" s="39" t="s">
        <v>38</v>
      </c>
      <c r="F170" s="39" t="s">
        <v>39</v>
      </c>
      <c r="G170" s="9">
        <v>0</v>
      </c>
      <c r="H170" s="4"/>
      <c r="I170" s="4"/>
      <c r="J170" s="9">
        <v>0</v>
      </c>
      <c r="K170" s="9">
        <v>0</v>
      </c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9">
        <v>0</v>
      </c>
      <c r="W170" s="9">
        <v>0</v>
      </c>
      <c r="X170" s="4"/>
      <c r="Y170" s="4"/>
      <c r="Z170" s="4"/>
      <c r="AA170" s="9">
        <v>0</v>
      </c>
      <c r="AB170" s="4"/>
      <c r="AC170" s="4"/>
      <c r="AD170" s="4"/>
      <c r="AE170" s="4"/>
      <c r="AF170" s="4"/>
      <c r="AG170" s="9">
        <v>0</v>
      </c>
      <c r="AH170" s="4"/>
      <c r="AI170" s="9">
        <v>0</v>
      </c>
      <c r="AJ170" s="4"/>
      <c r="AK170" s="9">
        <v>0</v>
      </c>
      <c r="AL170" s="9">
        <v>0</v>
      </c>
      <c r="AM170" s="9">
        <v>0</v>
      </c>
      <c r="AN170" s="4"/>
      <c r="AO170" s="4"/>
      <c r="AP170" s="4"/>
      <c r="AQ170" s="4"/>
      <c r="AR170" s="4"/>
      <c r="AS170" s="4"/>
      <c r="AT170" s="4"/>
      <c r="AU170" s="9">
        <v>0</v>
      </c>
      <c r="AV170" s="9">
        <v>0</v>
      </c>
      <c r="AW170" s="9">
        <v>0</v>
      </c>
      <c r="AX170" s="9">
        <v>0</v>
      </c>
      <c r="AY170" s="4"/>
    </row>
    <row r="171" spans="1:51" x14ac:dyDescent="0.25">
      <c r="A171" s="23" t="s">
        <v>103</v>
      </c>
      <c r="B171" s="23" t="s">
        <v>116</v>
      </c>
      <c r="C171" s="23">
        <v>2024</v>
      </c>
      <c r="D171" s="23" t="s">
        <v>143</v>
      </c>
      <c r="E171" s="39" t="s">
        <v>36</v>
      </c>
      <c r="F171" s="39" t="s">
        <v>37</v>
      </c>
      <c r="G171" s="9">
        <v>0</v>
      </c>
      <c r="H171" s="4"/>
      <c r="I171" s="4"/>
      <c r="J171" s="9">
        <v>0</v>
      </c>
      <c r="K171" s="4">
        <v>0</v>
      </c>
      <c r="L171" s="4"/>
      <c r="M171" s="9">
        <v>0</v>
      </c>
      <c r="N171" s="4"/>
      <c r="O171" s="9">
        <v>0</v>
      </c>
      <c r="P171" s="4"/>
      <c r="Q171" s="9">
        <v>56.42</v>
      </c>
      <c r="R171" s="9">
        <v>0</v>
      </c>
      <c r="S171" s="4"/>
      <c r="T171" s="9">
        <v>0</v>
      </c>
      <c r="U171" s="9">
        <v>0</v>
      </c>
      <c r="V171" s="4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4"/>
      <c r="AC171" s="9">
        <v>0</v>
      </c>
      <c r="AD171" s="4"/>
      <c r="AE171" s="9">
        <v>0</v>
      </c>
      <c r="AF171" s="4"/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163.69200000000001</v>
      </c>
      <c r="AM171" s="4"/>
      <c r="AN171" s="9">
        <v>0</v>
      </c>
      <c r="AO171" s="9">
        <v>349.60399999999998</v>
      </c>
      <c r="AP171" s="9">
        <v>0</v>
      </c>
      <c r="AQ171" s="4"/>
      <c r="AR171" s="9">
        <v>0</v>
      </c>
      <c r="AS171" s="4">
        <v>39.262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4">
        <v>203.69</v>
      </c>
    </row>
    <row r="172" spans="1:51" x14ac:dyDescent="0.25">
      <c r="A172" s="23" t="s">
        <v>103</v>
      </c>
      <c r="B172" s="23" t="s">
        <v>116</v>
      </c>
      <c r="C172" s="23">
        <v>2024</v>
      </c>
      <c r="D172" s="23" t="s">
        <v>143</v>
      </c>
      <c r="E172" s="39" t="s">
        <v>40</v>
      </c>
      <c r="F172" s="39" t="s">
        <v>41</v>
      </c>
      <c r="G172" s="9">
        <v>116.828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1321.9829999999999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46.241</v>
      </c>
      <c r="X172" s="9">
        <v>0</v>
      </c>
      <c r="Y172" s="9">
        <v>0</v>
      </c>
      <c r="Z172" s="9">
        <v>0</v>
      </c>
      <c r="AA172" s="9">
        <v>574.55200000000002</v>
      </c>
      <c r="AB172" s="9">
        <v>53.591999999999999</v>
      </c>
      <c r="AC172" s="9">
        <v>15.397</v>
      </c>
      <c r="AD172" s="9">
        <v>1910.963</v>
      </c>
      <c r="AE172" s="9">
        <v>0</v>
      </c>
      <c r="AF172" s="9">
        <v>67.712000000000003</v>
      </c>
      <c r="AG172" s="9">
        <v>0</v>
      </c>
      <c r="AH172" s="9">
        <v>0</v>
      </c>
      <c r="AI172" s="9">
        <v>0</v>
      </c>
      <c r="AJ172" s="9">
        <v>485.17200000000003</v>
      </c>
      <c r="AK172" s="9">
        <v>0</v>
      </c>
      <c r="AL172" s="9">
        <v>606.53300000000002</v>
      </c>
      <c r="AM172" s="9">
        <v>1601.857</v>
      </c>
      <c r="AN172" s="9">
        <v>0</v>
      </c>
      <c r="AO172" s="9">
        <v>0</v>
      </c>
      <c r="AP172" s="9">
        <v>315.26499999999999</v>
      </c>
      <c r="AQ172" s="9">
        <v>73.388000000000005</v>
      </c>
      <c r="AR172" s="9">
        <v>418.04399999999998</v>
      </c>
      <c r="AS172" s="9">
        <v>0</v>
      </c>
      <c r="AT172" s="9">
        <v>0</v>
      </c>
      <c r="AU172" s="9">
        <v>242.136</v>
      </c>
      <c r="AV172" s="9">
        <v>0</v>
      </c>
      <c r="AW172" s="9">
        <v>0</v>
      </c>
      <c r="AX172" s="9">
        <v>511.54399999999998</v>
      </c>
      <c r="AY172" s="4">
        <v>288.71199999999999</v>
      </c>
    </row>
    <row r="173" spans="1:51" x14ac:dyDescent="0.25">
      <c r="A173" s="23" t="s">
        <v>103</v>
      </c>
      <c r="B173" s="23" t="s">
        <v>116</v>
      </c>
      <c r="C173" s="23">
        <v>2024</v>
      </c>
      <c r="D173" s="23" t="s">
        <v>143</v>
      </c>
      <c r="E173" s="39" t="s">
        <v>48</v>
      </c>
      <c r="F173" s="39" t="s">
        <v>49</v>
      </c>
      <c r="G173" s="4"/>
      <c r="H173" s="9">
        <v>0</v>
      </c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9">
        <v>0</v>
      </c>
      <c r="AA173" s="4"/>
      <c r="AB173" s="9">
        <v>0</v>
      </c>
      <c r="AC173" s="4"/>
      <c r="AD173" s="9">
        <v>0</v>
      </c>
      <c r="AE173" s="4"/>
      <c r="AF173" s="9">
        <v>66.867000000000004</v>
      </c>
      <c r="AG173" s="9">
        <v>0</v>
      </c>
      <c r="AH173" s="4"/>
      <c r="AI173" s="4"/>
      <c r="AJ173" s="4"/>
      <c r="AK173" s="4"/>
      <c r="AL173" s="4"/>
      <c r="AM173" s="4"/>
      <c r="AN173" s="9">
        <v>0</v>
      </c>
      <c r="AO173" s="4"/>
      <c r="AP173" s="4"/>
      <c r="AQ173" s="4"/>
      <c r="AR173" s="9">
        <v>0</v>
      </c>
      <c r="AS173" s="9">
        <v>0</v>
      </c>
      <c r="AT173" s="4"/>
      <c r="AU173" s="9">
        <v>0</v>
      </c>
      <c r="AV173" s="4"/>
      <c r="AW173" s="9">
        <v>0</v>
      </c>
      <c r="AX173" s="9">
        <v>4.6109999999999998</v>
      </c>
      <c r="AY173" s="4">
        <v>18.244</v>
      </c>
    </row>
    <row r="174" spans="1:51" x14ac:dyDescent="0.25">
      <c r="A174" s="23" t="s">
        <v>103</v>
      </c>
      <c r="B174" s="23" t="s">
        <v>116</v>
      </c>
      <c r="C174" s="23">
        <v>2024</v>
      </c>
      <c r="D174" s="23" t="s">
        <v>143</v>
      </c>
      <c r="E174" s="39" t="s">
        <v>42</v>
      </c>
      <c r="F174" s="39" t="s">
        <v>43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9">
        <v>9.7089999999999996</v>
      </c>
      <c r="AA174" s="4"/>
      <c r="AB174" s="4"/>
      <c r="AC174" s="4"/>
      <c r="AD174" s="4"/>
      <c r="AE174" s="4"/>
      <c r="AF174" s="9">
        <v>0</v>
      </c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9">
        <v>1.0309999999999999</v>
      </c>
      <c r="AV174" s="4"/>
      <c r="AW174" s="9">
        <v>0</v>
      </c>
      <c r="AX174" s="9"/>
      <c r="AY174" s="4"/>
    </row>
    <row r="175" spans="1:51" x14ac:dyDescent="0.25">
      <c r="A175" s="23" t="s">
        <v>103</v>
      </c>
      <c r="B175" s="23" t="s">
        <v>116</v>
      </c>
      <c r="C175" s="23">
        <v>2024</v>
      </c>
      <c r="D175" s="23" t="s">
        <v>143</v>
      </c>
      <c r="E175" s="39" t="s">
        <v>44</v>
      </c>
      <c r="F175" s="39" t="s">
        <v>45</v>
      </c>
      <c r="G175" s="4"/>
      <c r="H175" s="9">
        <v>0</v>
      </c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9">
        <v>0</v>
      </c>
      <c r="T175" s="9">
        <v>0</v>
      </c>
      <c r="U175" s="4">
        <v>0</v>
      </c>
      <c r="V175" s="4"/>
      <c r="W175" s="4"/>
      <c r="X175" s="4"/>
      <c r="Y175" s="4"/>
      <c r="Z175" s="9">
        <v>0</v>
      </c>
      <c r="AA175" s="4"/>
      <c r="AB175" s="9">
        <v>0</v>
      </c>
      <c r="AC175" s="9">
        <v>0</v>
      </c>
      <c r="AD175" s="4"/>
      <c r="AE175" s="4"/>
      <c r="AF175" s="9">
        <v>10.044</v>
      </c>
      <c r="AG175" s="9">
        <v>0</v>
      </c>
      <c r="AH175" s="4"/>
      <c r="AI175" s="4"/>
      <c r="AJ175" s="4"/>
      <c r="AK175" s="9">
        <v>0</v>
      </c>
      <c r="AL175" s="4"/>
      <c r="AM175" s="9">
        <v>0</v>
      </c>
      <c r="AN175" s="4"/>
      <c r="AO175" s="4"/>
      <c r="AP175" s="4"/>
      <c r="AQ175" s="9">
        <v>0</v>
      </c>
      <c r="AR175" s="9">
        <v>0</v>
      </c>
      <c r="AS175" s="4"/>
      <c r="AT175" s="4"/>
      <c r="AU175" s="9">
        <v>0</v>
      </c>
      <c r="AV175" s="4"/>
      <c r="AW175" s="9">
        <v>0</v>
      </c>
      <c r="AX175" s="9">
        <v>50.295999999999999</v>
      </c>
      <c r="AY175" s="4">
        <v>9.9930000000000003</v>
      </c>
    </row>
    <row r="176" spans="1:51" x14ac:dyDescent="0.25">
      <c r="A176" s="23" t="s">
        <v>103</v>
      </c>
      <c r="B176" s="23" t="s">
        <v>116</v>
      </c>
      <c r="C176" s="23">
        <v>2024</v>
      </c>
      <c r="D176" s="23" t="s">
        <v>143</v>
      </c>
      <c r="E176" s="39" t="s">
        <v>46</v>
      </c>
      <c r="F176" s="39" t="s">
        <v>47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9">
        <v>549.70399999999995</v>
      </c>
      <c r="R176" s="4"/>
      <c r="S176" s="4"/>
      <c r="T176" s="9">
        <v>0</v>
      </c>
      <c r="U176" s="4"/>
      <c r="V176" s="9">
        <v>0</v>
      </c>
      <c r="W176" s="4"/>
      <c r="X176" s="4"/>
      <c r="Y176" s="4"/>
      <c r="Z176" s="4"/>
      <c r="AA176" s="4"/>
      <c r="AB176" s="4"/>
      <c r="AC176" s="4"/>
      <c r="AD176" s="9">
        <v>0</v>
      </c>
      <c r="AE176" s="4"/>
      <c r="AF176" s="4"/>
      <c r="AG176" s="4"/>
      <c r="AH176" s="4"/>
      <c r="AI176" s="4"/>
      <c r="AJ176" s="4">
        <v>0</v>
      </c>
      <c r="AK176" s="9">
        <v>0</v>
      </c>
      <c r="AL176" s="4">
        <v>0</v>
      </c>
      <c r="AM176" s="4"/>
      <c r="AN176" s="4"/>
      <c r="AO176" s="4"/>
      <c r="AP176" s="4"/>
      <c r="AQ176" s="9">
        <v>0</v>
      </c>
      <c r="AR176" s="4"/>
      <c r="AS176" s="4">
        <v>0</v>
      </c>
      <c r="AT176" s="9">
        <v>0</v>
      </c>
      <c r="AU176" s="9">
        <v>0</v>
      </c>
      <c r="AV176" s="9">
        <v>134.875</v>
      </c>
      <c r="AW176" s="4">
        <v>0</v>
      </c>
      <c r="AX176" s="9"/>
      <c r="AY176" s="4">
        <v>0</v>
      </c>
    </row>
    <row r="177" spans="1:51" x14ac:dyDescent="0.25">
      <c r="A177" s="23" t="s">
        <v>103</v>
      </c>
      <c r="B177" s="23" t="s">
        <v>116</v>
      </c>
      <c r="C177" s="23">
        <v>2024</v>
      </c>
      <c r="D177" s="23" t="s">
        <v>143</v>
      </c>
      <c r="E177" s="39" t="s">
        <v>50</v>
      </c>
      <c r="F177" s="39" t="s">
        <v>51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>
        <v>0</v>
      </c>
      <c r="W177" s="4"/>
      <c r="X177" s="4"/>
      <c r="Y177" s="4">
        <v>0</v>
      </c>
      <c r="Z177" s="4"/>
      <c r="AA177" s="4"/>
      <c r="AB177" s="4"/>
      <c r="AC177" s="4"/>
      <c r="AD177" s="9">
        <v>0</v>
      </c>
      <c r="AE177" s="4"/>
      <c r="AF177" s="4"/>
      <c r="AG177" s="4"/>
      <c r="AH177" s="4"/>
      <c r="AI177" s="4"/>
      <c r="AJ177" s="4"/>
      <c r="AK177" s="4"/>
      <c r="AL177" s="9">
        <v>0</v>
      </c>
      <c r="AM177" s="9">
        <v>0</v>
      </c>
      <c r="AN177" s="9">
        <v>0</v>
      </c>
      <c r="AO177" s="4"/>
      <c r="AP177" s="4"/>
      <c r="AQ177" s="4"/>
      <c r="AR177" s="4"/>
      <c r="AS177" s="4"/>
      <c r="AT177" s="9">
        <v>0</v>
      </c>
      <c r="AU177" s="4"/>
      <c r="AV177" s="4"/>
      <c r="AW177" s="4">
        <v>0</v>
      </c>
      <c r="AX177" s="9">
        <v>1.893</v>
      </c>
      <c r="AY177" s="4"/>
    </row>
    <row r="178" spans="1:51" x14ac:dyDescent="0.25">
      <c r="A178" s="23" t="s">
        <v>103</v>
      </c>
      <c r="B178" s="23" t="s">
        <v>116</v>
      </c>
      <c r="C178" s="23">
        <v>2024</v>
      </c>
      <c r="D178" s="23" t="s">
        <v>143</v>
      </c>
      <c r="E178" s="39" t="s">
        <v>52</v>
      </c>
      <c r="F178" s="39" t="s">
        <v>53</v>
      </c>
      <c r="G178" s="4"/>
      <c r="H178" s="9">
        <v>0</v>
      </c>
      <c r="I178" s="4"/>
      <c r="J178" s="4"/>
      <c r="K178" s="9">
        <v>0</v>
      </c>
      <c r="L178" s="4"/>
      <c r="M178" s="4"/>
      <c r="N178" s="4"/>
      <c r="O178" s="4"/>
      <c r="P178" s="4"/>
      <c r="Q178" s="9">
        <v>2080.491</v>
      </c>
      <c r="R178" s="4"/>
      <c r="S178" s="9">
        <v>49.786999999999999</v>
      </c>
      <c r="T178" s="9">
        <v>0</v>
      </c>
      <c r="U178" s="9">
        <v>0</v>
      </c>
      <c r="V178" s="9">
        <v>220.27500000000001</v>
      </c>
      <c r="W178" s="4"/>
      <c r="X178" s="9">
        <v>0</v>
      </c>
      <c r="Y178" s="9">
        <v>137.38399999999999</v>
      </c>
      <c r="Z178" s="4"/>
      <c r="AA178" s="4"/>
      <c r="AB178" s="4"/>
      <c r="AC178" s="9">
        <v>326.44</v>
      </c>
      <c r="AD178" s="9">
        <v>0</v>
      </c>
      <c r="AE178" s="9">
        <v>0</v>
      </c>
      <c r="AF178" s="9">
        <v>0</v>
      </c>
      <c r="AG178" s="9">
        <v>0</v>
      </c>
      <c r="AH178" s="9">
        <v>499.38799999999998</v>
      </c>
      <c r="AI178" s="9">
        <v>114.88</v>
      </c>
      <c r="AJ178" s="9">
        <v>106.51900000000001</v>
      </c>
      <c r="AK178" s="9">
        <v>0</v>
      </c>
      <c r="AL178" s="9">
        <v>72.849000000000004</v>
      </c>
      <c r="AM178" s="9">
        <v>0</v>
      </c>
      <c r="AN178" s="9">
        <v>209.72499999999999</v>
      </c>
      <c r="AO178" s="9">
        <v>81.27</v>
      </c>
      <c r="AP178" s="9">
        <v>285.642</v>
      </c>
      <c r="AQ178" s="9">
        <v>638.45699999999999</v>
      </c>
      <c r="AR178" s="4"/>
      <c r="AS178" s="9">
        <v>661.34400000000005</v>
      </c>
      <c r="AT178" s="9">
        <v>0</v>
      </c>
      <c r="AU178" s="9">
        <v>353.31200000000001</v>
      </c>
      <c r="AV178" s="9">
        <v>312.09500000000003</v>
      </c>
      <c r="AW178" s="9">
        <v>0</v>
      </c>
      <c r="AX178" s="9">
        <v>101.744</v>
      </c>
      <c r="AY178" s="4">
        <v>40.978999999999999</v>
      </c>
    </row>
    <row r="179" spans="1:51" x14ac:dyDescent="0.25">
      <c r="A179" s="23" t="s">
        <v>103</v>
      </c>
      <c r="B179" s="23" t="s">
        <v>116</v>
      </c>
      <c r="C179" s="23">
        <v>2024</v>
      </c>
      <c r="D179" s="23" t="s">
        <v>143</v>
      </c>
      <c r="E179" s="39" t="s">
        <v>147</v>
      </c>
      <c r="F179" s="39" t="s">
        <v>148</v>
      </c>
      <c r="G179" s="4"/>
      <c r="H179" s="4"/>
      <c r="I179" s="4"/>
      <c r="J179" s="4"/>
      <c r="K179" s="4"/>
      <c r="L179" s="4"/>
      <c r="M179" s="4">
        <v>0</v>
      </c>
      <c r="N179" s="4"/>
      <c r="O179" s="4"/>
      <c r="P179" s="4"/>
      <c r="Q179" s="4"/>
      <c r="R179" s="4"/>
      <c r="S179" s="4">
        <v>0</v>
      </c>
      <c r="T179" s="4"/>
      <c r="U179" s="4"/>
      <c r="V179" s="4"/>
      <c r="W179" s="4"/>
      <c r="X179" s="4"/>
      <c r="Y179" s="4"/>
      <c r="Z179" s="4"/>
      <c r="AA179" s="4">
        <v>0</v>
      </c>
      <c r="AB179" s="4"/>
      <c r="AC179" s="4"/>
      <c r="AD179" s="4"/>
      <c r="AE179" s="4"/>
      <c r="AF179" s="4">
        <v>0</v>
      </c>
      <c r="AG179" s="4"/>
      <c r="AH179" s="4">
        <v>0</v>
      </c>
      <c r="AI179" s="4"/>
      <c r="AJ179" s="4">
        <v>0</v>
      </c>
      <c r="AK179" s="4">
        <v>0</v>
      </c>
      <c r="AL179" s="4"/>
      <c r="AM179" s="4">
        <v>0</v>
      </c>
      <c r="AN179" s="4"/>
      <c r="AO179" s="4"/>
      <c r="AP179" s="4"/>
      <c r="AQ179" s="4">
        <v>0</v>
      </c>
      <c r="AR179" s="4"/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/>
      <c r="AY179" s="4">
        <v>0</v>
      </c>
    </row>
    <row r="180" spans="1:51" x14ac:dyDescent="0.25">
      <c r="A180" s="23" t="s">
        <v>103</v>
      </c>
      <c r="B180" s="23" t="s">
        <v>116</v>
      </c>
      <c r="C180" s="23">
        <v>2024</v>
      </c>
      <c r="D180" s="23" t="s">
        <v>143</v>
      </c>
      <c r="E180" s="39" t="s">
        <v>149</v>
      </c>
      <c r="F180" s="39" t="s">
        <v>150</v>
      </c>
      <c r="G180" s="4"/>
      <c r="H180" s="4"/>
      <c r="I180" s="4"/>
      <c r="J180" s="4">
        <v>0</v>
      </c>
      <c r="K180" s="4"/>
      <c r="L180" s="4">
        <v>0</v>
      </c>
      <c r="M180" s="4"/>
      <c r="N180" s="4"/>
      <c r="O180" s="4"/>
      <c r="P180" s="4"/>
      <c r="Q180" s="4"/>
      <c r="R180" s="4"/>
      <c r="S180" s="4"/>
      <c r="T180" s="4">
        <v>0</v>
      </c>
      <c r="U180" s="4">
        <v>0</v>
      </c>
      <c r="V180" s="4">
        <v>0</v>
      </c>
      <c r="W180" s="4"/>
      <c r="X180" s="4"/>
      <c r="Y180" s="4"/>
      <c r="Z180" s="4"/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/>
      <c r="AJ180" s="4">
        <v>0</v>
      </c>
      <c r="AK180" s="4">
        <v>0</v>
      </c>
      <c r="AL180" s="4"/>
      <c r="AM180" s="4"/>
      <c r="AN180" s="4">
        <v>0</v>
      </c>
      <c r="AO180" s="4"/>
      <c r="AP180" s="4">
        <v>0</v>
      </c>
      <c r="AQ180" s="4">
        <v>0</v>
      </c>
      <c r="AR180" s="4">
        <v>0</v>
      </c>
      <c r="AS180" s="4"/>
      <c r="AT180" s="4"/>
      <c r="AU180" s="4">
        <v>0</v>
      </c>
      <c r="AV180" s="4">
        <v>0</v>
      </c>
      <c r="AW180" s="4">
        <v>0</v>
      </c>
      <c r="AX180" s="4"/>
      <c r="AY180" s="4">
        <v>0</v>
      </c>
    </row>
    <row r="181" spans="1:51" x14ac:dyDescent="0.25">
      <c r="A181" s="23" t="s">
        <v>103</v>
      </c>
      <c r="B181" s="23" t="s">
        <v>116</v>
      </c>
      <c r="C181" s="23">
        <v>2024</v>
      </c>
      <c r="D181" s="23" t="s">
        <v>143</v>
      </c>
      <c r="E181" s="39" t="s">
        <v>54</v>
      </c>
      <c r="F181" s="39" t="s">
        <v>55</v>
      </c>
      <c r="G181" s="9">
        <v>11.452999999999999</v>
      </c>
      <c r="H181" s="9">
        <v>25.018999999999998</v>
      </c>
      <c r="I181" s="9">
        <v>11.583</v>
      </c>
      <c r="J181" s="9">
        <v>11.984999999999999</v>
      </c>
      <c r="K181" s="4"/>
      <c r="L181" s="9">
        <v>7.8129999999999997</v>
      </c>
      <c r="M181" s="4"/>
      <c r="N181" s="9">
        <v>363.76400000000001</v>
      </c>
      <c r="O181" s="9">
        <v>57.921999999999997</v>
      </c>
      <c r="P181" s="9">
        <v>24.91</v>
      </c>
      <c r="Q181" s="9">
        <v>112.04900000000001</v>
      </c>
      <c r="R181" s="4"/>
      <c r="S181" s="9">
        <v>428.29599999999999</v>
      </c>
      <c r="T181" s="9">
        <v>81.744</v>
      </c>
      <c r="U181" s="9">
        <v>49.524999999999999</v>
      </c>
      <c r="V181" s="9">
        <v>293.60399999999998</v>
      </c>
      <c r="W181" s="9">
        <v>42.106000000000002</v>
      </c>
      <c r="X181" s="9">
        <v>0</v>
      </c>
      <c r="Y181" s="9">
        <v>0</v>
      </c>
      <c r="Z181" s="4"/>
      <c r="AA181" s="9">
        <v>63.292000000000002</v>
      </c>
      <c r="AB181" s="9">
        <v>26.756</v>
      </c>
      <c r="AC181" s="4"/>
      <c r="AD181" s="9">
        <v>14.334</v>
      </c>
      <c r="AE181" s="9">
        <v>5.8140000000000001</v>
      </c>
      <c r="AF181" s="9">
        <v>66.47</v>
      </c>
      <c r="AG181" s="9">
        <v>37.417000000000002</v>
      </c>
      <c r="AH181" s="9">
        <v>21.902999999999999</v>
      </c>
      <c r="AI181" s="9">
        <v>13.468</v>
      </c>
      <c r="AJ181" s="9">
        <v>2.1850000000000001</v>
      </c>
      <c r="AK181" s="9">
        <v>5.3159999999999998</v>
      </c>
      <c r="AL181" s="9">
        <v>262.98899999999998</v>
      </c>
      <c r="AM181" s="9">
        <v>42.963000000000001</v>
      </c>
      <c r="AN181" s="9">
        <v>100.20399999999999</v>
      </c>
      <c r="AO181" s="9">
        <v>49.151000000000003</v>
      </c>
      <c r="AP181" s="9">
        <v>178.125</v>
      </c>
      <c r="AQ181" s="9">
        <v>103.16500000000001</v>
      </c>
      <c r="AR181" s="9">
        <v>64.070999999999998</v>
      </c>
      <c r="AS181" s="9">
        <v>38.314999999999998</v>
      </c>
      <c r="AT181" s="9">
        <v>82.605000000000004</v>
      </c>
      <c r="AU181" s="9">
        <v>139.98699999999999</v>
      </c>
      <c r="AV181" s="9">
        <v>60.481000000000002</v>
      </c>
      <c r="AW181" s="9">
        <v>46.238</v>
      </c>
      <c r="AX181" s="9">
        <v>307.01499999999999</v>
      </c>
      <c r="AY181" s="4">
        <v>64.953000000000003</v>
      </c>
    </row>
    <row r="182" spans="1:51" x14ac:dyDescent="0.25">
      <c r="A182" s="23" t="s">
        <v>103</v>
      </c>
      <c r="B182" s="23" t="s">
        <v>116</v>
      </c>
      <c r="C182" s="23">
        <v>2024</v>
      </c>
      <c r="D182" s="23" t="s">
        <v>143</v>
      </c>
      <c r="E182" s="39" t="s">
        <v>56</v>
      </c>
      <c r="F182" s="39" t="s">
        <v>57</v>
      </c>
      <c r="G182" s="9">
        <v>0</v>
      </c>
      <c r="H182" s="4"/>
      <c r="I182" s="9">
        <v>0</v>
      </c>
      <c r="J182" s="9">
        <v>0</v>
      </c>
      <c r="K182" s="4"/>
      <c r="L182" s="9">
        <v>0</v>
      </c>
      <c r="M182" s="9">
        <v>0</v>
      </c>
      <c r="N182" s="9">
        <v>0</v>
      </c>
      <c r="O182" s="4"/>
      <c r="P182" s="4"/>
      <c r="Q182" s="9">
        <v>0</v>
      </c>
      <c r="R182" s="9">
        <v>0</v>
      </c>
      <c r="S182" s="9">
        <v>0</v>
      </c>
      <c r="T182" s="4"/>
      <c r="U182" s="9">
        <v>0</v>
      </c>
      <c r="V182" s="9">
        <v>0</v>
      </c>
      <c r="W182" s="9">
        <v>0</v>
      </c>
      <c r="X182" s="9">
        <v>937.899</v>
      </c>
      <c r="Y182" s="9">
        <v>0</v>
      </c>
      <c r="Z182" s="9">
        <v>21.63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450.27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86.825999999999993</v>
      </c>
      <c r="AS182" s="9">
        <v>0</v>
      </c>
      <c r="AT182" s="9">
        <v>0</v>
      </c>
      <c r="AU182" s="9">
        <v>3.5110000000000001</v>
      </c>
      <c r="AV182" s="9">
        <v>0</v>
      </c>
      <c r="AW182" s="9">
        <v>0</v>
      </c>
      <c r="AX182" s="9">
        <v>0</v>
      </c>
      <c r="AY182" s="4">
        <v>111.133</v>
      </c>
    </row>
    <row r="183" spans="1:51" x14ac:dyDescent="0.25">
      <c r="A183" s="23" t="s">
        <v>103</v>
      </c>
      <c r="B183" s="23" t="s">
        <v>116</v>
      </c>
      <c r="C183" s="23">
        <v>2024</v>
      </c>
      <c r="D183" s="23" t="s">
        <v>143</v>
      </c>
      <c r="E183" s="39" t="s">
        <v>58</v>
      </c>
      <c r="F183" s="39" t="s">
        <v>59</v>
      </c>
      <c r="G183" s="9">
        <v>0</v>
      </c>
      <c r="H183" s="9">
        <v>0</v>
      </c>
      <c r="I183" s="9">
        <v>0</v>
      </c>
      <c r="J183" s="9">
        <v>0</v>
      </c>
      <c r="K183" s="4"/>
      <c r="L183" s="9">
        <v>0</v>
      </c>
      <c r="M183" s="9">
        <v>0</v>
      </c>
      <c r="N183" s="4"/>
      <c r="O183" s="9">
        <v>0</v>
      </c>
      <c r="P183" s="9">
        <v>0</v>
      </c>
      <c r="Q183" s="4">
        <v>0</v>
      </c>
      <c r="R183" s="4">
        <v>0</v>
      </c>
      <c r="S183" s="4"/>
      <c r="T183" s="4"/>
      <c r="U183" s="4">
        <v>0</v>
      </c>
      <c r="V183" s="4"/>
      <c r="W183" s="9">
        <v>0</v>
      </c>
      <c r="X183" s="9">
        <v>0</v>
      </c>
      <c r="Y183" s="9">
        <v>0</v>
      </c>
      <c r="Z183" s="4"/>
      <c r="AA183" s="9">
        <v>0</v>
      </c>
      <c r="AB183" s="9">
        <v>0</v>
      </c>
      <c r="AC183" s="9">
        <v>0</v>
      </c>
      <c r="AD183" s="9">
        <v>8.4819999999999993</v>
      </c>
      <c r="AE183" s="9">
        <v>0</v>
      </c>
      <c r="AF183" s="9">
        <v>0</v>
      </c>
      <c r="AG183" s="9">
        <v>0</v>
      </c>
      <c r="AH183" s="4"/>
      <c r="AI183" s="9">
        <v>0</v>
      </c>
      <c r="AJ183" s="9">
        <v>0</v>
      </c>
      <c r="AK183" s="9">
        <v>0</v>
      </c>
      <c r="AL183" s="4">
        <v>0</v>
      </c>
      <c r="AM183" s="9">
        <v>0</v>
      </c>
      <c r="AN183" s="9">
        <v>137.393</v>
      </c>
      <c r="AO183" s="9">
        <v>0</v>
      </c>
      <c r="AP183" s="9">
        <v>0</v>
      </c>
      <c r="AQ183" s="9">
        <v>0</v>
      </c>
      <c r="AR183" s="9">
        <v>374.20800000000003</v>
      </c>
      <c r="AS183" s="9">
        <v>0</v>
      </c>
      <c r="AT183" s="9">
        <v>0</v>
      </c>
      <c r="AU183" s="9">
        <v>23.466000000000001</v>
      </c>
      <c r="AV183" s="9">
        <v>0</v>
      </c>
      <c r="AW183" s="9">
        <v>63.204000000000001</v>
      </c>
      <c r="AX183" s="9">
        <v>0</v>
      </c>
      <c r="AY183" s="4">
        <v>9.8439999999999994</v>
      </c>
    </row>
    <row r="184" spans="1:51" x14ac:dyDescent="0.25">
      <c r="A184" s="23" t="s">
        <v>103</v>
      </c>
      <c r="B184" s="23" t="s">
        <v>116</v>
      </c>
      <c r="C184" s="23">
        <v>2024</v>
      </c>
      <c r="D184" s="23" t="s">
        <v>143</v>
      </c>
      <c r="E184" s="39" t="s">
        <v>60</v>
      </c>
      <c r="F184" s="39" t="s">
        <v>61</v>
      </c>
      <c r="G184" s="9">
        <v>0</v>
      </c>
      <c r="H184" s="9">
        <v>0</v>
      </c>
      <c r="I184" s="4"/>
      <c r="J184" s="4"/>
      <c r="K184" s="4"/>
      <c r="L184" s="9">
        <v>0</v>
      </c>
      <c r="M184" s="9">
        <v>0</v>
      </c>
      <c r="N184" s="4"/>
      <c r="O184" s="4"/>
      <c r="P184" s="4"/>
      <c r="Q184" s="9">
        <v>0</v>
      </c>
      <c r="R184" s="9">
        <v>0</v>
      </c>
      <c r="S184" s="4"/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4"/>
      <c r="AM184" s="9">
        <v>0</v>
      </c>
      <c r="AN184" s="9">
        <v>0</v>
      </c>
      <c r="AO184" s="9">
        <v>214.86500000000001</v>
      </c>
      <c r="AP184" s="9">
        <v>0</v>
      </c>
      <c r="AQ184" s="9">
        <v>0</v>
      </c>
      <c r="AR184" s="9">
        <v>0</v>
      </c>
      <c r="AS184" s="9">
        <v>0</v>
      </c>
      <c r="AT184" s="4">
        <v>0</v>
      </c>
      <c r="AU184" s="9">
        <v>0</v>
      </c>
      <c r="AV184" s="9">
        <v>0</v>
      </c>
      <c r="AW184" s="9">
        <v>0</v>
      </c>
      <c r="AX184" s="9">
        <v>0</v>
      </c>
      <c r="AY184" s="4">
        <v>119.45399999999999</v>
      </c>
    </row>
    <row r="185" spans="1:51" x14ac:dyDescent="0.25">
      <c r="A185" s="23" t="s">
        <v>103</v>
      </c>
      <c r="B185" s="23" t="s">
        <v>116</v>
      </c>
      <c r="C185" s="23">
        <v>2024</v>
      </c>
      <c r="D185" s="23" t="s">
        <v>143</v>
      </c>
      <c r="E185" s="39" t="s">
        <v>66</v>
      </c>
      <c r="F185" s="39" t="s">
        <v>67</v>
      </c>
      <c r="G185" s="4"/>
      <c r="H185" s="4"/>
      <c r="I185" s="4"/>
      <c r="J185" s="4"/>
      <c r="K185" s="4"/>
      <c r="L185" s="4"/>
      <c r="M185" s="4"/>
      <c r="N185" s="4">
        <v>0</v>
      </c>
      <c r="O185" s="4"/>
      <c r="P185" s="4"/>
      <c r="Q185" s="4"/>
      <c r="R185" s="4"/>
      <c r="S185" s="4"/>
      <c r="T185" s="4">
        <v>0</v>
      </c>
      <c r="U185" s="4"/>
      <c r="V185" s="4"/>
      <c r="W185" s="4">
        <v>0</v>
      </c>
      <c r="X185" s="9">
        <v>0</v>
      </c>
      <c r="Y185" s="9">
        <v>7.8289999999999997</v>
      </c>
      <c r="Z185" s="9">
        <v>0</v>
      </c>
      <c r="AA185" s="9">
        <v>0</v>
      </c>
      <c r="AB185" s="9">
        <v>16.024999999999999</v>
      </c>
      <c r="AC185" s="9">
        <v>0</v>
      </c>
      <c r="AD185" s="9">
        <v>0</v>
      </c>
      <c r="AE185" s="9">
        <v>15.262</v>
      </c>
      <c r="AF185" s="9">
        <v>0</v>
      </c>
      <c r="AG185" s="9">
        <v>42.784999999999997</v>
      </c>
      <c r="AH185" s="9">
        <v>0</v>
      </c>
      <c r="AI185" s="9">
        <v>0</v>
      </c>
      <c r="AJ185" s="4"/>
      <c r="AK185" s="9">
        <v>0</v>
      </c>
      <c r="AL185" s="4"/>
      <c r="AM185" s="4"/>
      <c r="AN185" s="9">
        <v>0</v>
      </c>
      <c r="AO185" s="4"/>
      <c r="AP185" s="4">
        <v>0</v>
      </c>
      <c r="AQ185" s="4"/>
      <c r="AR185" s="4"/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4.0659999999999998</v>
      </c>
      <c r="AY185" s="4">
        <v>20.295999999999999</v>
      </c>
    </row>
    <row r="186" spans="1:51" x14ac:dyDescent="0.25">
      <c r="A186" s="23" t="s">
        <v>103</v>
      </c>
      <c r="B186" s="23" t="s">
        <v>116</v>
      </c>
      <c r="C186" s="23">
        <v>2024</v>
      </c>
      <c r="D186" s="23" t="s">
        <v>143</v>
      </c>
      <c r="E186" s="39" t="s">
        <v>64</v>
      </c>
      <c r="F186" s="39" t="s">
        <v>65</v>
      </c>
      <c r="G186" s="9">
        <v>0</v>
      </c>
      <c r="H186" s="4"/>
      <c r="I186" s="9">
        <v>0</v>
      </c>
      <c r="J186" s="9">
        <v>0</v>
      </c>
      <c r="K186" s="9">
        <v>0</v>
      </c>
      <c r="L186" s="4"/>
      <c r="M186" s="4">
        <v>0</v>
      </c>
      <c r="N186" s="4"/>
      <c r="O186" s="4"/>
      <c r="P186" s="9">
        <v>0</v>
      </c>
      <c r="Q186" s="9">
        <v>90.587000000000003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4"/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4"/>
      <c r="AD186" s="9">
        <v>0</v>
      </c>
      <c r="AE186" s="9">
        <v>1.345</v>
      </c>
      <c r="AF186" s="9">
        <v>0</v>
      </c>
      <c r="AG186" s="9">
        <v>0</v>
      </c>
      <c r="AH186" s="9">
        <v>0</v>
      </c>
      <c r="AI186" s="9">
        <v>123.45099999999999</v>
      </c>
      <c r="AJ186" s="4">
        <v>0</v>
      </c>
      <c r="AK186" s="9">
        <v>68.972999999999999</v>
      </c>
      <c r="AL186" s="4"/>
      <c r="AM186" s="9">
        <v>0</v>
      </c>
      <c r="AN186" s="4"/>
      <c r="AO186" s="9">
        <v>0</v>
      </c>
      <c r="AP186" s="4">
        <v>0</v>
      </c>
      <c r="AQ186" s="4"/>
      <c r="AR186" s="9">
        <v>0</v>
      </c>
      <c r="AS186" s="4"/>
      <c r="AT186" s="9">
        <v>0</v>
      </c>
      <c r="AU186" s="9">
        <v>0</v>
      </c>
      <c r="AV186" s="9">
        <v>0</v>
      </c>
      <c r="AW186" s="9">
        <v>0</v>
      </c>
      <c r="AX186" s="9">
        <v>359.27499999999998</v>
      </c>
      <c r="AY186" s="4">
        <v>0</v>
      </c>
    </row>
    <row r="187" spans="1:51" x14ac:dyDescent="0.25">
      <c r="A187" s="23" t="s">
        <v>103</v>
      </c>
      <c r="B187" s="23" t="s">
        <v>116</v>
      </c>
      <c r="C187" s="23">
        <v>2024</v>
      </c>
      <c r="D187" s="23" t="s">
        <v>143</v>
      </c>
      <c r="E187" s="39" t="s">
        <v>153</v>
      </c>
      <c r="F187" s="39" t="s">
        <v>154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/>
      <c r="Q187" s="4"/>
      <c r="R187" s="4"/>
      <c r="S187" s="4"/>
      <c r="T187" s="4"/>
      <c r="U187" s="4">
        <v>0</v>
      </c>
      <c r="V187" s="4"/>
      <c r="W187" s="4"/>
      <c r="X187" s="4"/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/>
      <c r="AE187" s="4"/>
      <c r="AF187" s="4">
        <v>0</v>
      </c>
      <c r="AG187" s="4">
        <v>0</v>
      </c>
      <c r="AH187" s="4">
        <v>0</v>
      </c>
      <c r="AI187" s="4"/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4">
        <v>0</v>
      </c>
    </row>
    <row r="188" spans="1:51" x14ac:dyDescent="0.25">
      <c r="A188" s="23" t="s">
        <v>103</v>
      </c>
      <c r="B188" s="23" t="s">
        <v>116</v>
      </c>
      <c r="C188" s="23">
        <v>2024</v>
      </c>
      <c r="D188" s="23" t="s">
        <v>143</v>
      </c>
      <c r="E188" s="39" t="s">
        <v>26</v>
      </c>
      <c r="F188" s="39" t="s">
        <v>27</v>
      </c>
      <c r="G188" s="9">
        <v>42.04</v>
      </c>
      <c r="H188" s="9">
        <v>0</v>
      </c>
      <c r="I188" s="9">
        <v>553.56399999999996</v>
      </c>
      <c r="J188" s="9">
        <v>1798.182</v>
      </c>
      <c r="K188" s="9">
        <v>84.424000000000007</v>
      </c>
      <c r="L188" s="9">
        <v>0</v>
      </c>
      <c r="M188" s="9">
        <v>50.201999999999998</v>
      </c>
      <c r="N188" s="9">
        <v>638.86300000000006</v>
      </c>
      <c r="O188" s="9">
        <v>102.354</v>
      </c>
      <c r="P188" s="9">
        <v>462.274</v>
      </c>
      <c r="Q188" s="9">
        <v>0</v>
      </c>
      <c r="R188" s="9">
        <v>57.622</v>
      </c>
      <c r="S188" s="9">
        <v>67.700999999999993</v>
      </c>
      <c r="T188" s="9">
        <v>0</v>
      </c>
      <c r="U188" s="9">
        <v>135.54</v>
      </c>
      <c r="V188" s="9">
        <v>152.80500000000001</v>
      </c>
      <c r="W188" s="9">
        <v>143.773</v>
      </c>
      <c r="X188" s="9">
        <v>310.24200000000002</v>
      </c>
      <c r="Y188" s="9">
        <v>64.290999999999997</v>
      </c>
      <c r="Z188" s="9">
        <v>118.834</v>
      </c>
      <c r="AA188" s="9">
        <v>0</v>
      </c>
      <c r="AB188" s="9">
        <v>0.379</v>
      </c>
      <c r="AC188" s="9">
        <v>41.402000000000001</v>
      </c>
      <c r="AD188" s="9">
        <v>0</v>
      </c>
      <c r="AE188" s="9">
        <v>63.918999999999997</v>
      </c>
      <c r="AF188" s="9">
        <v>0</v>
      </c>
      <c r="AG188" s="9">
        <v>0</v>
      </c>
      <c r="AH188" s="9">
        <v>0</v>
      </c>
      <c r="AI188" s="9">
        <v>80.513999999999996</v>
      </c>
      <c r="AJ188" s="9">
        <v>54.023000000000003</v>
      </c>
      <c r="AK188" s="9">
        <v>99.305999999999997</v>
      </c>
      <c r="AL188" s="9">
        <v>641.61400000000003</v>
      </c>
      <c r="AM188" s="9">
        <v>251.15299999999999</v>
      </c>
      <c r="AN188" s="9">
        <v>36.978000000000002</v>
      </c>
      <c r="AO188" s="9">
        <v>5.7169999999999996</v>
      </c>
      <c r="AP188" s="9">
        <v>139.358</v>
      </c>
      <c r="AQ188" s="9">
        <v>232.79599999999999</v>
      </c>
      <c r="AR188" s="9">
        <v>133.739</v>
      </c>
      <c r="AS188" s="9">
        <v>375.12</v>
      </c>
      <c r="AT188" s="9">
        <v>826.221</v>
      </c>
      <c r="AU188" s="9">
        <v>431.74799999999999</v>
      </c>
      <c r="AV188" s="9">
        <v>1262.82</v>
      </c>
      <c r="AW188" s="9">
        <v>120.821</v>
      </c>
      <c r="AX188" s="9">
        <v>1044.7190000000001</v>
      </c>
      <c r="AY188" s="4">
        <v>4706.2719999999999</v>
      </c>
    </row>
    <row r="189" spans="1:51" x14ac:dyDescent="0.25">
      <c r="A189" s="23" t="s">
        <v>103</v>
      </c>
      <c r="B189" s="23" t="s">
        <v>116</v>
      </c>
      <c r="C189" s="23">
        <v>2024</v>
      </c>
      <c r="D189" s="23" t="s">
        <v>143</v>
      </c>
      <c r="E189" s="39" t="s">
        <v>62</v>
      </c>
      <c r="F189" s="39" t="s">
        <v>63</v>
      </c>
      <c r="G189" s="4"/>
      <c r="H189" s="4"/>
      <c r="I189" s="4"/>
      <c r="J189" s="4"/>
      <c r="K189" s="4"/>
      <c r="L189" s="9">
        <v>0</v>
      </c>
      <c r="M189" s="4"/>
      <c r="N189" s="4">
        <v>0</v>
      </c>
      <c r="O189" s="4"/>
      <c r="P189" s="4"/>
      <c r="Q189" s="9">
        <v>0</v>
      </c>
      <c r="R189" s="4"/>
      <c r="S189" s="4"/>
      <c r="T189" s="4"/>
      <c r="U189" s="4"/>
      <c r="V189" s="4">
        <v>0</v>
      </c>
      <c r="W189" s="4"/>
      <c r="X189" s="9">
        <v>0</v>
      </c>
      <c r="Y189" s="4"/>
      <c r="Z189" s="9">
        <v>159.34800000000001</v>
      </c>
      <c r="AA189" s="9">
        <v>6.81</v>
      </c>
      <c r="AB189" s="4">
        <v>0</v>
      </c>
      <c r="AC189" s="9">
        <v>0</v>
      </c>
      <c r="AD189" s="4">
        <v>0</v>
      </c>
      <c r="AE189" s="9">
        <v>0</v>
      </c>
      <c r="AF189" s="9">
        <v>642.27</v>
      </c>
      <c r="AG189" s="9">
        <v>0</v>
      </c>
      <c r="AH189" s="9">
        <v>0</v>
      </c>
      <c r="AI189" s="9">
        <v>0</v>
      </c>
      <c r="AJ189" s="4"/>
      <c r="AK189" s="4">
        <v>0</v>
      </c>
      <c r="AL189" s="4"/>
      <c r="AM189" s="9">
        <v>0</v>
      </c>
      <c r="AN189" s="9">
        <v>56.558</v>
      </c>
      <c r="AO189" s="9">
        <v>24.082000000000001</v>
      </c>
      <c r="AP189" s="9">
        <v>0</v>
      </c>
      <c r="AQ189" s="4"/>
      <c r="AR189" s="4"/>
      <c r="AS189" s="9">
        <v>0</v>
      </c>
      <c r="AT189" s="9">
        <v>0</v>
      </c>
      <c r="AU189" s="9">
        <v>53.618000000000002</v>
      </c>
      <c r="AV189" s="9">
        <v>47.683999999999997</v>
      </c>
      <c r="AW189" s="4">
        <v>0</v>
      </c>
      <c r="AX189" s="9">
        <v>0</v>
      </c>
      <c r="AY189" s="4"/>
    </row>
    <row r="190" spans="1:51" x14ac:dyDescent="0.25">
      <c r="A190" s="23" t="s">
        <v>103</v>
      </c>
      <c r="B190" s="23" t="s">
        <v>116</v>
      </c>
      <c r="C190" s="23">
        <v>2024</v>
      </c>
      <c r="D190" s="23" t="s">
        <v>143</v>
      </c>
      <c r="E190" s="39" t="s">
        <v>12</v>
      </c>
      <c r="F190" s="39" t="s">
        <v>13</v>
      </c>
      <c r="G190" s="4">
        <v>0</v>
      </c>
      <c r="H190" s="4">
        <v>0</v>
      </c>
      <c r="I190" s="9">
        <v>40.484000000000002</v>
      </c>
      <c r="J190" s="9">
        <v>0</v>
      </c>
      <c r="K190" s="9">
        <v>0</v>
      </c>
      <c r="L190" s="9">
        <v>0</v>
      </c>
      <c r="M190" s="9">
        <v>225.91900000000001</v>
      </c>
      <c r="N190" s="9">
        <v>406.93099999999998</v>
      </c>
      <c r="O190" s="9">
        <v>0</v>
      </c>
      <c r="P190" s="9">
        <v>0</v>
      </c>
      <c r="Q190" s="9">
        <v>381.50900000000001</v>
      </c>
      <c r="R190" s="4">
        <v>0</v>
      </c>
      <c r="S190" s="9">
        <v>0</v>
      </c>
      <c r="T190" s="9">
        <v>449.25</v>
      </c>
      <c r="U190" s="9">
        <v>127.613</v>
      </c>
      <c r="V190" s="9">
        <v>0</v>
      </c>
      <c r="W190" s="4">
        <v>0</v>
      </c>
      <c r="X190" s="9">
        <v>0</v>
      </c>
      <c r="Y190" s="9">
        <v>0</v>
      </c>
      <c r="Z190" s="9">
        <v>2458.4079999999999</v>
      </c>
      <c r="AA190" s="9">
        <v>366.18799999999999</v>
      </c>
      <c r="AB190" s="9">
        <v>0</v>
      </c>
      <c r="AC190" s="9">
        <v>0</v>
      </c>
      <c r="AD190" s="9">
        <v>0</v>
      </c>
      <c r="AE190" s="9">
        <v>5.9039999999999999</v>
      </c>
      <c r="AF190" s="9">
        <v>2847.4140000000002</v>
      </c>
      <c r="AG190" s="9">
        <v>7.0540000000000003</v>
      </c>
      <c r="AH190" s="9">
        <v>373.06099999999998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114.655</v>
      </c>
      <c r="AO190" s="9">
        <v>0</v>
      </c>
      <c r="AP190" s="9">
        <v>0</v>
      </c>
      <c r="AQ190" s="9">
        <v>0</v>
      </c>
      <c r="AR190" s="9">
        <v>93.426000000000002</v>
      </c>
      <c r="AS190" s="9">
        <v>0</v>
      </c>
      <c r="AT190" s="9">
        <v>0</v>
      </c>
      <c r="AU190" s="9">
        <v>17.367999999999999</v>
      </c>
      <c r="AV190" s="9">
        <v>0</v>
      </c>
      <c r="AW190" s="9">
        <v>10.928000000000001</v>
      </c>
      <c r="AX190" s="9">
        <v>367.12299999999999</v>
      </c>
      <c r="AY190" s="4">
        <v>77.393000000000001</v>
      </c>
    </row>
    <row r="191" spans="1:51" x14ac:dyDescent="0.25">
      <c r="A191" s="23" t="s">
        <v>103</v>
      </c>
      <c r="B191" s="23" t="s">
        <v>116</v>
      </c>
      <c r="C191" s="23">
        <v>2024</v>
      </c>
      <c r="D191" s="23" t="s">
        <v>143</v>
      </c>
      <c r="E191" s="39" t="s">
        <v>68</v>
      </c>
      <c r="F191" s="39" t="s">
        <v>69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24.899000000000001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1.403</v>
      </c>
      <c r="Z191" s="9">
        <v>921.57600000000002</v>
      </c>
      <c r="AA191" s="9">
        <v>0</v>
      </c>
      <c r="AB191" s="9">
        <v>0</v>
      </c>
      <c r="AC191" s="9">
        <v>0</v>
      </c>
      <c r="AD191" s="9">
        <v>1.256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336.82299999999998</v>
      </c>
      <c r="AK191" s="9">
        <v>0</v>
      </c>
      <c r="AL191" s="9">
        <v>71.822999999999993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187.572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6487.7979999999998</v>
      </c>
      <c r="AY191" s="4">
        <v>15.241</v>
      </c>
    </row>
    <row r="192" spans="1:51" ht="15.75" thickBot="1" x14ac:dyDescent="0.3">
      <c r="A192" s="28" t="s">
        <v>103</v>
      </c>
      <c r="B192" s="23" t="s">
        <v>116</v>
      </c>
      <c r="C192" s="23">
        <v>2024</v>
      </c>
      <c r="D192" s="28" t="s">
        <v>143</v>
      </c>
      <c r="E192" s="40" t="s">
        <v>155</v>
      </c>
      <c r="F192" s="40" t="s">
        <v>157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>
        <v>0</v>
      </c>
      <c r="AD192" s="4">
        <v>0</v>
      </c>
      <c r="AE192" s="4"/>
      <c r="AF192" s="4"/>
      <c r="AG192" s="4">
        <v>0</v>
      </c>
      <c r="AH192" s="4">
        <v>0</v>
      </c>
      <c r="AI192" s="4">
        <v>0</v>
      </c>
      <c r="AJ192" s="4"/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/>
      <c r="AS192" s="4"/>
      <c r="AT192" s="4"/>
      <c r="AU192" s="4">
        <v>0</v>
      </c>
      <c r="AV192" s="4">
        <v>0</v>
      </c>
      <c r="AW192" s="4">
        <v>0</v>
      </c>
      <c r="AX192" s="4">
        <v>0</v>
      </c>
      <c r="AY192" s="4">
        <v>0</v>
      </c>
    </row>
    <row r="193" spans="1:51" ht="15.75" thickTop="1" x14ac:dyDescent="0.25">
      <c r="A193" s="23" t="s">
        <v>103</v>
      </c>
      <c r="B193" s="23" t="s">
        <v>116</v>
      </c>
      <c r="C193" s="23">
        <v>2024</v>
      </c>
      <c r="D193" s="23" t="s">
        <v>80</v>
      </c>
      <c r="E193" s="39" t="s">
        <v>151</v>
      </c>
      <c r="F193" s="39" t="s">
        <v>152</v>
      </c>
      <c r="G193" s="4">
        <v>0</v>
      </c>
      <c r="H193" s="4">
        <v>18</v>
      </c>
      <c r="I193" s="4">
        <v>1</v>
      </c>
      <c r="J193" s="4"/>
      <c r="K193" s="4">
        <v>0</v>
      </c>
      <c r="L193" s="4">
        <v>88</v>
      </c>
      <c r="M193" s="4">
        <v>0</v>
      </c>
      <c r="N193" s="4"/>
      <c r="O193" s="4">
        <v>0</v>
      </c>
      <c r="P193" s="4">
        <v>0</v>
      </c>
      <c r="Q193" s="4"/>
      <c r="R193" s="4"/>
      <c r="S193" s="4">
        <v>11</v>
      </c>
      <c r="T193" s="4"/>
      <c r="U193" s="4">
        <v>5</v>
      </c>
      <c r="V193" s="4">
        <v>10</v>
      </c>
      <c r="W193" s="4">
        <v>3</v>
      </c>
      <c r="X193" s="4">
        <v>0</v>
      </c>
      <c r="Y193" s="4">
        <v>0</v>
      </c>
      <c r="Z193" s="4"/>
      <c r="AA193" s="4">
        <v>0</v>
      </c>
      <c r="AB193" s="4">
        <v>1</v>
      </c>
      <c r="AC193" s="4">
        <v>7</v>
      </c>
      <c r="AD193" s="4">
        <v>0</v>
      </c>
      <c r="AE193" s="4">
        <v>3</v>
      </c>
      <c r="AF193" s="4">
        <v>5</v>
      </c>
      <c r="AG193" s="4">
        <v>0</v>
      </c>
      <c r="AH193" s="4">
        <v>0</v>
      </c>
      <c r="AI193" s="4"/>
      <c r="AJ193" s="4">
        <v>2</v>
      </c>
      <c r="AK193" s="4">
        <v>0</v>
      </c>
      <c r="AL193" s="4"/>
      <c r="AM193" s="4">
        <v>0</v>
      </c>
      <c r="AN193" s="4">
        <v>0</v>
      </c>
      <c r="AO193" s="4">
        <v>3</v>
      </c>
      <c r="AP193" s="4">
        <v>4</v>
      </c>
      <c r="AQ193" s="4">
        <v>3</v>
      </c>
      <c r="AR193" s="4">
        <v>1</v>
      </c>
      <c r="AS193" s="4">
        <v>0</v>
      </c>
      <c r="AT193" s="4">
        <v>52</v>
      </c>
      <c r="AU193" s="4">
        <v>1</v>
      </c>
      <c r="AV193" s="4">
        <v>1</v>
      </c>
      <c r="AW193" s="4">
        <v>5</v>
      </c>
      <c r="AX193" s="4">
        <v>1</v>
      </c>
      <c r="AY193" s="4">
        <v>0</v>
      </c>
    </row>
    <row r="194" spans="1:51" x14ac:dyDescent="0.25">
      <c r="A194" s="23" t="s">
        <v>103</v>
      </c>
      <c r="B194" s="23" t="s">
        <v>116</v>
      </c>
      <c r="C194" s="23">
        <v>2024</v>
      </c>
      <c r="D194" s="23" t="s">
        <v>80</v>
      </c>
      <c r="E194" s="39" t="s">
        <v>4</v>
      </c>
      <c r="F194" s="39" t="s">
        <v>5</v>
      </c>
      <c r="G194" s="4"/>
      <c r="H194" s="9">
        <v>0</v>
      </c>
      <c r="I194" s="9">
        <v>13</v>
      </c>
      <c r="J194" s="4">
        <v>4</v>
      </c>
      <c r="K194" s="9">
        <v>42</v>
      </c>
      <c r="L194" s="9">
        <v>12</v>
      </c>
      <c r="M194" s="4"/>
      <c r="N194" s="9">
        <v>13</v>
      </c>
      <c r="O194" s="4"/>
      <c r="P194" s="9">
        <v>0</v>
      </c>
      <c r="Q194" s="9">
        <v>3</v>
      </c>
      <c r="R194" s="9">
        <v>6</v>
      </c>
      <c r="S194" s="9">
        <v>0</v>
      </c>
      <c r="T194" s="9">
        <v>0</v>
      </c>
      <c r="U194" s="9">
        <v>1</v>
      </c>
      <c r="V194" s="9">
        <v>2</v>
      </c>
      <c r="W194" s="9">
        <v>0</v>
      </c>
      <c r="X194" s="9">
        <v>4</v>
      </c>
      <c r="Y194" s="4"/>
      <c r="Z194" s="9">
        <v>93</v>
      </c>
      <c r="AA194" s="9">
        <v>15</v>
      </c>
      <c r="AB194" s="9">
        <v>7</v>
      </c>
      <c r="AC194" s="9">
        <v>14</v>
      </c>
      <c r="AD194" s="9">
        <v>345</v>
      </c>
      <c r="AE194" s="9">
        <v>1</v>
      </c>
      <c r="AF194" s="9">
        <v>15</v>
      </c>
      <c r="AG194" s="9">
        <v>5</v>
      </c>
      <c r="AH194" s="9">
        <v>5</v>
      </c>
      <c r="AI194" s="9">
        <v>12</v>
      </c>
      <c r="AJ194" s="9">
        <v>11</v>
      </c>
      <c r="AK194" s="9">
        <v>16</v>
      </c>
      <c r="AL194" s="4"/>
      <c r="AM194" s="9">
        <v>2</v>
      </c>
      <c r="AN194" s="9">
        <v>8</v>
      </c>
      <c r="AO194" s="9">
        <v>2</v>
      </c>
      <c r="AP194" s="9">
        <v>9</v>
      </c>
      <c r="AQ194" s="9">
        <v>7</v>
      </c>
      <c r="AR194" s="9">
        <v>468</v>
      </c>
      <c r="AS194" s="9">
        <v>555</v>
      </c>
      <c r="AT194" s="9">
        <v>233</v>
      </c>
      <c r="AU194" s="9">
        <v>12</v>
      </c>
      <c r="AV194" s="9">
        <v>247</v>
      </c>
      <c r="AW194" s="9">
        <v>263</v>
      </c>
      <c r="AX194" s="9">
        <v>70</v>
      </c>
      <c r="AY194" s="4">
        <v>18</v>
      </c>
    </row>
    <row r="195" spans="1:51" x14ac:dyDescent="0.25">
      <c r="A195" s="23" t="s">
        <v>103</v>
      </c>
      <c r="B195" s="23" t="s">
        <v>116</v>
      </c>
      <c r="C195" s="23">
        <v>2024</v>
      </c>
      <c r="D195" s="23" t="s">
        <v>80</v>
      </c>
      <c r="E195" s="39" t="s">
        <v>145</v>
      </c>
      <c r="F195" s="39" t="s">
        <v>146</v>
      </c>
      <c r="G195" s="4"/>
      <c r="H195" s="4">
        <v>0</v>
      </c>
      <c r="I195" s="4"/>
      <c r="J195" s="4"/>
      <c r="K195" s="4">
        <v>1</v>
      </c>
      <c r="L195" s="4"/>
      <c r="M195" s="4"/>
      <c r="N195" s="4">
        <v>0</v>
      </c>
      <c r="O195" s="4">
        <v>0</v>
      </c>
      <c r="P195" s="4">
        <v>72</v>
      </c>
      <c r="Q195" s="4">
        <v>0</v>
      </c>
      <c r="R195" s="4"/>
      <c r="S195" s="4"/>
      <c r="T195" s="4"/>
      <c r="U195" s="4"/>
      <c r="V195" s="4"/>
      <c r="W195" s="4">
        <v>2</v>
      </c>
      <c r="X195" s="4"/>
      <c r="Y195" s="4"/>
      <c r="Z195" s="4">
        <v>0</v>
      </c>
      <c r="AA195" s="4">
        <v>6</v>
      </c>
      <c r="AB195" s="4">
        <v>0</v>
      </c>
      <c r="AC195" s="4"/>
      <c r="AD195" s="4">
        <v>0</v>
      </c>
      <c r="AE195" s="4">
        <v>0</v>
      </c>
      <c r="AF195" s="4">
        <v>4</v>
      </c>
      <c r="AG195" s="4"/>
      <c r="AH195" s="4">
        <v>0</v>
      </c>
      <c r="AI195" s="4"/>
      <c r="AJ195" s="4">
        <v>0</v>
      </c>
      <c r="AK195" s="4">
        <v>5</v>
      </c>
      <c r="AL195" s="4">
        <v>0</v>
      </c>
      <c r="AM195" s="4">
        <v>15</v>
      </c>
      <c r="AN195" s="4">
        <v>0</v>
      </c>
      <c r="AO195" s="4">
        <v>30</v>
      </c>
      <c r="AP195" s="4">
        <v>4</v>
      </c>
      <c r="AQ195" s="4"/>
      <c r="AR195" s="4"/>
      <c r="AS195" s="4"/>
      <c r="AT195" s="4">
        <v>1</v>
      </c>
      <c r="AU195" s="4">
        <v>0</v>
      </c>
      <c r="AV195" s="4">
        <v>1</v>
      </c>
      <c r="AW195" s="4">
        <v>2</v>
      </c>
      <c r="AX195" s="4">
        <v>1</v>
      </c>
      <c r="AY195" s="4">
        <v>28</v>
      </c>
    </row>
    <row r="196" spans="1:51" x14ac:dyDescent="0.25">
      <c r="A196" s="23" t="s">
        <v>103</v>
      </c>
      <c r="B196" s="23" t="s">
        <v>116</v>
      </c>
      <c r="C196" s="23">
        <v>2024</v>
      </c>
      <c r="D196" s="23" t="s">
        <v>80</v>
      </c>
      <c r="E196" s="39" t="s">
        <v>8</v>
      </c>
      <c r="F196" s="39" t="s">
        <v>9</v>
      </c>
      <c r="G196" s="4"/>
      <c r="H196" s="4"/>
      <c r="I196" s="4"/>
      <c r="J196" s="9">
        <v>13</v>
      </c>
      <c r="K196" s="4"/>
      <c r="L196" s="4">
        <v>0</v>
      </c>
      <c r="M196" s="4"/>
      <c r="N196" s="9">
        <v>3</v>
      </c>
      <c r="O196" s="4"/>
      <c r="P196" s="4"/>
      <c r="Q196" s="9">
        <v>25</v>
      </c>
      <c r="R196" s="4"/>
      <c r="S196" s="4"/>
      <c r="T196" s="4">
        <v>1</v>
      </c>
      <c r="U196" s="4">
        <v>1</v>
      </c>
      <c r="V196" s="9">
        <v>6</v>
      </c>
      <c r="W196" s="4">
        <v>0</v>
      </c>
      <c r="X196" s="4"/>
      <c r="Y196" s="9">
        <v>1</v>
      </c>
      <c r="Z196" s="9">
        <v>2</v>
      </c>
      <c r="AA196" s="9">
        <v>1</v>
      </c>
      <c r="AB196" s="9">
        <v>2</v>
      </c>
      <c r="AC196" s="9">
        <v>7</v>
      </c>
      <c r="AD196" s="9">
        <v>3942</v>
      </c>
      <c r="AE196" s="9">
        <v>1</v>
      </c>
      <c r="AF196" s="9">
        <v>2</v>
      </c>
      <c r="AG196" s="9">
        <v>3163</v>
      </c>
      <c r="AH196" s="9">
        <v>3</v>
      </c>
      <c r="AI196" s="4">
        <v>0</v>
      </c>
      <c r="AJ196" s="9">
        <v>1</v>
      </c>
      <c r="AK196" s="9">
        <v>519</v>
      </c>
      <c r="AL196" s="9">
        <v>5</v>
      </c>
      <c r="AM196" s="4"/>
      <c r="AN196" s="9">
        <v>0</v>
      </c>
      <c r="AO196" s="9">
        <v>3</v>
      </c>
      <c r="AP196" s="4">
        <v>410</v>
      </c>
      <c r="AQ196" s="9">
        <v>5</v>
      </c>
      <c r="AR196" s="9">
        <v>235</v>
      </c>
      <c r="AS196" s="9">
        <v>934</v>
      </c>
      <c r="AT196" s="9">
        <v>717</v>
      </c>
      <c r="AU196" s="9">
        <v>1643</v>
      </c>
      <c r="AV196" s="9">
        <v>169</v>
      </c>
      <c r="AW196" s="9">
        <v>2295</v>
      </c>
      <c r="AX196" s="9">
        <v>284</v>
      </c>
      <c r="AY196" s="4">
        <v>439</v>
      </c>
    </row>
    <row r="197" spans="1:51" x14ac:dyDescent="0.25">
      <c r="A197" s="23" t="s">
        <v>103</v>
      </c>
      <c r="B197" s="23" t="s">
        <v>116</v>
      </c>
      <c r="C197" s="23">
        <v>2024</v>
      </c>
      <c r="D197" s="23" t="s">
        <v>80</v>
      </c>
      <c r="E197" s="39" t="s">
        <v>10</v>
      </c>
      <c r="F197" s="39" t="s">
        <v>11</v>
      </c>
      <c r="G197" s="4"/>
      <c r="H197" s="4"/>
      <c r="I197" s="4"/>
      <c r="J197" s="4"/>
      <c r="K197" s="4"/>
      <c r="L197" s="4"/>
      <c r="M197" s="9">
        <v>3</v>
      </c>
      <c r="N197" s="4"/>
      <c r="O197" s="4"/>
      <c r="P197" s="4"/>
      <c r="Q197" s="9">
        <v>11</v>
      </c>
      <c r="R197" s="4">
        <v>0</v>
      </c>
      <c r="S197" s="4"/>
      <c r="T197" s="4"/>
      <c r="U197" s="4"/>
      <c r="V197" s="4"/>
      <c r="W197" s="9">
        <v>3</v>
      </c>
      <c r="X197" s="9">
        <v>1</v>
      </c>
      <c r="Y197" s="9">
        <v>5</v>
      </c>
      <c r="Z197" s="4">
        <v>11</v>
      </c>
      <c r="AA197" s="9">
        <v>14</v>
      </c>
      <c r="AB197" s="9">
        <v>2</v>
      </c>
      <c r="AC197" s="9">
        <v>2</v>
      </c>
      <c r="AD197" s="9">
        <v>0</v>
      </c>
      <c r="AE197" s="9">
        <v>0</v>
      </c>
      <c r="AF197" s="9">
        <v>54</v>
      </c>
      <c r="AG197" s="9">
        <v>18</v>
      </c>
      <c r="AH197" s="9">
        <v>21</v>
      </c>
      <c r="AI197" s="9">
        <v>10</v>
      </c>
      <c r="AJ197" s="9">
        <v>0</v>
      </c>
      <c r="AK197" s="9">
        <v>3</v>
      </c>
      <c r="AL197" s="4"/>
      <c r="AM197" s="9">
        <v>43</v>
      </c>
      <c r="AN197" s="9">
        <v>0</v>
      </c>
      <c r="AO197" s="9">
        <v>65</v>
      </c>
      <c r="AP197" s="9">
        <v>6</v>
      </c>
      <c r="AQ197" s="9">
        <v>2</v>
      </c>
      <c r="AR197" s="9">
        <v>3</v>
      </c>
      <c r="AS197" s="4">
        <v>0</v>
      </c>
      <c r="AT197" s="4"/>
      <c r="AU197" s="9">
        <v>0</v>
      </c>
      <c r="AV197" s="9">
        <v>5</v>
      </c>
      <c r="AW197" s="9">
        <v>1233</v>
      </c>
      <c r="AX197" s="9">
        <v>1679</v>
      </c>
      <c r="AY197" s="4">
        <v>2</v>
      </c>
    </row>
    <row r="198" spans="1:51" x14ac:dyDescent="0.25">
      <c r="A198" s="23" t="s">
        <v>103</v>
      </c>
      <c r="B198" s="23" t="s">
        <v>116</v>
      </c>
      <c r="C198" s="23">
        <v>2024</v>
      </c>
      <c r="D198" s="23" t="s">
        <v>80</v>
      </c>
      <c r="E198" s="39" t="s">
        <v>32</v>
      </c>
      <c r="F198" s="39" t="s">
        <v>33</v>
      </c>
      <c r="G198" s="4"/>
      <c r="H198" s="4"/>
      <c r="I198" s="9">
        <v>0</v>
      </c>
      <c r="J198" s="4"/>
      <c r="K198" s="4"/>
      <c r="L198" s="4"/>
      <c r="M198" s="4"/>
      <c r="N198" s="4"/>
      <c r="O198" s="4"/>
      <c r="P198" s="9">
        <v>10</v>
      </c>
      <c r="Q198" s="4"/>
      <c r="R198" s="4"/>
      <c r="S198" s="4"/>
      <c r="T198" s="4"/>
      <c r="U198" s="4"/>
      <c r="V198" s="9">
        <v>0</v>
      </c>
      <c r="W198" s="9">
        <v>0</v>
      </c>
      <c r="X198" s="4"/>
      <c r="Y198" s="9">
        <v>0</v>
      </c>
      <c r="Z198" s="4"/>
      <c r="AA198" s="9">
        <v>41</v>
      </c>
      <c r="AB198" s="9">
        <v>0</v>
      </c>
      <c r="AC198" s="9">
        <v>20</v>
      </c>
      <c r="AD198" s="9">
        <v>788</v>
      </c>
      <c r="AE198" s="9">
        <v>1</v>
      </c>
      <c r="AF198" s="9">
        <v>10</v>
      </c>
      <c r="AG198" s="9">
        <v>0</v>
      </c>
      <c r="AH198" s="9">
        <v>12</v>
      </c>
      <c r="AI198" s="4"/>
      <c r="AJ198" s="9">
        <v>1</v>
      </c>
      <c r="AK198" s="9">
        <v>4</v>
      </c>
      <c r="AL198" s="4"/>
      <c r="AM198" s="9">
        <v>8</v>
      </c>
      <c r="AN198" s="9">
        <v>0</v>
      </c>
      <c r="AO198" s="9">
        <v>6</v>
      </c>
      <c r="AP198" s="9">
        <v>0</v>
      </c>
      <c r="AQ198" s="4">
        <v>0</v>
      </c>
      <c r="AR198" s="9">
        <v>0</v>
      </c>
      <c r="AS198" s="9">
        <v>6</v>
      </c>
      <c r="AT198" s="9">
        <v>1</v>
      </c>
      <c r="AU198" s="9">
        <v>9</v>
      </c>
      <c r="AV198" s="9">
        <v>1</v>
      </c>
      <c r="AW198" s="9">
        <v>733</v>
      </c>
      <c r="AX198" s="9">
        <v>4</v>
      </c>
      <c r="AY198" s="4">
        <v>500</v>
      </c>
    </row>
    <row r="199" spans="1:51" x14ac:dyDescent="0.25">
      <c r="A199" s="23" t="s">
        <v>103</v>
      </c>
      <c r="B199" s="23" t="s">
        <v>116</v>
      </c>
      <c r="C199" s="23">
        <v>2024</v>
      </c>
      <c r="D199" s="23" t="s">
        <v>80</v>
      </c>
      <c r="E199" s="39" t="s">
        <v>14</v>
      </c>
      <c r="F199" s="39" t="s">
        <v>15</v>
      </c>
      <c r="G199" s="4"/>
      <c r="H199" s="4">
        <v>1</v>
      </c>
      <c r="I199" s="4"/>
      <c r="J199" s="4"/>
      <c r="K199" s="9">
        <v>2</v>
      </c>
      <c r="L199" s="9">
        <v>1</v>
      </c>
      <c r="M199" s="4"/>
      <c r="N199" s="4"/>
      <c r="O199" s="9">
        <v>0</v>
      </c>
      <c r="P199" s="4"/>
      <c r="Q199" s="4"/>
      <c r="R199" s="4"/>
      <c r="S199" s="4"/>
      <c r="T199" s="4"/>
      <c r="U199" s="4">
        <v>2</v>
      </c>
      <c r="V199" s="9">
        <v>2</v>
      </c>
      <c r="W199" s="9">
        <v>2</v>
      </c>
      <c r="X199" s="4">
        <v>1</v>
      </c>
      <c r="Y199" s="9">
        <v>103</v>
      </c>
      <c r="Z199" s="9">
        <v>0</v>
      </c>
      <c r="AA199" s="9">
        <v>5</v>
      </c>
      <c r="AB199" s="4"/>
      <c r="AC199" s="4"/>
      <c r="AD199" s="9">
        <v>2</v>
      </c>
      <c r="AE199" s="4"/>
      <c r="AF199" s="4"/>
      <c r="AG199" s="4">
        <v>2</v>
      </c>
      <c r="AH199" s="9">
        <v>21</v>
      </c>
      <c r="AI199" s="9">
        <v>0</v>
      </c>
      <c r="AJ199" s="9">
        <v>2</v>
      </c>
      <c r="AK199" s="4"/>
      <c r="AL199" s="4"/>
      <c r="AM199" s="4"/>
      <c r="AN199" s="4"/>
      <c r="AO199" s="4"/>
      <c r="AP199" s="4"/>
      <c r="AQ199" s="9">
        <v>0</v>
      </c>
      <c r="AR199" s="4">
        <v>3</v>
      </c>
      <c r="AS199" s="4"/>
      <c r="AT199" s="4"/>
      <c r="AU199" s="9">
        <v>0</v>
      </c>
      <c r="AV199" s="9">
        <v>4</v>
      </c>
      <c r="AW199" s="9">
        <v>101</v>
      </c>
      <c r="AX199" s="9">
        <v>1</v>
      </c>
      <c r="AY199" s="4">
        <v>2</v>
      </c>
    </row>
    <row r="200" spans="1:51" x14ac:dyDescent="0.25">
      <c r="A200" s="23" t="s">
        <v>103</v>
      </c>
      <c r="B200" s="23" t="s">
        <v>116</v>
      </c>
      <c r="C200" s="23">
        <v>2024</v>
      </c>
      <c r="D200" s="23" t="s">
        <v>80</v>
      </c>
      <c r="E200" s="39" t="s">
        <v>16</v>
      </c>
      <c r="F200" s="39" t="s">
        <v>17</v>
      </c>
      <c r="G200" s="4"/>
      <c r="H200" s="4">
        <v>5</v>
      </c>
      <c r="I200" s="4">
        <v>1</v>
      </c>
      <c r="J200" s="4"/>
      <c r="K200" s="9">
        <v>4</v>
      </c>
      <c r="L200" s="9">
        <v>11</v>
      </c>
      <c r="M200" s="9">
        <v>1</v>
      </c>
      <c r="N200" s="9">
        <v>2</v>
      </c>
      <c r="O200" s="9">
        <v>7</v>
      </c>
      <c r="P200" s="4"/>
      <c r="Q200" s="9">
        <v>4</v>
      </c>
      <c r="R200" s="4">
        <v>1</v>
      </c>
      <c r="S200" s="9">
        <v>8</v>
      </c>
      <c r="T200" s="4">
        <v>2</v>
      </c>
      <c r="U200" s="4">
        <v>2</v>
      </c>
      <c r="V200" s="4">
        <v>2</v>
      </c>
      <c r="W200" s="9">
        <v>1</v>
      </c>
      <c r="X200" s="9">
        <v>61</v>
      </c>
      <c r="Y200" s="9">
        <v>6</v>
      </c>
      <c r="Z200" s="4"/>
      <c r="AA200" s="9">
        <v>2</v>
      </c>
      <c r="AB200" s="9">
        <v>4</v>
      </c>
      <c r="AC200" s="9">
        <v>26</v>
      </c>
      <c r="AD200" s="9">
        <v>418</v>
      </c>
      <c r="AE200" s="9">
        <v>1</v>
      </c>
      <c r="AF200" s="9">
        <v>19</v>
      </c>
      <c r="AG200" s="9">
        <v>13</v>
      </c>
      <c r="AH200" s="9">
        <v>4</v>
      </c>
      <c r="AI200" s="9">
        <v>4</v>
      </c>
      <c r="AJ200" s="9">
        <v>19</v>
      </c>
      <c r="AK200" s="9">
        <v>27</v>
      </c>
      <c r="AL200" s="4"/>
      <c r="AM200" s="9">
        <v>38</v>
      </c>
      <c r="AN200" s="9">
        <v>16</v>
      </c>
      <c r="AO200" s="9">
        <v>4</v>
      </c>
      <c r="AP200" s="4">
        <v>1</v>
      </c>
      <c r="AQ200" s="9">
        <v>0</v>
      </c>
      <c r="AR200" s="9">
        <v>7</v>
      </c>
      <c r="AS200" s="9">
        <v>1</v>
      </c>
      <c r="AT200" s="4"/>
      <c r="AU200" s="9">
        <v>27</v>
      </c>
      <c r="AV200" s="9">
        <v>10</v>
      </c>
      <c r="AW200" s="9">
        <v>281</v>
      </c>
      <c r="AX200" s="9">
        <v>363</v>
      </c>
      <c r="AY200" s="4">
        <v>5</v>
      </c>
    </row>
    <row r="201" spans="1:51" x14ac:dyDescent="0.25">
      <c r="A201" s="23" t="s">
        <v>103</v>
      </c>
      <c r="B201" s="23" t="s">
        <v>116</v>
      </c>
      <c r="C201" s="23">
        <v>2024</v>
      </c>
      <c r="D201" s="23" t="s">
        <v>80</v>
      </c>
      <c r="E201" s="39" t="s">
        <v>20</v>
      </c>
      <c r="F201" s="39" t="s">
        <v>21</v>
      </c>
      <c r="G201" s="4"/>
      <c r="H201" s="9">
        <v>9</v>
      </c>
      <c r="I201" s="4"/>
      <c r="J201" s="9">
        <v>2</v>
      </c>
      <c r="K201" s="4"/>
      <c r="L201" s="4"/>
      <c r="M201" s="4"/>
      <c r="N201" s="4"/>
      <c r="O201" s="4"/>
      <c r="P201" s="4"/>
      <c r="Q201" s="9">
        <v>4</v>
      </c>
      <c r="R201" s="9">
        <v>1</v>
      </c>
      <c r="S201" s="9">
        <v>0</v>
      </c>
      <c r="T201" s="9">
        <v>1</v>
      </c>
      <c r="U201" s="4"/>
      <c r="V201" s="4">
        <v>0</v>
      </c>
      <c r="W201" s="4"/>
      <c r="X201" s="4"/>
      <c r="Y201" s="4"/>
      <c r="Z201" s="9">
        <v>7</v>
      </c>
      <c r="AA201" s="9">
        <v>0</v>
      </c>
      <c r="AB201" s="4"/>
      <c r="AC201" s="9">
        <v>1</v>
      </c>
      <c r="AD201" s="4"/>
      <c r="AE201" s="9">
        <v>0</v>
      </c>
      <c r="AF201" s="4">
        <v>1</v>
      </c>
      <c r="AG201" s="9">
        <v>2</v>
      </c>
      <c r="AH201" s="9">
        <v>0</v>
      </c>
      <c r="AI201" s="4"/>
      <c r="AJ201" s="4"/>
      <c r="AK201" s="9">
        <v>0</v>
      </c>
      <c r="AL201" s="9">
        <v>0</v>
      </c>
      <c r="AM201" s="4"/>
      <c r="AN201" s="9">
        <v>3</v>
      </c>
      <c r="AO201" s="9">
        <v>0</v>
      </c>
      <c r="AP201" s="4"/>
      <c r="AQ201" s="4"/>
      <c r="AR201" s="9">
        <v>1</v>
      </c>
      <c r="AS201" s="9">
        <v>500</v>
      </c>
      <c r="AT201" s="9">
        <v>250</v>
      </c>
      <c r="AU201" s="9">
        <v>0</v>
      </c>
      <c r="AV201" s="9">
        <v>0</v>
      </c>
      <c r="AW201" s="9">
        <v>253</v>
      </c>
      <c r="AX201" s="9">
        <v>1</v>
      </c>
      <c r="AY201" s="4"/>
    </row>
    <row r="202" spans="1:51" x14ac:dyDescent="0.25">
      <c r="A202" s="23" t="s">
        <v>103</v>
      </c>
      <c r="B202" s="23" t="s">
        <v>116</v>
      </c>
      <c r="C202" s="23">
        <v>2024</v>
      </c>
      <c r="D202" s="23" t="s">
        <v>80</v>
      </c>
      <c r="E202" s="39" t="s">
        <v>22</v>
      </c>
      <c r="F202" s="39" t="s">
        <v>23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9">
        <v>1</v>
      </c>
      <c r="AB202" s="4"/>
      <c r="AC202" s="4"/>
      <c r="AD202" s="9">
        <v>0</v>
      </c>
      <c r="AE202" s="4"/>
      <c r="AF202" s="9">
        <v>1</v>
      </c>
      <c r="AG202" s="9">
        <v>3</v>
      </c>
      <c r="AH202" s="4"/>
      <c r="AI202" s="4"/>
      <c r="AJ202" s="4"/>
      <c r="AK202" s="9">
        <v>0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9">
        <v>0</v>
      </c>
      <c r="AV202" s="4">
        <v>272</v>
      </c>
      <c r="AW202" s="9">
        <v>167</v>
      </c>
      <c r="AX202" s="9">
        <v>103</v>
      </c>
      <c r="AY202" s="4"/>
    </row>
    <row r="203" spans="1:51" x14ac:dyDescent="0.25">
      <c r="A203" s="23" t="s">
        <v>103</v>
      </c>
      <c r="B203" s="23" t="s">
        <v>116</v>
      </c>
      <c r="C203" s="23">
        <v>2024</v>
      </c>
      <c r="D203" s="23" t="s">
        <v>80</v>
      </c>
      <c r="E203" s="39" t="s">
        <v>28</v>
      </c>
      <c r="F203" s="39" t="s">
        <v>29</v>
      </c>
      <c r="G203" s="4"/>
      <c r="H203" s="4"/>
      <c r="I203" s="4"/>
      <c r="J203" s="4"/>
      <c r="K203" s="9">
        <v>0</v>
      </c>
      <c r="L203" s="4"/>
      <c r="M203" s="4"/>
      <c r="N203" s="9">
        <v>0</v>
      </c>
      <c r="O203" s="4">
        <v>0</v>
      </c>
      <c r="P203" s="4">
        <v>0</v>
      </c>
      <c r="Q203" s="9">
        <v>0</v>
      </c>
      <c r="R203" s="4"/>
      <c r="S203" s="4"/>
      <c r="T203" s="4"/>
      <c r="U203" s="4"/>
      <c r="V203" s="4"/>
      <c r="W203" s="4"/>
      <c r="X203" s="4"/>
      <c r="Y203" s="4"/>
      <c r="Z203" s="4"/>
      <c r="AA203" s="4">
        <v>0</v>
      </c>
      <c r="AB203" s="9">
        <v>0</v>
      </c>
      <c r="AC203" s="4"/>
      <c r="AD203" s="4">
        <v>220</v>
      </c>
      <c r="AE203" s="9">
        <v>0</v>
      </c>
      <c r="AF203" s="9">
        <v>0</v>
      </c>
      <c r="AG203" s="9">
        <v>0</v>
      </c>
      <c r="AH203" s="9">
        <v>0</v>
      </c>
      <c r="AI203" s="4"/>
      <c r="AJ203" s="4"/>
      <c r="AK203" s="9">
        <v>311</v>
      </c>
      <c r="AL203" s="9">
        <v>1</v>
      </c>
      <c r="AM203" s="9">
        <v>0</v>
      </c>
      <c r="AN203" s="4"/>
      <c r="AO203" s="4">
        <v>330</v>
      </c>
      <c r="AP203" s="4"/>
      <c r="AQ203" s="4"/>
      <c r="AR203" s="4"/>
      <c r="AS203" s="4">
        <v>380</v>
      </c>
      <c r="AT203" s="4"/>
      <c r="AU203" s="9">
        <v>0</v>
      </c>
      <c r="AV203" s="9">
        <v>401</v>
      </c>
      <c r="AW203" s="9">
        <v>228</v>
      </c>
      <c r="AX203" s="9"/>
      <c r="AY203" s="4">
        <v>2</v>
      </c>
    </row>
    <row r="204" spans="1:51" x14ac:dyDescent="0.25">
      <c r="A204" s="23" t="s">
        <v>103</v>
      </c>
      <c r="B204" s="23" t="s">
        <v>116</v>
      </c>
      <c r="C204" s="23">
        <v>2024</v>
      </c>
      <c r="D204" s="23" t="s">
        <v>80</v>
      </c>
      <c r="E204" s="39" t="s">
        <v>30</v>
      </c>
      <c r="F204" s="39" t="s">
        <v>31</v>
      </c>
      <c r="G204" s="9">
        <v>9</v>
      </c>
      <c r="H204" s="9">
        <v>1</v>
      </c>
      <c r="I204" s="9">
        <v>540</v>
      </c>
      <c r="J204" s="9">
        <v>4782</v>
      </c>
      <c r="K204" s="9">
        <v>4</v>
      </c>
      <c r="L204" s="9">
        <v>6</v>
      </c>
      <c r="M204" s="9">
        <v>338</v>
      </c>
      <c r="N204" s="9">
        <v>131</v>
      </c>
      <c r="O204" s="9">
        <v>15</v>
      </c>
      <c r="P204" s="9">
        <v>282</v>
      </c>
      <c r="Q204" s="9">
        <v>1298</v>
      </c>
      <c r="R204" s="9">
        <v>126</v>
      </c>
      <c r="S204" s="9">
        <v>188</v>
      </c>
      <c r="T204" s="9">
        <v>55</v>
      </c>
      <c r="U204" s="9">
        <v>385</v>
      </c>
      <c r="V204" s="9">
        <v>693</v>
      </c>
      <c r="W204" s="9">
        <v>5</v>
      </c>
      <c r="X204" s="9">
        <v>237</v>
      </c>
      <c r="Y204" s="9">
        <v>404</v>
      </c>
      <c r="Z204" s="9">
        <v>148</v>
      </c>
      <c r="AA204" s="9">
        <v>15</v>
      </c>
      <c r="AB204" s="9">
        <v>328</v>
      </c>
      <c r="AC204" s="9">
        <v>82</v>
      </c>
      <c r="AD204" s="9">
        <v>18464</v>
      </c>
      <c r="AE204" s="9">
        <v>19</v>
      </c>
      <c r="AF204" s="9">
        <v>66</v>
      </c>
      <c r="AG204" s="9">
        <v>1448</v>
      </c>
      <c r="AH204" s="9">
        <v>33</v>
      </c>
      <c r="AI204" s="9">
        <v>9</v>
      </c>
      <c r="AJ204" s="9">
        <v>103</v>
      </c>
      <c r="AK204" s="9">
        <v>215</v>
      </c>
      <c r="AL204" s="9">
        <v>170</v>
      </c>
      <c r="AM204" s="9">
        <v>87</v>
      </c>
      <c r="AN204" s="9">
        <v>360</v>
      </c>
      <c r="AO204" s="9">
        <v>1135</v>
      </c>
      <c r="AP204" s="9">
        <v>1771</v>
      </c>
      <c r="AQ204" s="9">
        <v>383</v>
      </c>
      <c r="AR204" s="9">
        <v>3842</v>
      </c>
      <c r="AS204" s="9">
        <v>4195</v>
      </c>
      <c r="AT204" s="9">
        <v>4469</v>
      </c>
      <c r="AU204" s="9">
        <v>4363</v>
      </c>
      <c r="AV204" s="9">
        <v>1989</v>
      </c>
      <c r="AW204" s="9">
        <v>6997</v>
      </c>
      <c r="AX204" s="9">
        <v>5201</v>
      </c>
      <c r="AY204" s="4">
        <v>3745</v>
      </c>
    </row>
    <row r="205" spans="1:51" x14ac:dyDescent="0.25">
      <c r="A205" s="23" t="s">
        <v>103</v>
      </c>
      <c r="B205" s="23" t="s">
        <v>116</v>
      </c>
      <c r="C205" s="23">
        <v>2024</v>
      </c>
      <c r="D205" s="23" t="s">
        <v>80</v>
      </c>
      <c r="E205" s="39" t="s">
        <v>18</v>
      </c>
      <c r="F205" s="39" t="s">
        <v>19</v>
      </c>
      <c r="G205" s="9">
        <v>9</v>
      </c>
      <c r="H205" s="9">
        <v>12</v>
      </c>
      <c r="I205" s="9">
        <v>5</v>
      </c>
      <c r="J205" s="9">
        <v>11</v>
      </c>
      <c r="K205" s="9">
        <v>6</v>
      </c>
      <c r="L205" s="9">
        <v>4</v>
      </c>
      <c r="M205" s="9">
        <v>16</v>
      </c>
      <c r="N205" s="9">
        <v>20</v>
      </c>
      <c r="O205" s="9">
        <v>13</v>
      </c>
      <c r="P205" s="9">
        <v>0</v>
      </c>
      <c r="Q205" s="9">
        <v>71</v>
      </c>
      <c r="R205" s="9">
        <v>5</v>
      </c>
      <c r="S205" s="9">
        <v>2812</v>
      </c>
      <c r="T205" s="9">
        <v>66</v>
      </c>
      <c r="U205" s="9">
        <v>10116</v>
      </c>
      <c r="V205" s="9">
        <v>2762</v>
      </c>
      <c r="W205" s="9">
        <v>302</v>
      </c>
      <c r="X205" s="9">
        <v>2140</v>
      </c>
      <c r="Y205" s="9">
        <v>604</v>
      </c>
      <c r="Z205" s="9">
        <v>938</v>
      </c>
      <c r="AA205" s="9">
        <v>409</v>
      </c>
      <c r="AB205" s="9">
        <v>2307</v>
      </c>
      <c r="AC205" s="9">
        <v>1366</v>
      </c>
      <c r="AD205" s="9">
        <v>9523</v>
      </c>
      <c r="AE205" s="9">
        <v>1121</v>
      </c>
      <c r="AF205" s="9">
        <v>7809</v>
      </c>
      <c r="AG205" s="9">
        <v>7529</v>
      </c>
      <c r="AH205" s="9">
        <v>478</v>
      </c>
      <c r="AI205" s="9">
        <v>1312</v>
      </c>
      <c r="AJ205" s="9">
        <v>823</v>
      </c>
      <c r="AK205" s="9">
        <v>4080</v>
      </c>
      <c r="AL205" s="9">
        <v>305</v>
      </c>
      <c r="AM205" s="9">
        <v>1117</v>
      </c>
      <c r="AN205" s="9">
        <v>3185</v>
      </c>
      <c r="AO205" s="9">
        <v>1218</v>
      </c>
      <c r="AP205" s="9">
        <v>6139</v>
      </c>
      <c r="AQ205" s="9">
        <v>1838</v>
      </c>
      <c r="AR205" s="9">
        <v>1421</v>
      </c>
      <c r="AS205" s="9">
        <v>8709</v>
      </c>
      <c r="AT205" s="9">
        <v>6910</v>
      </c>
      <c r="AU205" s="9">
        <v>3707</v>
      </c>
      <c r="AV205" s="9">
        <v>1912</v>
      </c>
      <c r="AW205" s="9">
        <v>8157</v>
      </c>
      <c r="AX205" s="9">
        <v>3210</v>
      </c>
      <c r="AY205" s="4">
        <v>3020</v>
      </c>
    </row>
    <row r="206" spans="1:51" x14ac:dyDescent="0.25">
      <c r="A206" s="23" t="s">
        <v>103</v>
      </c>
      <c r="B206" s="23" t="s">
        <v>116</v>
      </c>
      <c r="C206" s="23">
        <v>2024</v>
      </c>
      <c r="D206" s="23" t="s">
        <v>80</v>
      </c>
      <c r="E206" s="39" t="s">
        <v>24</v>
      </c>
      <c r="F206" s="39" t="s">
        <v>25</v>
      </c>
      <c r="G206" s="9">
        <v>3</v>
      </c>
      <c r="H206" s="9">
        <v>29</v>
      </c>
      <c r="I206" s="4">
        <v>0</v>
      </c>
      <c r="J206" s="9">
        <v>2012</v>
      </c>
      <c r="K206" s="9">
        <v>0</v>
      </c>
      <c r="L206" s="9">
        <v>26</v>
      </c>
      <c r="M206" s="9">
        <v>21</v>
      </c>
      <c r="N206" s="9">
        <v>2058</v>
      </c>
      <c r="O206" s="9">
        <v>58</v>
      </c>
      <c r="P206" s="4">
        <v>1</v>
      </c>
      <c r="Q206" s="9">
        <v>11</v>
      </c>
      <c r="R206" s="9">
        <v>8</v>
      </c>
      <c r="S206" s="9">
        <v>4</v>
      </c>
      <c r="T206" s="9">
        <v>1</v>
      </c>
      <c r="U206" s="9">
        <v>18</v>
      </c>
      <c r="V206" s="9">
        <v>26</v>
      </c>
      <c r="W206" s="9">
        <v>7</v>
      </c>
      <c r="X206" s="9">
        <v>9</v>
      </c>
      <c r="Y206" s="9">
        <v>17</v>
      </c>
      <c r="Z206" s="9">
        <v>147</v>
      </c>
      <c r="AA206" s="9">
        <v>41</v>
      </c>
      <c r="AB206" s="9">
        <v>18</v>
      </c>
      <c r="AC206" s="9">
        <v>3</v>
      </c>
      <c r="AD206" s="9">
        <v>9</v>
      </c>
      <c r="AE206" s="9">
        <v>0</v>
      </c>
      <c r="AF206" s="9">
        <v>6</v>
      </c>
      <c r="AG206" s="9">
        <v>4</v>
      </c>
      <c r="AH206" s="9">
        <v>104</v>
      </c>
      <c r="AI206" s="9">
        <v>7</v>
      </c>
      <c r="AJ206" s="9">
        <v>13</v>
      </c>
      <c r="AK206" s="9">
        <v>6</v>
      </c>
      <c r="AL206" s="9">
        <v>1</v>
      </c>
      <c r="AM206" s="9">
        <v>5</v>
      </c>
      <c r="AN206" s="9">
        <v>2</v>
      </c>
      <c r="AO206" s="9">
        <v>4</v>
      </c>
      <c r="AP206" s="9">
        <v>13</v>
      </c>
      <c r="AQ206" s="9">
        <v>8</v>
      </c>
      <c r="AR206" s="9">
        <v>28</v>
      </c>
      <c r="AS206" s="9">
        <v>120</v>
      </c>
      <c r="AT206" s="9">
        <v>16</v>
      </c>
      <c r="AU206" s="9">
        <v>15</v>
      </c>
      <c r="AV206" s="9">
        <v>2316</v>
      </c>
      <c r="AW206" s="9">
        <v>2752</v>
      </c>
      <c r="AX206" s="9">
        <v>4386</v>
      </c>
      <c r="AY206" s="4">
        <v>8</v>
      </c>
    </row>
    <row r="207" spans="1:51" x14ac:dyDescent="0.25">
      <c r="A207" s="23" t="s">
        <v>103</v>
      </c>
      <c r="B207" s="23" t="s">
        <v>116</v>
      </c>
      <c r="C207" s="23">
        <v>2024</v>
      </c>
      <c r="D207" s="23" t="s">
        <v>80</v>
      </c>
      <c r="E207" s="39" t="s">
        <v>34</v>
      </c>
      <c r="F207" s="39" t="s">
        <v>35</v>
      </c>
      <c r="G207" s="4">
        <v>0</v>
      </c>
      <c r="H207" s="4"/>
      <c r="I207" s="4"/>
      <c r="J207" s="4"/>
      <c r="K207" s="9">
        <v>4</v>
      </c>
      <c r="L207" s="9">
        <v>0</v>
      </c>
      <c r="M207" s="9">
        <v>0</v>
      </c>
      <c r="N207" s="4"/>
      <c r="O207" s="4"/>
      <c r="P207" s="4">
        <v>0</v>
      </c>
      <c r="Q207" s="4"/>
      <c r="R207" s="4"/>
      <c r="S207" s="9">
        <v>0</v>
      </c>
      <c r="T207" s="4"/>
      <c r="U207" s="4"/>
      <c r="V207" s="9">
        <v>0</v>
      </c>
      <c r="W207" s="4">
        <v>0</v>
      </c>
      <c r="X207" s="9">
        <v>0</v>
      </c>
      <c r="Y207" s="9">
        <v>92</v>
      </c>
      <c r="Z207" s="9">
        <v>57</v>
      </c>
      <c r="AA207" s="9">
        <v>1</v>
      </c>
      <c r="AB207" s="9">
        <v>81</v>
      </c>
      <c r="AC207" s="9">
        <v>0</v>
      </c>
      <c r="AD207" s="9">
        <v>7</v>
      </c>
      <c r="AE207" s="9">
        <v>0</v>
      </c>
      <c r="AF207" s="9">
        <v>52</v>
      </c>
      <c r="AG207" s="9">
        <v>8</v>
      </c>
      <c r="AH207" s="9">
        <v>1170</v>
      </c>
      <c r="AI207" s="9">
        <v>17</v>
      </c>
      <c r="AJ207" s="4"/>
      <c r="AK207" s="9">
        <v>1</v>
      </c>
      <c r="AL207" s="9">
        <v>593</v>
      </c>
      <c r="AM207" s="9">
        <v>1669</v>
      </c>
      <c r="AN207" s="9">
        <v>1140</v>
      </c>
      <c r="AO207" s="9">
        <v>20</v>
      </c>
      <c r="AP207" s="9">
        <v>1741</v>
      </c>
      <c r="AQ207" s="9">
        <v>370</v>
      </c>
      <c r="AR207" s="9">
        <v>620</v>
      </c>
      <c r="AS207" s="9">
        <v>0</v>
      </c>
      <c r="AT207" s="9">
        <v>0</v>
      </c>
      <c r="AU207" s="9">
        <v>1</v>
      </c>
      <c r="AV207" s="9">
        <v>0</v>
      </c>
      <c r="AW207" s="9">
        <v>514</v>
      </c>
      <c r="AX207" s="9">
        <v>294</v>
      </c>
      <c r="AY207" s="4">
        <v>1</v>
      </c>
    </row>
    <row r="208" spans="1:51" x14ac:dyDescent="0.25">
      <c r="A208" s="23" t="s">
        <v>103</v>
      </c>
      <c r="B208" s="23" t="s">
        <v>116</v>
      </c>
      <c r="C208" s="23">
        <v>2024</v>
      </c>
      <c r="D208" s="23" t="s">
        <v>80</v>
      </c>
      <c r="E208" s="39" t="s">
        <v>38</v>
      </c>
      <c r="F208" s="39" t="s">
        <v>39</v>
      </c>
      <c r="G208" s="9">
        <v>0</v>
      </c>
      <c r="H208" s="4"/>
      <c r="I208" s="4"/>
      <c r="J208" s="9">
        <v>4</v>
      </c>
      <c r="K208" s="9">
        <v>0</v>
      </c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9">
        <v>34</v>
      </c>
      <c r="W208" s="9">
        <v>0</v>
      </c>
      <c r="X208" s="4"/>
      <c r="Y208" s="4"/>
      <c r="Z208" s="4"/>
      <c r="AA208" s="9">
        <v>0</v>
      </c>
      <c r="AB208" s="4"/>
      <c r="AC208" s="4"/>
      <c r="AD208" s="4"/>
      <c r="AE208" s="4"/>
      <c r="AF208" s="4"/>
      <c r="AG208" s="9">
        <v>0</v>
      </c>
      <c r="AH208" s="4"/>
      <c r="AI208" s="9">
        <v>0</v>
      </c>
      <c r="AJ208" s="4"/>
      <c r="AK208" s="9">
        <v>2</v>
      </c>
      <c r="AL208" s="9">
        <v>0</v>
      </c>
      <c r="AM208" s="9">
        <v>0</v>
      </c>
      <c r="AN208" s="4"/>
      <c r="AO208" s="4"/>
      <c r="AP208" s="4"/>
      <c r="AQ208" s="4"/>
      <c r="AR208" s="4"/>
      <c r="AS208" s="4"/>
      <c r="AT208" s="4"/>
      <c r="AU208" s="9">
        <v>2</v>
      </c>
      <c r="AV208" s="9">
        <v>0</v>
      </c>
      <c r="AW208" s="9">
        <v>1</v>
      </c>
      <c r="AX208" s="9">
        <v>0</v>
      </c>
      <c r="AY208" s="4"/>
    </row>
    <row r="209" spans="1:51" x14ac:dyDescent="0.25">
      <c r="A209" s="23" t="s">
        <v>103</v>
      </c>
      <c r="B209" s="23" t="s">
        <v>116</v>
      </c>
      <c r="C209" s="23">
        <v>2024</v>
      </c>
      <c r="D209" s="23" t="s">
        <v>80</v>
      </c>
      <c r="E209" s="39" t="s">
        <v>36</v>
      </c>
      <c r="F209" s="39" t="s">
        <v>37</v>
      </c>
      <c r="G209" s="9">
        <v>0</v>
      </c>
      <c r="H209" s="4"/>
      <c r="I209" s="4"/>
      <c r="J209" s="9">
        <v>146</v>
      </c>
      <c r="K209" s="4">
        <v>58</v>
      </c>
      <c r="L209" s="4"/>
      <c r="M209" s="9">
        <v>11</v>
      </c>
      <c r="N209" s="4"/>
      <c r="O209" s="9">
        <v>4</v>
      </c>
      <c r="P209" s="4"/>
      <c r="Q209" s="9">
        <v>2</v>
      </c>
      <c r="R209" s="9">
        <v>0</v>
      </c>
      <c r="S209" s="4"/>
      <c r="T209" s="9">
        <v>3</v>
      </c>
      <c r="U209" s="9">
        <v>0</v>
      </c>
      <c r="V209" s="4">
        <v>0</v>
      </c>
      <c r="W209" s="9">
        <v>2</v>
      </c>
      <c r="X209" s="9">
        <v>0</v>
      </c>
      <c r="Y209" s="9">
        <v>2</v>
      </c>
      <c r="Z209" s="9">
        <v>8</v>
      </c>
      <c r="AA209" s="9">
        <v>0</v>
      </c>
      <c r="AB209" s="4"/>
      <c r="AC209" s="9">
        <v>0</v>
      </c>
      <c r="AD209" s="4"/>
      <c r="AE209" s="9">
        <v>0</v>
      </c>
      <c r="AF209" s="4"/>
      <c r="AG209" s="9">
        <v>1</v>
      </c>
      <c r="AH209" s="9">
        <v>5</v>
      </c>
      <c r="AI209" s="9">
        <v>1</v>
      </c>
      <c r="AJ209" s="9">
        <v>0</v>
      </c>
      <c r="AK209" s="9">
        <v>6</v>
      </c>
      <c r="AL209" s="9">
        <v>2</v>
      </c>
      <c r="AM209" s="4"/>
      <c r="AN209" s="9">
        <v>1</v>
      </c>
      <c r="AO209" s="9">
        <v>1</v>
      </c>
      <c r="AP209" s="9">
        <v>2</v>
      </c>
      <c r="AQ209" s="4"/>
      <c r="AR209" s="9">
        <v>3</v>
      </c>
      <c r="AS209" s="4">
        <v>2</v>
      </c>
      <c r="AT209" s="9">
        <v>0</v>
      </c>
      <c r="AU209" s="9">
        <v>0</v>
      </c>
      <c r="AV209" s="9">
        <v>1</v>
      </c>
      <c r="AW209" s="9">
        <v>31</v>
      </c>
      <c r="AX209" s="9">
        <v>0</v>
      </c>
      <c r="AY209" s="4">
        <v>3</v>
      </c>
    </row>
    <row r="210" spans="1:51" x14ac:dyDescent="0.25">
      <c r="A210" s="23" t="s">
        <v>103</v>
      </c>
      <c r="B210" s="23" t="s">
        <v>116</v>
      </c>
      <c r="C210" s="23">
        <v>2024</v>
      </c>
      <c r="D210" s="23" t="s">
        <v>80</v>
      </c>
      <c r="E210" s="39" t="s">
        <v>40</v>
      </c>
      <c r="F210" s="39" t="s">
        <v>41</v>
      </c>
      <c r="G210" s="9">
        <v>2919</v>
      </c>
      <c r="H210" s="9">
        <v>24</v>
      </c>
      <c r="I210" s="9">
        <v>10</v>
      </c>
      <c r="J210" s="9">
        <v>84</v>
      </c>
      <c r="K210" s="9">
        <v>22</v>
      </c>
      <c r="L210" s="9">
        <v>14</v>
      </c>
      <c r="M210" s="9">
        <v>51</v>
      </c>
      <c r="N210" s="9">
        <v>113</v>
      </c>
      <c r="O210" s="9">
        <v>9</v>
      </c>
      <c r="P210" s="9">
        <v>7</v>
      </c>
      <c r="Q210" s="9">
        <v>36</v>
      </c>
      <c r="R210" s="9">
        <v>30</v>
      </c>
      <c r="S210" s="9">
        <v>51</v>
      </c>
      <c r="T210" s="9">
        <v>24</v>
      </c>
      <c r="U210" s="9">
        <v>77</v>
      </c>
      <c r="V210" s="9">
        <v>17</v>
      </c>
      <c r="W210" s="9">
        <v>34</v>
      </c>
      <c r="X210" s="9">
        <v>36</v>
      </c>
      <c r="Y210" s="9">
        <v>178</v>
      </c>
      <c r="Z210" s="9">
        <v>13</v>
      </c>
      <c r="AA210" s="9">
        <v>67</v>
      </c>
      <c r="AB210" s="9">
        <v>15</v>
      </c>
      <c r="AC210" s="9">
        <v>39</v>
      </c>
      <c r="AD210" s="9">
        <v>20109</v>
      </c>
      <c r="AE210" s="9">
        <v>4</v>
      </c>
      <c r="AF210" s="9">
        <v>14</v>
      </c>
      <c r="AG210" s="9">
        <v>11</v>
      </c>
      <c r="AH210" s="9">
        <v>21</v>
      </c>
      <c r="AI210" s="9">
        <v>30</v>
      </c>
      <c r="AJ210" s="9">
        <v>365</v>
      </c>
      <c r="AK210" s="9">
        <v>18</v>
      </c>
      <c r="AL210" s="9">
        <v>41</v>
      </c>
      <c r="AM210" s="9">
        <v>119</v>
      </c>
      <c r="AN210" s="9">
        <v>51</v>
      </c>
      <c r="AO210" s="9">
        <v>43</v>
      </c>
      <c r="AP210" s="9">
        <v>140</v>
      </c>
      <c r="AQ210" s="9">
        <v>321</v>
      </c>
      <c r="AR210" s="9">
        <v>51</v>
      </c>
      <c r="AS210" s="9">
        <v>99</v>
      </c>
      <c r="AT210" s="9">
        <v>49</v>
      </c>
      <c r="AU210" s="9">
        <v>1321</v>
      </c>
      <c r="AV210" s="9">
        <v>2286</v>
      </c>
      <c r="AW210" s="9">
        <v>18063</v>
      </c>
      <c r="AX210" s="9">
        <v>12807</v>
      </c>
      <c r="AY210" s="4">
        <v>748</v>
      </c>
    </row>
    <row r="211" spans="1:51" x14ac:dyDescent="0.25">
      <c r="A211" s="23" t="s">
        <v>103</v>
      </c>
      <c r="B211" s="23" t="s">
        <v>116</v>
      </c>
      <c r="C211" s="23">
        <v>2024</v>
      </c>
      <c r="D211" s="23" t="s">
        <v>80</v>
      </c>
      <c r="E211" s="39" t="s">
        <v>48</v>
      </c>
      <c r="F211" s="39" t="s">
        <v>49</v>
      </c>
      <c r="G211" s="4"/>
      <c r="H211" s="9">
        <v>0</v>
      </c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9">
        <v>6</v>
      </c>
      <c r="AA211" s="4"/>
      <c r="AB211" s="9">
        <v>21</v>
      </c>
      <c r="AC211" s="4"/>
      <c r="AD211" s="9">
        <v>15</v>
      </c>
      <c r="AE211" s="4"/>
      <c r="AF211" s="9">
        <v>0</v>
      </c>
      <c r="AG211" s="9">
        <v>40</v>
      </c>
      <c r="AH211" s="4"/>
      <c r="AI211" s="4"/>
      <c r="AJ211" s="4"/>
      <c r="AK211" s="4"/>
      <c r="AL211" s="4"/>
      <c r="AM211" s="4"/>
      <c r="AN211" s="9">
        <v>1</v>
      </c>
      <c r="AO211" s="4"/>
      <c r="AP211" s="4"/>
      <c r="AQ211" s="4"/>
      <c r="AR211" s="9">
        <v>0</v>
      </c>
      <c r="AS211" s="9">
        <v>0</v>
      </c>
      <c r="AT211" s="4"/>
      <c r="AU211" s="9">
        <v>3</v>
      </c>
      <c r="AV211" s="4"/>
      <c r="AW211" s="9">
        <v>106</v>
      </c>
      <c r="AX211" s="9">
        <v>59</v>
      </c>
      <c r="AY211" s="4">
        <v>0</v>
      </c>
    </row>
    <row r="212" spans="1:51" x14ac:dyDescent="0.25">
      <c r="A212" s="23" t="s">
        <v>103</v>
      </c>
      <c r="B212" s="23" t="s">
        <v>116</v>
      </c>
      <c r="C212" s="23">
        <v>2024</v>
      </c>
      <c r="D212" s="23" t="s">
        <v>80</v>
      </c>
      <c r="E212" s="39" t="s">
        <v>42</v>
      </c>
      <c r="F212" s="39" t="s">
        <v>43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9">
        <v>0</v>
      </c>
      <c r="AA212" s="4"/>
      <c r="AB212" s="4"/>
      <c r="AC212" s="4"/>
      <c r="AD212" s="4"/>
      <c r="AE212" s="4"/>
      <c r="AF212" s="9">
        <v>0</v>
      </c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9">
        <v>0</v>
      </c>
      <c r="AV212" s="4"/>
      <c r="AW212" s="9">
        <v>1</v>
      </c>
      <c r="AX212" s="9"/>
      <c r="AY212" s="4"/>
    </row>
    <row r="213" spans="1:51" x14ac:dyDescent="0.25">
      <c r="A213" s="23" t="s">
        <v>103</v>
      </c>
      <c r="B213" s="23" t="s">
        <v>116</v>
      </c>
      <c r="C213" s="23">
        <v>2024</v>
      </c>
      <c r="D213" s="23" t="s">
        <v>80</v>
      </c>
      <c r="E213" s="39" t="s">
        <v>44</v>
      </c>
      <c r="F213" s="39" t="s">
        <v>45</v>
      </c>
      <c r="G213" s="4"/>
      <c r="H213" s="9">
        <v>1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9">
        <v>0</v>
      </c>
      <c r="T213" s="9">
        <v>6</v>
      </c>
      <c r="U213" s="4">
        <v>0</v>
      </c>
      <c r="V213" s="4"/>
      <c r="W213" s="4"/>
      <c r="X213" s="4"/>
      <c r="Y213" s="4"/>
      <c r="Z213" s="9">
        <v>34</v>
      </c>
      <c r="AA213" s="4"/>
      <c r="AB213" s="9">
        <v>20</v>
      </c>
      <c r="AC213" s="9">
        <v>0</v>
      </c>
      <c r="AD213" s="4"/>
      <c r="AE213" s="4"/>
      <c r="AF213" s="9">
        <v>0</v>
      </c>
      <c r="AG213" s="9">
        <v>0</v>
      </c>
      <c r="AH213" s="4"/>
      <c r="AI213" s="4"/>
      <c r="AJ213" s="4"/>
      <c r="AK213" s="9">
        <v>9</v>
      </c>
      <c r="AL213" s="4"/>
      <c r="AM213" s="9">
        <v>30</v>
      </c>
      <c r="AN213" s="4"/>
      <c r="AO213" s="4"/>
      <c r="AP213" s="4"/>
      <c r="AQ213" s="9">
        <v>0</v>
      </c>
      <c r="AR213" s="9">
        <v>0</v>
      </c>
      <c r="AS213" s="4"/>
      <c r="AT213" s="4"/>
      <c r="AU213" s="9">
        <v>0</v>
      </c>
      <c r="AV213" s="4"/>
      <c r="AW213" s="9">
        <v>383</v>
      </c>
      <c r="AX213" s="9">
        <v>248</v>
      </c>
      <c r="AY213" s="4">
        <v>0</v>
      </c>
    </row>
    <row r="214" spans="1:51" x14ac:dyDescent="0.25">
      <c r="A214" s="23" t="s">
        <v>103</v>
      </c>
      <c r="B214" s="23" t="s">
        <v>116</v>
      </c>
      <c r="C214" s="23">
        <v>2024</v>
      </c>
      <c r="D214" s="23" t="s">
        <v>80</v>
      </c>
      <c r="E214" s="39" t="s">
        <v>46</v>
      </c>
      <c r="F214" s="39" t="s">
        <v>47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9">
        <v>0</v>
      </c>
      <c r="R214" s="4"/>
      <c r="S214" s="4"/>
      <c r="T214" s="9">
        <v>0</v>
      </c>
      <c r="U214" s="4"/>
      <c r="V214" s="9">
        <v>0</v>
      </c>
      <c r="W214" s="4"/>
      <c r="X214" s="4"/>
      <c r="Y214" s="4"/>
      <c r="Z214" s="4"/>
      <c r="AA214" s="4"/>
      <c r="AB214" s="4"/>
      <c r="AC214" s="4"/>
      <c r="AD214" s="9">
        <v>170</v>
      </c>
      <c r="AE214" s="4"/>
      <c r="AF214" s="4"/>
      <c r="AG214" s="4"/>
      <c r="AH214" s="4"/>
      <c r="AI214" s="4"/>
      <c r="AJ214" s="4">
        <v>3</v>
      </c>
      <c r="AK214" s="9">
        <v>0</v>
      </c>
      <c r="AL214" s="4">
        <v>1</v>
      </c>
      <c r="AM214" s="4"/>
      <c r="AN214" s="4"/>
      <c r="AO214" s="4"/>
      <c r="AP214" s="4"/>
      <c r="AQ214" s="9">
        <v>0</v>
      </c>
      <c r="AR214" s="4"/>
      <c r="AS214" s="4">
        <v>0</v>
      </c>
      <c r="AT214" s="9">
        <v>0</v>
      </c>
      <c r="AU214" s="9">
        <v>0</v>
      </c>
      <c r="AV214" s="9">
        <v>0</v>
      </c>
      <c r="AW214" s="4">
        <v>44</v>
      </c>
      <c r="AX214" s="9"/>
      <c r="AY214" s="4">
        <v>0</v>
      </c>
    </row>
    <row r="215" spans="1:51" x14ac:dyDescent="0.25">
      <c r="A215" s="23" t="s">
        <v>103</v>
      </c>
      <c r="B215" s="23" t="s">
        <v>116</v>
      </c>
      <c r="C215" s="23">
        <v>2024</v>
      </c>
      <c r="D215" s="23" t="s">
        <v>80</v>
      </c>
      <c r="E215" s="39" t="s">
        <v>50</v>
      </c>
      <c r="F215" s="39" t="s">
        <v>51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>
        <v>3</v>
      </c>
      <c r="W215" s="4"/>
      <c r="X215" s="4"/>
      <c r="Y215" s="4">
        <v>1</v>
      </c>
      <c r="Z215" s="4"/>
      <c r="AA215" s="4"/>
      <c r="AB215" s="4"/>
      <c r="AC215" s="4"/>
      <c r="AD215" s="9">
        <v>3</v>
      </c>
      <c r="AE215" s="4"/>
      <c r="AF215" s="4"/>
      <c r="AG215" s="4"/>
      <c r="AH215" s="4"/>
      <c r="AI215" s="4"/>
      <c r="AJ215" s="4"/>
      <c r="AK215" s="4"/>
      <c r="AL215" s="9">
        <v>0</v>
      </c>
      <c r="AM215" s="9">
        <v>3</v>
      </c>
      <c r="AN215" s="9">
        <v>0</v>
      </c>
      <c r="AO215" s="4"/>
      <c r="AP215" s="4"/>
      <c r="AQ215" s="4"/>
      <c r="AR215" s="4"/>
      <c r="AS215" s="4"/>
      <c r="AT215" s="9">
        <v>0</v>
      </c>
      <c r="AU215" s="4"/>
      <c r="AV215" s="4"/>
      <c r="AW215" s="4">
        <v>80</v>
      </c>
      <c r="AX215" s="9">
        <v>80</v>
      </c>
      <c r="AY215" s="4"/>
    </row>
    <row r="216" spans="1:51" x14ac:dyDescent="0.25">
      <c r="A216" s="23" t="s">
        <v>103</v>
      </c>
      <c r="B216" s="23" t="s">
        <v>116</v>
      </c>
      <c r="C216" s="23">
        <v>2024</v>
      </c>
      <c r="D216" s="23" t="s">
        <v>80</v>
      </c>
      <c r="E216" s="39" t="s">
        <v>52</v>
      </c>
      <c r="F216" s="39" t="s">
        <v>53</v>
      </c>
      <c r="G216" s="4"/>
      <c r="H216" s="9">
        <v>17</v>
      </c>
      <c r="I216" s="4"/>
      <c r="J216" s="4"/>
      <c r="K216" s="9">
        <v>1</v>
      </c>
      <c r="L216" s="4"/>
      <c r="M216" s="4"/>
      <c r="N216" s="4"/>
      <c r="O216" s="4"/>
      <c r="P216" s="4"/>
      <c r="Q216" s="9">
        <v>21</v>
      </c>
      <c r="R216" s="4"/>
      <c r="S216" s="9">
        <v>1</v>
      </c>
      <c r="T216" s="9">
        <v>1</v>
      </c>
      <c r="U216" s="9">
        <v>0</v>
      </c>
      <c r="V216" s="9">
        <v>1</v>
      </c>
      <c r="W216" s="4"/>
      <c r="X216" s="9">
        <v>2</v>
      </c>
      <c r="Y216" s="9">
        <v>0</v>
      </c>
      <c r="Z216" s="4"/>
      <c r="AA216" s="4"/>
      <c r="AB216" s="4"/>
      <c r="AC216" s="9">
        <v>4</v>
      </c>
      <c r="AD216" s="9">
        <v>1632</v>
      </c>
      <c r="AE216" s="9">
        <v>0</v>
      </c>
      <c r="AF216" s="9">
        <v>300</v>
      </c>
      <c r="AG216" s="9">
        <v>1400</v>
      </c>
      <c r="AH216" s="9">
        <v>7</v>
      </c>
      <c r="AI216" s="9">
        <v>0</v>
      </c>
      <c r="AJ216" s="9">
        <v>0</v>
      </c>
      <c r="AK216" s="9">
        <v>663</v>
      </c>
      <c r="AL216" s="9">
        <v>0</v>
      </c>
      <c r="AM216" s="9">
        <v>1</v>
      </c>
      <c r="AN216" s="9">
        <v>3</v>
      </c>
      <c r="AO216" s="9">
        <v>0</v>
      </c>
      <c r="AP216" s="9">
        <v>3</v>
      </c>
      <c r="AQ216" s="9">
        <v>0</v>
      </c>
      <c r="AR216" s="4"/>
      <c r="AS216" s="9">
        <v>4</v>
      </c>
      <c r="AT216" s="9">
        <v>400</v>
      </c>
      <c r="AU216" s="9">
        <v>408</v>
      </c>
      <c r="AV216" s="9">
        <v>1</v>
      </c>
      <c r="AW216" s="9">
        <v>575</v>
      </c>
      <c r="AX216" s="9">
        <v>3</v>
      </c>
      <c r="AY216" s="4">
        <v>3</v>
      </c>
    </row>
    <row r="217" spans="1:51" x14ac:dyDescent="0.25">
      <c r="A217" s="23" t="s">
        <v>103</v>
      </c>
      <c r="B217" s="23" t="s">
        <v>116</v>
      </c>
      <c r="C217" s="23">
        <v>2024</v>
      </c>
      <c r="D217" s="23" t="s">
        <v>80</v>
      </c>
      <c r="E217" s="39" t="s">
        <v>147</v>
      </c>
      <c r="F217" s="39" t="s">
        <v>148</v>
      </c>
      <c r="G217" s="4"/>
      <c r="H217" s="4"/>
      <c r="I217" s="4"/>
      <c r="J217" s="4"/>
      <c r="K217" s="4"/>
      <c r="L217" s="4"/>
      <c r="M217" s="4">
        <v>0</v>
      </c>
      <c r="N217" s="4"/>
      <c r="O217" s="4"/>
      <c r="P217" s="4"/>
      <c r="Q217" s="4"/>
      <c r="R217" s="4"/>
      <c r="S217" s="4">
        <v>7</v>
      </c>
      <c r="T217" s="4"/>
      <c r="U217" s="4"/>
      <c r="V217" s="4"/>
      <c r="W217" s="4"/>
      <c r="X217" s="4"/>
      <c r="Y217" s="4"/>
      <c r="Z217" s="4"/>
      <c r="AA217" s="4">
        <v>0</v>
      </c>
      <c r="AB217" s="4"/>
      <c r="AC217" s="4"/>
      <c r="AD217" s="4"/>
      <c r="AE217" s="4"/>
      <c r="AF217" s="4">
        <v>0</v>
      </c>
      <c r="AG217" s="4"/>
      <c r="AH217" s="4">
        <v>0</v>
      </c>
      <c r="AI217" s="4"/>
      <c r="AJ217" s="4">
        <v>0</v>
      </c>
      <c r="AK217" s="4">
        <v>0</v>
      </c>
      <c r="AL217" s="4"/>
      <c r="AM217" s="4">
        <v>0</v>
      </c>
      <c r="AN217" s="4"/>
      <c r="AO217" s="4"/>
      <c r="AP217" s="4"/>
      <c r="AQ217" s="4">
        <v>0</v>
      </c>
      <c r="AR217" s="4"/>
      <c r="AS217" s="4">
        <v>0</v>
      </c>
      <c r="AT217" s="4">
        <v>0</v>
      </c>
      <c r="AU217" s="4">
        <v>0</v>
      </c>
      <c r="AV217" s="4">
        <v>0</v>
      </c>
      <c r="AW217" s="4">
        <v>5</v>
      </c>
      <c r="AX217" s="4"/>
      <c r="AY217" s="4">
        <v>2</v>
      </c>
    </row>
    <row r="218" spans="1:51" x14ac:dyDescent="0.25">
      <c r="A218" s="23" t="s">
        <v>103</v>
      </c>
      <c r="B218" s="23" t="s">
        <v>116</v>
      </c>
      <c r="C218" s="23">
        <v>2024</v>
      </c>
      <c r="D218" s="23" t="s">
        <v>80</v>
      </c>
      <c r="E218" s="39" t="s">
        <v>149</v>
      </c>
      <c r="F218" s="39" t="s">
        <v>150</v>
      </c>
      <c r="G218" s="4"/>
      <c r="H218" s="4"/>
      <c r="I218" s="4"/>
      <c r="J218" s="4">
        <v>12</v>
      </c>
      <c r="K218" s="4"/>
      <c r="L218" s="4">
        <v>0</v>
      </c>
      <c r="M218" s="4"/>
      <c r="N218" s="4"/>
      <c r="O218" s="4"/>
      <c r="P218" s="4"/>
      <c r="Q218" s="4"/>
      <c r="R218" s="4"/>
      <c r="S218" s="4"/>
      <c r="T218" s="4">
        <v>0</v>
      </c>
      <c r="U218" s="4">
        <v>0</v>
      </c>
      <c r="V218" s="4">
        <v>0</v>
      </c>
      <c r="W218" s="4"/>
      <c r="X218" s="4"/>
      <c r="Y218" s="4"/>
      <c r="Z218" s="4"/>
      <c r="AA218" s="4">
        <v>0</v>
      </c>
      <c r="AB218" s="4">
        <v>15</v>
      </c>
      <c r="AC218" s="4">
        <v>0</v>
      </c>
      <c r="AD218" s="4">
        <v>2</v>
      </c>
      <c r="AE218" s="4">
        <v>15</v>
      </c>
      <c r="AF218" s="4">
        <v>1</v>
      </c>
      <c r="AG218" s="4">
        <v>0</v>
      </c>
      <c r="AH218" s="4">
        <v>1</v>
      </c>
      <c r="AI218" s="4"/>
      <c r="AJ218" s="4">
        <v>0</v>
      </c>
      <c r="AK218" s="4">
        <v>0</v>
      </c>
      <c r="AL218" s="4"/>
      <c r="AM218" s="4"/>
      <c r="AN218" s="4">
        <v>1</v>
      </c>
      <c r="AO218" s="4"/>
      <c r="AP218" s="4">
        <v>4</v>
      </c>
      <c r="AQ218" s="4">
        <v>22</v>
      </c>
      <c r="AR218" s="4">
        <v>0</v>
      </c>
      <c r="AS218" s="4"/>
      <c r="AT218" s="4"/>
      <c r="AU218" s="4">
        <v>0</v>
      </c>
      <c r="AV218" s="4">
        <v>1</v>
      </c>
      <c r="AW218" s="4">
        <v>0</v>
      </c>
      <c r="AX218" s="4"/>
      <c r="AY218" s="4">
        <v>1</v>
      </c>
    </row>
    <row r="219" spans="1:51" x14ac:dyDescent="0.25">
      <c r="A219" s="23" t="s">
        <v>103</v>
      </c>
      <c r="B219" s="23" t="s">
        <v>116</v>
      </c>
      <c r="C219" s="23">
        <v>2024</v>
      </c>
      <c r="D219" s="23" t="s">
        <v>80</v>
      </c>
      <c r="E219" s="39" t="s">
        <v>54</v>
      </c>
      <c r="F219" s="39" t="s">
        <v>55</v>
      </c>
      <c r="G219" s="9">
        <v>0</v>
      </c>
      <c r="H219" s="9">
        <v>0</v>
      </c>
      <c r="I219" s="9">
        <v>0</v>
      </c>
      <c r="J219" s="9">
        <v>0</v>
      </c>
      <c r="K219" s="4"/>
      <c r="L219" s="9">
        <v>0</v>
      </c>
      <c r="M219" s="4"/>
      <c r="N219" s="9">
        <v>0</v>
      </c>
      <c r="O219" s="9">
        <v>0</v>
      </c>
      <c r="P219" s="9">
        <v>0</v>
      </c>
      <c r="Q219" s="9">
        <v>0</v>
      </c>
      <c r="R219" s="4"/>
      <c r="S219" s="9">
        <v>0</v>
      </c>
      <c r="T219" s="9">
        <v>0</v>
      </c>
      <c r="U219" s="9">
        <v>0</v>
      </c>
      <c r="V219" s="9">
        <v>1</v>
      </c>
      <c r="W219" s="9">
        <v>0</v>
      </c>
      <c r="X219" s="9">
        <v>0</v>
      </c>
      <c r="Y219" s="9">
        <v>0</v>
      </c>
      <c r="Z219" s="4"/>
      <c r="AA219" s="9">
        <v>0</v>
      </c>
      <c r="AB219" s="9">
        <v>0</v>
      </c>
      <c r="AC219" s="4"/>
      <c r="AD219" s="9">
        <v>0</v>
      </c>
      <c r="AE219" s="9">
        <v>0</v>
      </c>
      <c r="AF219" s="9">
        <v>4</v>
      </c>
      <c r="AG219" s="9">
        <v>2</v>
      </c>
      <c r="AH219" s="9">
        <v>0</v>
      </c>
      <c r="AI219" s="9">
        <v>0</v>
      </c>
      <c r="AJ219" s="9">
        <v>0</v>
      </c>
      <c r="AK219" s="9">
        <v>2</v>
      </c>
      <c r="AL219" s="9">
        <v>8</v>
      </c>
      <c r="AM219" s="9">
        <v>5</v>
      </c>
      <c r="AN219" s="9">
        <v>3</v>
      </c>
      <c r="AO219" s="9">
        <v>4</v>
      </c>
      <c r="AP219" s="9">
        <v>2</v>
      </c>
      <c r="AQ219" s="9">
        <v>0</v>
      </c>
      <c r="AR219" s="9">
        <v>0</v>
      </c>
      <c r="AS219" s="9">
        <v>0</v>
      </c>
      <c r="AT219" s="9">
        <v>1</v>
      </c>
      <c r="AU219" s="9">
        <v>12</v>
      </c>
      <c r="AV219" s="9">
        <v>6</v>
      </c>
      <c r="AW219" s="9">
        <v>34</v>
      </c>
      <c r="AX219" s="9">
        <v>5</v>
      </c>
      <c r="AY219" s="4">
        <v>0</v>
      </c>
    </row>
    <row r="220" spans="1:51" x14ac:dyDescent="0.25">
      <c r="A220" s="23" t="s">
        <v>103</v>
      </c>
      <c r="B220" s="23" t="s">
        <v>116</v>
      </c>
      <c r="C220" s="23">
        <v>2024</v>
      </c>
      <c r="D220" s="23" t="s">
        <v>80</v>
      </c>
      <c r="E220" s="39" t="s">
        <v>56</v>
      </c>
      <c r="F220" s="39" t="s">
        <v>57</v>
      </c>
      <c r="G220" s="9">
        <v>1</v>
      </c>
      <c r="H220" s="4"/>
      <c r="I220" s="9">
        <v>0</v>
      </c>
      <c r="J220" s="9">
        <v>0</v>
      </c>
      <c r="K220" s="4"/>
      <c r="L220" s="9">
        <v>0</v>
      </c>
      <c r="M220" s="9">
        <v>3</v>
      </c>
      <c r="N220" s="9">
        <v>3</v>
      </c>
      <c r="O220" s="4"/>
      <c r="P220" s="4"/>
      <c r="Q220" s="9">
        <v>0</v>
      </c>
      <c r="R220" s="9">
        <v>0</v>
      </c>
      <c r="S220" s="9">
        <v>672</v>
      </c>
      <c r="T220" s="4"/>
      <c r="U220" s="9">
        <v>1077</v>
      </c>
      <c r="V220" s="9">
        <v>0</v>
      </c>
      <c r="W220" s="9">
        <v>1</v>
      </c>
      <c r="X220" s="9">
        <v>107</v>
      </c>
      <c r="Y220" s="9">
        <v>192</v>
      </c>
      <c r="Z220" s="9">
        <v>157</v>
      </c>
      <c r="AA220" s="9">
        <v>84</v>
      </c>
      <c r="AB220" s="9">
        <v>308</v>
      </c>
      <c r="AC220" s="9">
        <v>192</v>
      </c>
      <c r="AD220" s="9">
        <v>8</v>
      </c>
      <c r="AE220" s="9">
        <v>12</v>
      </c>
      <c r="AF220" s="9">
        <v>197</v>
      </c>
      <c r="AG220" s="9">
        <v>565</v>
      </c>
      <c r="AH220" s="9">
        <v>20</v>
      </c>
      <c r="AI220" s="9">
        <v>91</v>
      </c>
      <c r="AJ220" s="9">
        <v>307</v>
      </c>
      <c r="AK220" s="9">
        <v>948</v>
      </c>
      <c r="AL220" s="9">
        <v>64</v>
      </c>
      <c r="AM220" s="9">
        <v>160</v>
      </c>
      <c r="AN220" s="9">
        <v>5</v>
      </c>
      <c r="AO220" s="9">
        <v>0</v>
      </c>
      <c r="AP220" s="9">
        <v>3</v>
      </c>
      <c r="AQ220" s="9">
        <v>30</v>
      </c>
      <c r="AR220" s="9">
        <v>131</v>
      </c>
      <c r="AS220" s="9">
        <v>0</v>
      </c>
      <c r="AT220" s="9">
        <v>5</v>
      </c>
      <c r="AU220" s="9">
        <v>16</v>
      </c>
      <c r="AV220" s="9">
        <v>10</v>
      </c>
      <c r="AW220" s="9">
        <v>796</v>
      </c>
      <c r="AX220" s="9">
        <v>618</v>
      </c>
      <c r="AY220" s="4">
        <v>15</v>
      </c>
    </row>
    <row r="221" spans="1:51" x14ac:dyDescent="0.25">
      <c r="A221" s="23" t="s">
        <v>103</v>
      </c>
      <c r="B221" s="23" t="s">
        <v>116</v>
      </c>
      <c r="C221" s="23">
        <v>2024</v>
      </c>
      <c r="D221" s="23" t="s">
        <v>80</v>
      </c>
      <c r="E221" s="39" t="s">
        <v>58</v>
      </c>
      <c r="F221" s="39" t="s">
        <v>59</v>
      </c>
      <c r="G221" s="9">
        <v>73</v>
      </c>
      <c r="H221" s="9">
        <v>1936</v>
      </c>
      <c r="I221" s="9">
        <v>4</v>
      </c>
      <c r="J221" s="9">
        <v>18</v>
      </c>
      <c r="K221" s="4"/>
      <c r="L221" s="9">
        <v>14</v>
      </c>
      <c r="M221" s="9">
        <v>18</v>
      </c>
      <c r="N221" s="4"/>
      <c r="O221" s="9">
        <v>0</v>
      </c>
      <c r="P221" s="9">
        <v>4</v>
      </c>
      <c r="Q221" s="4">
        <v>0</v>
      </c>
      <c r="R221" s="4">
        <v>1000</v>
      </c>
      <c r="S221" s="4"/>
      <c r="T221" s="4"/>
      <c r="U221" s="4">
        <v>4</v>
      </c>
      <c r="V221" s="4"/>
      <c r="W221" s="9">
        <v>11</v>
      </c>
      <c r="X221" s="9">
        <v>42</v>
      </c>
      <c r="Y221" s="9">
        <v>10</v>
      </c>
      <c r="Z221" s="4"/>
      <c r="AA221" s="9">
        <v>5</v>
      </c>
      <c r="AB221" s="9">
        <v>10</v>
      </c>
      <c r="AC221" s="9">
        <v>1</v>
      </c>
      <c r="AD221" s="9">
        <v>2729</v>
      </c>
      <c r="AE221" s="9">
        <v>4</v>
      </c>
      <c r="AF221" s="9">
        <v>488</v>
      </c>
      <c r="AG221" s="9">
        <v>1306</v>
      </c>
      <c r="AH221" s="4"/>
      <c r="AI221" s="9">
        <v>3</v>
      </c>
      <c r="AJ221" s="9">
        <v>971</v>
      </c>
      <c r="AK221" s="9">
        <v>1135</v>
      </c>
      <c r="AL221" s="4">
        <v>0</v>
      </c>
      <c r="AM221" s="9">
        <v>1</v>
      </c>
      <c r="AN221" s="9">
        <v>1710</v>
      </c>
      <c r="AO221" s="9">
        <v>1</v>
      </c>
      <c r="AP221" s="9">
        <v>7</v>
      </c>
      <c r="AQ221" s="9">
        <v>37</v>
      </c>
      <c r="AR221" s="9">
        <v>411</v>
      </c>
      <c r="AS221" s="9">
        <v>505</v>
      </c>
      <c r="AT221" s="9">
        <v>11</v>
      </c>
      <c r="AU221" s="9">
        <v>3376</v>
      </c>
      <c r="AV221" s="9">
        <v>153</v>
      </c>
      <c r="AW221" s="9">
        <v>2998</v>
      </c>
      <c r="AX221" s="9">
        <v>1432</v>
      </c>
      <c r="AY221" s="4">
        <v>9</v>
      </c>
    </row>
    <row r="222" spans="1:51" x14ac:dyDescent="0.25">
      <c r="A222" s="23" t="s">
        <v>103</v>
      </c>
      <c r="B222" s="23" t="s">
        <v>116</v>
      </c>
      <c r="C222" s="23">
        <v>2024</v>
      </c>
      <c r="D222" s="23" t="s">
        <v>80</v>
      </c>
      <c r="E222" s="39" t="s">
        <v>60</v>
      </c>
      <c r="F222" s="39" t="s">
        <v>61</v>
      </c>
      <c r="G222" s="9">
        <v>2</v>
      </c>
      <c r="H222" s="9">
        <v>0</v>
      </c>
      <c r="I222" s="4"/>
      <c r="J222" s="4"/>
      <c r="K222" s="4"/>
      <c r="L222" s="9">
        <v>4</v>
      </c>
      <c r="M222" s="9">
        <v>2</v>
      </c>
      <c r="N222" s="4"/>
      <c r="O222" s="4"/>
      <c r="P222" s="4"/>
      <c r="Q222" s="9">
        <v>70</v>
      </c>
      <c r="R222" s="9">
        <v>110</v>
      </c>
      <c r="S222" s="4"/>
      <c r="T222" s="9">
        <v>3</v>
      </c>
      <c r="U222" s="9">
        <v>2</v>
      </c>
      <c r="V222" s="9">
        <v>2</v>
      </c>
      <c r="W222" s="9">
        <v>18</v>
      </c>
      <c r="X222" s="9">
        <v>32</v>
      </c>
      <c r="Y222" s="9">
        <v>111</v>
      </c>
      <c r="Z222" s="9">
        <v>44</v>
      </c>
      <c r="AA222" s="9">
        <v>38</v>
      </c>
      <c r="AB222" s="9">
        <v>26</v>
      </c>
      <c r="AC222" s="9">
        <v>20</v>
      </c>
      <c r="AD222" s="9">
        <v>5</v>
      </c>
      <c r="AE222" s="9">
        <v>53</v>
      </c>
      <c r="AF222" s="9">
        <v>126</v>
      </c>
      <c r="AG222" s="9">
        <v>149</v>
      </c>
      <c r="AH222" s="9">
        <v>81</v>
      </c>
      <c r="AI222" s="9">
        <v>8</v>
      </c>
      <c r="AJ222" s="9">
        <v>65</v>
      </c>
      <c r="AK222" s="9">
        <v>119</v>
      </c>
      <c r="AL222" s="4"/>
      <c r="AM222" s="9">
        <v>363</v>
      </c>
      <c r="AN222" s="9">
        <v>12</v>
      </c>
      <c r="AO222" s="9">
        <v>10</v>
      </c>
      <c r="AP222" s="9">
        <v>1</v>
      </c>
      <c r="AQ222" s="9">
        <v>3</v>
      </c>
      <c r="AR222" s="9">
        <v>11</v>
      </c>
      <c r="AS222" s="9">
        <v>3</v>
      </c>
      <c r="AT222" s="4">
        <v>0</v>
      </c>
      <c r="AU222" s="9">
        <v>7</v>
      </c>
      <c r="AV222" s="9">
        <v>8</v>
      </c>
      <c r="AW222" s="9">
        <v>2459</v>
      </c>
      <c r="AX222" s="9">
        <v>2592</v>
      </c>
      <c r="AY222" s="4">
        <v>10</v>
      </c>
    </row>
    <row r="223" spans="1:51" x14ac:dyDescent="0.25">
      <c r="A223" s="23" t="s">
        <v>103</v>
      </c>
      <c r="B223" s="23" t="s">
        <v>116</v>
      </c>
      <c r="C223" s="23">
        <v>2024</v>
      </c>
      <c r="D223" s="23" t="s">
        <v>80</v>
      </c>
      <c r="E223" s="39" t="s">
        <v>66</v>
      </c>
      <c r="F223" s="39" t="s">
        <v>67</v>
      </c>
      <c r="G223" s="4"/>
      <c r="H223" s="4"/>
      <c r="I223" s="4"/>
      <c r="J223" s="4"/>
      <c r="K223" s="4"/>
      <c r="L223" s="4"/>
      <c r="M223" s="4"/>
      <c r="N223" s="4">
        <v>0</v>
      </c>
      <c r="O223" s="4"/>
      <c r="P223" s="4"/>
      <c r="Q223" s="4"/>
      <c r="R223" s="4"/>
      <c r="S223" s="4"/>
      <c r="T223" s="4">
        <v>0</v>
      </c>
      <c r="U223" s="4"/>
      <c r="V223" s="4"/>
      <c r="W223" s="4">
        <v>0</v>
      </c>
      <c r="X223" s="9">
        <v>1</v>
      </c>
      <c r="Y223" s="9">
        <v>55</v>
      </c>
      <c r="Z223" s="9">
        <v>4</v>
      </c>
      <c r="AA223" s="9">
        <v>6</v>
      </c>
      <c r="AB223" s="9">
        <v>1</v>
      </c>
      <c r="AC223" s="9">
        <v>1</v>
      </c>
      <c r="AD223" s="9">
        <v>0</v>
      </c>
      <c r="AE223" s="9">
        <v>4</v>
      </c>
      <c r="AF223" s="9">
        <v>8</v>
      </c>
      <c r="AG223" s="9">
        <v>2</v>
      </c>
      <c r="AH223" s="9">
        <v>1</v>
      </c>
      <c r="AI223" s="9">
        <v>4</v>
      </c>
      <c r="AJ223" s="4"/>
      <c r="AK223" s="9">
        <v>15</v>
      </c>
      <c r="AL223" s="4"/>
      <c r="AM223" s="4"/>
      <c r="AN223" s="9">
        <v>1</v>
      </c>
      <c r="AO223" s="4"/>
      <c r="AP223" s="4">
        <v>539</v>
      </c>
      <c r="AQ223" s="4"/>
      <c r="AR223" s="4"/>
      <c r="AS223" s="9">
        <v>1</v>
      </c>
      <c r="AT223" s="9">
        <v>3</v>
      </c>
      <c r="AU223" s="9">
        <v>3</v>
      </c>
      <c r="AV223" s="9">
        <v>7</v>
      </c>
      <c r="AW223" s="9">
        <v>372</v>
      </c>
      <c r="AX223" s="9">
        <v>249</v>
      </c>
      <c r="AY223" s="4">
        <v>4</v>
      </c>
    </row>
    <row r="224" spans="1:51" x14ac:dyDescent="0.25">
      <c r="A224" s="23" t="s">
        <v>103</v>
      </c>
      <c r="B224" s="23" t="s">
        <v>116</v>
      </c>
      <c r="C224" s="23">
        <v>2024</v>
      </c>
      <c r="D224" s="23" t="s">
        <v>80</v>
      </c>
      <c r="E224" s="39" t="s">
        <v>64</v>
      </c>
      <c r="F224" s="39" t="s">
        <v>65</v>
      </c>
      <c r="G224" s="9">
        <v>0</v>
      </c>
      <c r="H224" s="4"/>
      <c r="I224" s="9">
        <v>0</v>
      </c>
      <c r="J224" s="9">
        <v>0</v>
      </c>
      <c r="K224" s="9">
        <v>0</v>
      </c>
      <c r="L224" s="4"/>
      <c r="M224" s="4">
        <v>0</v>
      </c>
      <c r="N224" s="4"/>
      <c r="O224" s="4"/>
      <c r="P224" s="9">
        <v>6</v>
      </c>
      <c r="Q224" s="9">
        <v>1</v>
      </c>
      <c r="R224" s="9">
        <v>0</v>
      </c>
      <c r="S224" s="9">
        <v>1</v>
      </c>
      <c r="T224" s="9">
        <v>0</v>
      </c>
      <c r="U224" s="9">
        <v>1</v>
      </c>
      <c r="V224" s="9">
        <v>2</v>
      </c>
      <c r="W224" s="4"/>
      <c r="X224" s="9">
        <v>0</v>
      </c>
      <c r="Y224" s="9">
        <v>3</v>
      </c>
      <c r="Z224" s="9">
        <v>0</v>
      </c>
      <c r="AA224" s="9">
        <v>0</v>
      </c>
      <c r="AB224" s="9">
        <v>0</v>
      </c>
      <c r="AC224" s="4"/>
      <c r="AD224" s="9">
        <v>289</v>
      </c>
      <c r="AE224" s="9">
        <v>1</v>
      </c>
      <c r="AF224" s="9">
        <v>0</v>
      </c>
      <c r="AG224" s="9">
        <v>0</v>
      </c>
      <c r="AH224" s="9">
        <v>6</v>
      </c>
      <c r="AI224" s="9">
        <v>0</v>
      </c>
      <c r="AJ224" s="4">
        <v>0</v>
      </c>
      <c r="AK224" s="9">
        <v>4</v>
      </c>
      <c r="AL224" s="4"/>
      <c r="AM224" s="9">
        <v>0</v>
      </c>
      <c r="AN224" s="4"/>
      <c r="AO224" s="9">
        <v>2</v>
      </c>
      <c r="AP224" s="4">
        <v>137</v>
      </c>
      <c r="AQ224" s="4"/>
      <c r="AR224" s="9">
        <v>0</v>
      </c>
      <c r="AS224" s="4"/>
      <c r="AT224" s="9">
        <v>0</v>
      </c>
      <c r="AU224" s="9">
        <v>149</v>
      </c>
      <c r="AV224" s="9">
        <v>3</v>
      </c>
      <c r="AW224" s="9">
        <v>155</v>
      </c>
      <c r="AX224" s="9">
        <v>101</v>
      </c>
      <c r="AY224" s="4">
        <v>2</v>
      </c>
    </row>
    <row r="225" spans="1:51" x14ac:dyDescent="0.25">
      <c r="A225" s="23" t="s">
        <v>103</v>
      </c>
      <c r="B225" s="23" t="s">
        <v>116</v>
      </c>
      <c r="C225" s="23">
        <v>2024</v>
      </c>
      <c r="D225" s="23" t="s">
        <v>80</v>
      </c>
      <c r="E225" s="39" t="s">
        <v>153</v>
      </c>
      <c r="F225" s="39" t="s">
        <v>154</v>
      </c>
      <c r="G225" s="4">
        <v>0</v>
      </c>
      <c r="H225" s="4">
        <v>75</v>
      </c>
      <c r="I225" s="4">
        <v>0</v>
      </c>
      <c r="J225" s="4">
        <v>0</v>
      </c>
      <c r="K225" s="4">
        <v>0</v>
      </c>
      <c r="L225" s="4">
        <v>0</v>
      </c>
      <c r="M225" s="4">
        <v>1</v>
      </c>
      <c r="N225" s="4">
        <v>4</v>
      </c>
      <c r="O225" s="4">
        <v>42</v>
      </c>
      <c r="P225" s="4"/>
      <c r="Q225" s="4"/>
      <c r="R225" s="4"/>
      <c r="S225" s="4"/>
      <c r="T225" s="4"/>
      <c r="U225" s="4">
        <v>1</v>
      </c>
      <c r="V225" s="4"/>
      <c r="W225" s="4"/>
      <c r="X225" s="4"/>
      <c r="Y225" s="4">
        <v>1</v>
      </c>
      <c r="Z225" s="4">
        <v>28</v>
      </c>
      <c r="AA225" s="4">
        <v>3</v>
      </c>
      <c r="AB225" s="4">
        <v>9</v>
      </c>
      <c r="AC225" s="4">
        <v>2</v>
      </c>
      <c r="AD225" s="4"/>
      <c r="AE225" s="4"/>
      <c r="AF225" s="4">
        <v>2</v>
      </c>
      <c r="AG225" s="4">
        <v>3</v>
      </c>
      <c r="AH225" s="4">
        <v>0</v>
      </c>
      <c r="AI225" s="4"/>
      <c r="AJ225" s="4">
        <v>2</v>
      </c>
      <c r="AK225" s="4">
        <v>19</v>
      </c>
      <c r="AL225" s="4">
        <v>0</v>
      </c>
      <c r="AM225" s="4">
        <v>48</v>
      </c>
      <c r="AN225" s="4">
        <v>0</v>
      </c>
      <c r="AO225" s="4">
        <v>9</v>
      </c>
      <c r="AP225" s="4">
        <v>13</v>
      </c>
      <c r="AQ225" s="4">
        <v>0</v>
      </c>
      <c r="AR225" s="4">
        <v>1</v>
      </c>
      <c r="AS225" s="4">
        <v>0</v>
      </c>
      <c r="AT225" s="4">
        <v>1</v>
      </c>
      <c r="AU225" s="4">
        <v>2</v>
      </c>
      <c r="AV225" s="4">
        <v>0</v>
      </c>
      <c r="AW225" s="4">
        <v>1</v>
      </c>
      <c r="AX225" s="4">
        <v>6</v>
      </c>
      <c r="AY225" s="4">
        <v>2</v>
      </c>
    </row>
    <row r="226" spans="1:51" x14ac:dyDescent="0.25">
      <c r="A226" s="23" t="s">
        <v>103</v>
      </c>
      <c r="B226" s="23" t="s">
        <v>116</v>
      </c>
      <c r="C226" s="23">
        <v>2024</v>
      </c>
      <c r="D226" s="23" t="s">
        <v>80</v>
      </c>
      <c r="E226" s="39" t="s">
        <v>26</v>
      </c>
      <c r="F226" s="39" t="s">
        <v>27</v>
      </c>
      <c r="G226" s="9">
        <v>2</v>
      </c>
      <c r="H226" s="9">
        <v>1983</v>
      </c>
      <c r="I226" s="9">
        <v>53</v>
      </c>
      <c r="J226" s="9">
        <v>48</v>
      </c>
      <c r="K226" s="9">
        <v>26</v>
      </c>
      <c r="L226" s="9">
        <v>77</v>
      </c>
      <c r="M226" s="9">
        <v>7</v>
      </c>
      <c r="N226" s="9">
        <v>27</v>
      </c>
      <c r="O226" s="9">
        <v>24</v>
      </c>
      <c r="P226" s="9">
        <v>55</v>
      </c>
      <c r="Q226" s="9">
        <v>14</v>
      </c>
      <c r="R226" s="9">
        <v>2</v>
      </c>
      <c r="S226" s="9">
        <v>4</v>
      </c>
      <c r="T226" s="9">
        <v>4</v>
      </c>
      <c r="U226" s="9">
        <v>51</v>
      </c>
      <c r="V226" s="9">
        <v>55</v>
      </c>
      <c r="W226" s="9">
        <v>106</v>
      </c>
      <c r="X226" s="9">
        <v>58</v>
      </c>
      <c r="Y226" s="9">
        <v>2</v>
      </c>
      <c r="Z226" s="9">
        <v>14</v>
      </c>
      <c r="AA226" s="9">
        <v>42</v>
      </c>
      <c r="AB226" s="9">
        <v>34</v>
      </c>
      <c r="AC226" s="9">
        <v>21</v>
      </c>
      <c r="AD226" s="9">
        <v>15108</v>
      </c>
      <c r="AE226" s="9">
        <v>33</v>
      </c>
      <c r="AF226" s="9">
        <v>50</v>
      </c>
      <c r="AG226" s="9">
        <v>34</v>
      </c>
      <c r="AH226" s="9">
        <v>18</v>
      </c>
      <c r="AI226" s="9">
        <v>10</v>
      </c>
      <c r="AJ226" s="9">
        <v>26</v>
      </c>
      <c r="AK226" s="9">
        <v>19</v>
      </c>
      <c r="AL226" s="9">
        <v>12</v>
      </c>
      <c r="AM226" s="9">
        <v>20</v>
      </c>
      <c r="AN226" s="9">
        <v>4</v>
      </c>
      <c r="AO226" s="9">
        <v>8</v>
      </c>
      <c r="AP226" s="9">
        <v>2602</v>
      </c>
      <c r="AQ226" s="9">
        <v>2275</v>
      </c>
      <c r="AR226" s="9">
        <v>2873</v>
      </c>
      <c r="AS226" s="9">
        <v>7043</v>
      </c>
      <c r="AT226" s="9">
        <v>10624</v>
      </c>
      <c r="AU226" s="9">
        <v>11376</v>
      </c>
      <c r="AV226" s="9">
        <v>10112</v>
      </c>
      <c r="AW226" s="9">
        <v>21045</v>
      </c>
      <c r="AX226" s="9">
        <v>14795</v>
      </c>
      <c r="AY226" s="4">
        <v>12843</v>
      </c>
    </row>
    <row r="227" spans="1:51" x14ac:dyDescent="0.25">
      <c r="A227" s="23" t="s">
        <v>103</v>
      </c>
      <c r="B227" s="23" t="s">
        <v>116</v>
      </c>
      <c r="C227" s="23">
        <v>2024</v>
      </c>
      <c r="D227" s="23" t="s">
        <v>80</v>
      </c>
      <c r="E227" s="39" t="s">
        <v>62</v>
      </c>
      <c r="F227" s="39" t="s">
        <v>63</v>
      </c>
      <c r="G227" s="4"/>
      <c r="H227" s="4"/>
      <c r="I227" s="4"/>
      <c r="J227" s="4"/>
      <c r="K227" s="4"/>
      <c r="L227" s="9">
        <v>11</v>
      </c>
      <c r="M227" s="4"/>
      <c r="N227" s="4">
        <v>0</v>
      </c>
      <c r="O227" s="4"/>
      <c r="P227" s="4"/>
      <c r="Q227" s="9">
        <v>0</v>
      </c>
      <c r="R227" s="4"/>
      <c r="S227" s="4"/>
      <c r="T227" s="4"/>
      <c r="U227" s="4"/>
      <c r="V227" s="4">
        <v>0</v>
      </c>
      <c r="W227" s="4"/>
      <c r="X227" s="9">
        <v>0</v>
      </c>
      <c r="Y227" s="4"/>
      <c r="Z227" s="9">
        <v>3</v>
      </c>
      <c r="AA227" s="9">
        <v>0</v>
      </c>
      <c r="AB227" s="4">
        <v>0</v>
      </c>
      <c r="AC227" s="9">
        <v>1</v>
      </c>
      <c r="AD227" s="4">
        <v>0</v>
      </c>
      <c r="AE227" s="9">
        <v>0</v>
      </c>
      <c r="AF227" s="9">
        <v>9</v>
      </c>
      <c r="AG227" s="9">
        <v>0</v>
      </c>
      <c r="AH227" s="9">
        <v>3</v>
      </c>
      <c r="AI227" s="9">
        <v>0</v>
      </c>
      <c r="AJ227" s="4"/>
      <c r="AK227" s="4">
        <v>80</v>
      </c>
      <c r="AL227" s="4"/>
      <c r="AM227" s="9">
        <v>0</v>
      </c>
      <c r="AN227" s="9">
        <v>7</v>
      </c>
      <c r="AO227" s="9">
        <v>1</v>
      </c>
      <c r="AP227" s="9">
        <v>0</v>
      </c>
      <c r="AQ227" s="4"/>
      <c r="AR227" s="4"/>
      <c r="AS227" s="9">
        <v>756</v>
      </c>
      <c r="AT227" s="9">
        <v>0</v>
      </c>
      <c r="AU227" s="9">
        <v>2</v>
      </c>
      <c r="AV227" s="9">
        <v>0</v>
      </c>
      <c r="AW227" s="4">
        <v>40</v>
      </c>
      <c r="AX227" s="9">
        <v>14</v>
      </c>
      <c r="AY227" s="4"/>
    </row>
    <row r="228" spans="1:51" x14ac:dyDescent="0.25">
      <c r="A228" s="23" t="s">
        <v>103</v>
      </c>
      <c r="B228" s="23" t="s">
        <v>116</v>
      </c>
      <c r="C228" s="23">
        <v>2024</v>
      </c>
      <c r="D228" s="23" t="s">
        <v>80</v>
      </c>
      <c r="E228" s="39" t="s">
        <v>12</v>
      </c>
      <c r="F228" s="39" t="s">
        <v>13</v>
      </c>
      <c r="G228" s="4">
        <v>155</v>
      </c>
      <c r="H228" s="4">
        <v>211</v>
      </c>
      <c r="I228" s="9">
        <v>390</v>
      </c>
      <c r="J228" s="9">
        <v>741</v>
      </c>
      <c r="K228" s="9">
        <v>249</v>
      </c>
      <c r="L228" s="9">
        <v>287</v>
      </c>
      <c r="M228" s="9">
        <v>495</v>
      </c>
      <c r="N228" s="9">
        <v>416</v>
      </c>
      <c r="O228" s="9">
        <v>323</v>
      </c>
      <c r="P228" s="9">
        <v>418</v>
      </c>
      <c r="Q228" s="9">
        <v>386</v>
      </c>
      <c r="R228" s="4">
        <v>477</v>
      </c>
      <c r="S228" s="9">
        <v>626</v>
      </c>
      <c r="T228" s="9">
        <v>243</v>
      </c>
      <c r="U228" s="9">
        <v>753</v>
      </c>
      <c r="V228" s="9">
        <v>397</v>
      </c>
      <c r="W228" s="4">
        <v>155</v>
      </c>
      <c r="X228" s="9">
        <v>180</v>
      </c>
      <c r="Y228" s="9">
        <v>499</v>
      </c>
      <c r="Z228" s="9">
        <v>269</v>
      </c>
      <c r="AA228" s="9">
        <v>318</v>
      </c>
      <c r="AB228" s="9">
        <v>384</v>
      </c>
      <c r="AC228" s="9">
        <v>398</v>
      </c>
      <c r="AD228" s="9">
        <v>2458</v>
      </c>
      <c r="AE228" s="9">
        <v>247</v>
      </c>
      <c r="AF228" s="9">
        <v>475</v>
      </c>
      <c r="AG228" s="9">
        <v>574</v>
      </c>
      <c r="AH228" s="9">
        <v>232</v>
      </c>
      <c r="AI228" s="9">
        <v>245</v>
      </c>
      <c r="AJ228" s="9">
        <v>347</v>
      </c>
      <c r="AK228" s="9">
        <v>400</v>
      </c>
      <c r="AL228" s="9">
        <v>308</v>
      </c>
      <c r="AM228" s="9">
        <v>333</v>
      </c>
      <c r="AN228" s="9">
        <v>431</v>
      </c>
      <c r="AO228" s="9">
        <v>189</v>
      </c>
      <c r="AP228" s="9">
        <v>1566</v>
      </c>
      <c r="AQ228" s="9">
        <v>296</v>
      </c>
      <c r="AR228" s="9">
        <v>406</v>
      </c>
      <c r="AS228" s="9">
        <v>398</v>
      </c>
      <c r="AT228" s="9">
        <v>355</v>
      </c>
      <c r="AU228" s="9">
        <v>226</v>
      </c>
      <c r="AV228" s="9">
        <v>112</v>
      </c>
      <c r="AW228" s="9">
        <v>489</v>
      </c>
      <c r="AX228" s="9">
        <v>570</v>
      </c>
      <c r="AY228" s="4">
        <v>28</v>
      </c>
    </row>
    <row r="229" spans="1:51" x14ac:dyDescent="0.25">
      <c r="A229" s="23" t="s">
        <v>103</v>
      </c>
      <c r="B229" s="23" t="s">
        <v>116</v>
      </c>
      <c r="C229" s="23">
        <v>2024</v>
      </c>
      <c r="D229" s="23" t="s">
        <v>80</v>
      </c>
      <c r="E229" s="39" t="s">
        <v>68</v>
      </c>
      <c r="F229" s="39" t="s">
        <v>69</v>
      </c>
      <c r="G229" s="9">
        <v>120</v>
      </c>
      <c r="H229" s="9">
        <v>40</v>
      </c>
      <c r="I229" s="9">
        <v>13</v>
      </c>
      <c r="J229" s="9">
        <v>1467</v>
      </c>
      <c r="K229" s="9">
        <v>6</v>
      </c>
      <c r="L229" s="9">
        <v>16</v>
      </c>
      <c r="M229" s="9">
        <v>23</v>
      </c>
      <c r="N229" s="9">
        <v>62</v>
      </c>
      <c r="O229" s="9">
        <v>134</v>
      </c>
      <c r="P229" s="9">
        <v>8</v>
      </c>
      <c r="Q229" s="9">
        <v>82</v>
      </c>
      <c r="R229" s="9">
        <v>69</v>
      </c>
      <c r="S229" s="9">
        <v>1113</v>
      </c>
      <c r="T229" s="9">
        <v>138</v>
      </c>
      <c r="U229" s="9">
        <v>40</v>
      </c>
      <c r="V229" s="9">
        <v>247</v>
      </c>
      <c r="W229" s="9">
        <v>12</v>
      </c>
      <c r="X229" s="9">
        <v>33</v>
      </c>
      <c r="Y229" s="9">
        <v>254</v>
      </c>
      <c r="Z229" s="9">
        <v>18349</v>
      </c>
      <c r="AA229" s="9">
        <v>23</v>
      </c>
      <c r="AB229" s="9">
        <v>63</v>
      </c>
      <c r="AC229" s="9">
        <v>94</v>
      </c>
      <c r="AD229" s="9">
        <v>192</v>
      </c>
      <c r="AE229" s="9">
        <v>151</v>
      </c>
      <c r="AF229" s="9">
        <v>57</v>
      </c>
      <c r="AG229" s="9">
        <v>79</v>
      </c>
      <c r="AH229" s="9">
        <v>367</v>
      </c>
      <c r="AI229" s="9">
        <v>13</v>
      </c>
      <c r="AJ229" s="9">
        <v>82</v>
      </c>
      <c r="AK229" s="9">
        <v>851</v>
      </c>
      <c r="AL229" s="9">
        <v>695</v>
      </c>
      <c r="AM229" s="9">
        <v>40</v>
      </c>
      <c r="AN229" s="9">
        <v>25</v>
      </c>
      <c r="AO229" s="9">
        <v>3</v>
      </c>
      <c r="AP229" s="9">
        <v>25</v>
      </c>
      <c r="AQ229" s="9">
        <v>14</v>
      </c>
      <c r="AR229" s="9">
        <v>221</v>
      </c>
      <c r="AS229" s="9">
        <v>28</v>
      </c>
      <c r="AT229" s="9">
        <v>21</v>
      </c>
      <c r="AU229" s="9">
        <v>268</v>
      </c>
      <c r="AV229" s="9">
        <v>126</v>
      </c>
      <c r="AW229" s="9">
        <v>57</v>
      </c>
      <c r="AX229" s="9">
        <v>50862</v>
      </c>
      <c r="AY229" s="4">
        <v>27</v>
      </c>
    </row>
    <row r="230" spans="1:51" ht="15.75" thickBot="1" x14ac:dyDescent="0.3">
      <c r="A230" s="28" t="s">
        <v>103</v>
      </c>
      <c r="B230" s="23" t="s">
        <v>116</v>
      </c>
      <c r="C230" s="23">
        <v>2024</v>
      </c>
      <c r="D230" s="28" t="s">
        <v>80</v>
      </c>
      <c r="E230" s="40" t="s">
        <v>155</v>
      </c>
      <c r="F230" s="40" t="s">
        <v>157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>
        <v>1</v>
      </c>
      <c r="AD230" s="4">
        <v>0</v>
      </c>
      <c r="AE230" s="4"/>
      <c r="AF230" s="4"/>
      <c r="AG230" s="4">
        <v>0</v>
      </c>
      <c r="AH230" s="4">
        <v>0</v>
      </c>
      <c r="AI230" s="4">
        <v>0</v>
      </c>
      <c r="AJ230" s="4"/>
      <c r="AK230" s="4">
        <v>3</v>
      </c>
      <c r="AL230" s="4">
        <v>0</v>
      </c>
      <c r="AM230" s="4">
        <v>10</v>
      </c>
      <c r="AN230" s="4">
        <v>0</v>
      </c>
      <c r="AO230" s="4">
        <v>0</v>
      </c>
      <c r="AP230" s="4">
        <v>1</v>
      </c>
      <c r="AQ230" s="4">
        <v>1</v>
      </c>
      <c r="AR230" s="4"/>
      <c r="AS230" s="4"/>
      <c r="AT230" s="4"/>
      <c r="AU230" s="4">
        <v>0</v>
      </c>
      <c r="AV230" s="4">
        <v>0</v>
      </c>
      <c r="AW230" s="4">
        <v>1</v>
      </c>
      <c r="AX230" s="4">
        <v>2</v>
      </c>
      <c r="AY230" s="4">
        <v>1</v>
      </c>
    </row>
    <row r="231" spans="1:51" ht="15.75" thickTop="1" x14ac:dyDescent="0.25">
      <c r="A231" s="23" t="s">
        <v>103</v>
      </c>
      <c r="B231" s="23" t="s">
        <v>115</v>
      </c>
      <c r="C231" s="23">
        <v>2010</v>
      </c>
      <c r="D231" s="23" t="s">
        <v>142</v>
      </c>
      <c r="E231" s="39" t="s">
        <v>151</v>
      </c>
      <c r="F231" s="39" t="s">
        <v>152</v>
      </c>
      <c r="G231" s="4">
        <v>0</v>
      </c>
      <c r="H231" s="4">
        <v>14.689</v>
      </c>
      <c r="I231" s="4"/>
      <c r="J231" s="4"/>
      <c r="K231" s="4"/>
      <c r="L231" s="4">
        <v>0</v>
      </c>
      <c r="M231" s="4"/>
      <c r="N231" s="4"/>
      <c r="O231" s="4"/>
      <c r="P231" s="4">
        <v>45.668999999999997</v>
      </c>
      <c r="Q231" s="4"/>
      <c r="R231" s="4"/>
      <c r="S231" s="4">
        <v>23.166</v>
      </c>
      <c r="T231" s="4"/>
      <c r="U231" s="4">
        <v>0</v>
      </c>
      <c r="V231" s="4">
        <v>11.738</v>
      </c>
      <c r="W231" s="4">
        <v>0.55800000000000005</v>
      </c>
      <c r="X231" s="4">
        <v>0</v>
      </c>
      <c r="Y231" s="4">
        <v>0</v>
      </c>
      <c r="Z231" s="4"/>
      <c r="AA231" s="4">
        <v>0</v>
      </c>
      <c r="AB231" s="4">
        <v>0</v>
      </c>
      <c r="AC231" s="4">
        <v>27.24</v>
      </c>
      <c r="AD231" s="4">
        <v>0</v>
      </c>
      <c r="AE231" s="4">
        <v>0.125</v>
      </c>
      <c r="AF231" s="4">
        <v>6.867</v>
      </c>
      <c r="AG231" s="4"/>
      <c r="AH231" s="4">
        <v>0</v>
      </c>
      <c r="AI231" s="4"/>
      <c r="AJ231" s="4">
        <v>4.6680000000000001</v>
      </c>
      <c r="AK231" s="4">
        <v>83.808000000000007</v>
      </c>
      <c r="AL231" s="4"/>
      <c r="AM231" s="4">
        <v>0</v>
      </c>
      <c r="AN231" s="4">
        <v>0</v>
      </c>
      <c r="AO231" s="4">
        <v>0</v>
      </c>
      <c r="AP231" s="4">
        <v>0</v>
      </c>
      <c r="AQ231" s="4">
        <v>8.7669999999999995</v>
      </c>
      <c r="AR231" s="4">
        <v>42.85</v>
      </c>
      <c r="AS231" s="4">
        <v>0</v>
      </c>
      <c r="AT231" s="4">
        <v>0</v>
      </c>
      <c r="AU231" s="4">
        <v>0</v>
      </c>
      <c r="AV231" s="4">
        <v>43.253999999999998</v>
      </c>
      <c r="AW231" s="4">
        <v>0.65300000000000002</v>
      </c>
      <c r="AX231" s="4">
        <v>0</v>
      </c>
      <c r="AY231" s="4">
        <v>0.33500000000000002</v>
      </c>
    </row>
    <row r="232" spans="1:51" x14ac:dyDescent="0.25">
      <c r="A232" s="23" t="s">
        <v>103</v>
      </c>
      <c r="B232" s="23" t="s">
        <v>115</v>
      </c>
      <c r="C232" s="23">
        <v>2010</v>
      </c>
      <c r="D232" s="23" t="s">
        <v>142</v>
      </c>
      <c r="E232" s="39" t="s">
        <v>4</v>
      </c>
      <c r="F232" s="39" t="s">
        <v>5</v>
      </c>
      <c r="G232" s="4"/>
      <c r="H232" s="9">
        <v>0.15</v>
      </c>
      <c r="I232" s="9">
        <v>1.3069999999999999</v>
      </c>
      <c r="J232" s="4">
        <v>1.232</v>
      </c>
      <c r="K232" s="9">
        <v>0</v>
      </c>
      <c r="L232" s="9">
        <v>0</v>
      </c>
      <c r="M232" s="4"/>
      <c r="N232" s="9">
        <v>315.423</v>
      </c>
      <c r="O232" s="4"/>
      <c r="P232" s="4"/>
      <c r="Q232" s="9">
        <v>390.14400000000001</v>
      </c>
      <c r="R232" s="9">
        <v>139.29300000000001</v>
      </c>
      <c r="S232" s="9">
        <v>0.1</v>
      </c>
      <c r="T232" s="9">
        <v>1.1499999999999999</v>
      </c>
      <c r="U232" s="9">
        <v>2.2240000000000002</v>
      </c>
      <c r="V232" s="9">
        <v>4.1180000000000003</v>
      </c>
      <c r="W232" s="9">
        <v>4.7720000000000002</v>
      </c>
      <c r="X232" s="9">
        <v>234.43600000000001</v>
      </c>
      <c r="Y232" s="4"/>
      <c r="Z232" s="9">
        <v>96.852000000000004</v>
      </c>
      <c r="AA232" s="9">
        <v>218.518</v>
      </c>
      <c r="AB232" s="9">
        <v>0.73899999999999999</v>
      </c>
      <c r="AC232" s="9">
        <v>3171.817</v>
      </c>
      <c r="AD232" s="9">
        <v>293.24799999999999</v>
      </c>
      <c r="AE232" s="9">
        <v>0.46700000000000003</v>
      </c>
      <c r="AF232" s="9">
        <v>663.59100000000001</v>
      </c>
      <c r="AG232" s="9">
        <v>520.33100000000002</v>
      </c>
      <c r="AH232" s="9">
        <v>323.43700000000001</v>
      </c>
      <c r="AI232" s="9">
        <v>441.73099999999999</v>
      </c>
      <c r="AJ232" s="9">
        <v>495.68</v>
      </c>
      <c r="AK232" s="9">
        <v>1200.9590000000001</v>
      </c>
      <c r="AL232" s="4"/>
      <c r="AM232" s="9">
        <v>19.036000000000001</v>
      </c>
      <c r="AN232" s="9">
        <v>831.72799999999995</v>
      </c>
      <c r="AO232" s="9">
        <v>0</v>
      </c>
      <c r="AP232" s="9">
        <v>0</v>
      </c>
      <c r="AQ232" s="9">
        <v>21.247</v>
      </c>
      <c r="AR232" s="9">
        <v>881.19799999999998</v>
      </c>
      <c r="AS232" s="9">
        <v>576.40300000000002</v>
      </c>
      <c r="AT232" s="9">
        <v>445.274</v>
      </c>
      <c r="AU232" s="9">
        <v>175.57400000000001</v>
      </c>
      <c r="AV232" s="9">
        <v>613.34699999999998</v>
      </c>
      <c r="AW232" s="9">
        <v>155.51300000000001</v>
      </c>
      <c r="AX232" s="9">
        <v>289.66399999999999</v>
      </c>
      <c r="AY232" s="9">
        <v>1436.2750000000001</v>
      </c>
    </row>
    <row r="233" spans="1:51" x14ac:dyDescent="0.25">
      <c r="A233" s="23" t="s">
        <v>103</v>
      </c>
      <c r="B233" s="23" t="s">
        <v>115</v>
      </c>
      <c r="C233" s="23">
        <v>2010</v>
      </c>
      <c r="D233" s="23" t="s">
        <v>142</v>
      </c>
      <c r="E233" s="39" t="s">
        <v>145</v>
      </c>
      <c r="F233" s="39" t="s">
        <v>146</v>
      </c>
      <c r="G233" s="4"/>
      <c r="H233" s="4"/>
      <c r="I233" s="4"/>
      <c r="J233" s="4"/>
      <c r="K233" s="4"/>
      <c r="L233" s="4"/>
      <c r="M233" s="4"/>
      <c r="N233" s="4">
        <v>0</v>
      </c>
      <c r="O233" s="4"/>
      <c r="P233" s="4">
        <v>7.7779999999999996</v>
      </c>
      <c r="Q233" s="4"/>
      <c r="R233" s="4"/>
      <c r="S233" s="4"/>
      <c r="T233" s="4"/>
      <c r="U233" s="4"/>
      <c r="V233" s="4"/>
      <c r="W233" s="4">
        <v>0</v>
      </c>
      <c r="X233" s="4"/>
      <c r="Y233" s="4"/>
      <c r="Z233" s="4">
        <v>0</v>
      </c>
      <c r="AA233" s="4">
        <v>267.88600000000002</v>
      </c>
      <c r="AB233" s="4">
        <v>0</v>
      </c>
      <c r="AC233" s="4"/>
      <c r="AD233" s="4">
        <v>306.06599999999997</v>
      </c>
      <c r="AE233" s="4">
        <v>16.870999999999999</v>
      </c>
      <c r="AF233" s="4">
        <v>0</v>
      </c>
      <c r="AG233" s="4"/>
      <c r="AH233" s="4">
        <v>0</v>
      </c>
      <c r="AI233" s="4"/>
      <c r="AJ233" s="4">
        <v>7.9000000000000001E-2</v>
      </c>
      <c r="AK233" s="4">
        <v>337.38299999999998</v>
      </c>
      <c r="AL233" s="4"/>
      <c r="AM233" s="4">
        <v>1059.308</v>
      </c>
      <c r="AN233" s="4"/>
      <c r="AO233" s="4">
        <v>1194.5129999999999</v>
      </c>
      <c r="AP233" s="4">
        <v>148.93199999999999</v>
      </c>
      <c r="AQ233" s="4"/>
      <c r="AR233" s="4"/>
      <c r="AS233" s="4"/>
      <c r="AT233" s="4">
        <v>15.294</v>
      </c>
      <c r="AU233" s="4">
        <v>10.955</v>
      </c>
      <c r="AV233" s="4">
        <v>0.36599999999999999</v>
      </c>
      <c r="AW233" s="4">
        <v>3.8460000000000001</v>
      </c>
      <c r="AX233" s="4">
        <v>7.3250000000000002</v>
      </c>
      <c r="AY233" s="4">
        <v>316.60899999999998</v>
      </c>
    </row>
    <row r="234" spans="1:51" x14ac:dyDescent="0.25">
      <c r="A234" s="23" t="s">
        <v>103</v>
      </c>
      <c r="B234" s="23" t="s">
        <v>115</v>
      </c>
      <c r="C234" s="23">
        <v>2010</v>
      </c>
      <c r="D234" s="23" t="s">
        <v>142</v>
      </c>
      <c r="E234" s="39" t="s">
        <v>8</v>
      </c>
      <c r="F234" s="39" t="s">
        <v>9</v>
      </c>
      <c r="G234" s="4"/>
      <c r="H234" s="4"/>
      <c r="I234" s="4"/>
      <c r="J234" s="9">
        <v>0</v>
      </c>
      <c r="K234" s="4"/>
      <c r="L234" s="4">
        <v>0</v>
      </c>
      <c r="M234" s="4"/>
      <c r="N234" s="9">
        <v>0</v>
      </c>
      <c r="O234" s="4"/>
      <c r="P234" s="4"/>
      <c r="Q234" s="9">
        <v>1091.8320000000001</v>
      </c>
      <c r="R234" s="4"/>
      <c r="S234" s="4"/>
      <c r="T234" s="4">
        <v>16.457999999999998</v>
      </c>
      <c r="U234" s="4">
        <v>22.298999999999999</v>
      </c>
      <c r="V234" s="9">
        <v>96.281000000000006</v>
      </c>
      <c r="W234" s="4">
        <v>3.04</v>
      </c>
      <c r="X234" s="4"/>
      <c r="Y234" s="9">
        <v>11.119</v>
      </c>
      <c r="Z234" s="9">
        <v>61.281999999999996</v>
      </c>
      <c r="AA234" s="9">
        <v>0.71399999999999997</v>
      </c>
      <c r="AB234" s="9">
        <v>0.74399999999999999</v>
      </c>
      <c r="AC234" s="9">
        <v>5.85</v>
      </c>
      <c r="AD234" s="9">
        <v>0.55500000000000005</v>
      </c>
      <c r="AE234" s="9">
        <v>0.51300000000000001</v>
      </c>
      <c r="AF234" s="9">
        <v>56.231999999999999</v>
      </c>
      <c r="AG234" s="9">
        <v>0</v>
      </c>
      <c r="AH234" s="9">
        <v>363.46199999999999</v>
      </c>
      <c r="AI234" s="4">
        <v>30.638000000000002</v>
      </c>
      <c r="AJ234" s="9">
        <v>0</v>
      </c>
      <c r="AK234" s="9">
        <v>437.94099999999997</v>
      </c>
      <c r="AL234" s="9">
        <v>71.064999999999998</v>
      </c>
      <c r="AM234" s="4"/>
      <c r="AN234" s="9">
        <v>0.18</v>
      </c>
      <c r="AO234" s="9">
        <v>565.95500000000004</v>
      </c>
      <c r="AP234" s="4">
        <v>28.138999999999999</v>
      </c>
      <c r="AQ234" s="9">
        <v>230.60599999999999</v>
      </c>
      <c r="AR234" s="9">
        <v>22.818000000000001</v>
      </c>
      <c r="AS234" s="9">
        <v>185.63900000000001</v>
      </c>
      <c r="AT234" s="9">
        <v>214.054</v>
      </c>
      <c r="AU234" s="9">
        <v>446.04</v>
      </c>
      <c r="AV234" s="9">
        <v>8427.4509999999991</v>
      </c>
      <c r="AW234" s="9">
        <v>683.78099999999995</v>
      </c>
      <c r="AX234" s="9">
        <v>87.611999999999995</v>
      </c>
      <c r="AY234" s="9">
        <v>146.114</v>
      </c>
    </row>
    <row r="235" spans="1:51" x14ac:dyDescent="0.25">
      <c r="A235" s="23" t="s">
        <v>103</v>
      </c>
      <c r="B235" s="23" t="s">
        <v>115</v>
      </c>
      <c r="C235" s="23">
        <v>2010</v>
      </c>
      <c r="D235" s="23" t="s">
        <v>142</v>
      </c>
      <c r="E235" s="39" t="s">
        <v>10</v>
      </c>
      <c r="F235" s="39" t="s">
        <v>11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>
        <v>0</v>
      </c>
      <c r="R235" s="4">
        <v>325.29000000000002</v>
      </c>
      <c r="S235" s="4"/>
      <c r="T235" s="4"/>
      <c r="U235" s="4"/>
      <c r="V235" s="4"/>
      <c r="W235" s="9">
        <v>13.859</v>
      </c>
      <c r="X235" s="9">
        <v>1.4079999999999999</v>
      </c>
      <c r="Y235" s="9">
        <v>1.4670000000000001</v>
      </c>
      <c r="Z235" s="4">
        <v>5.0750000000000002</v>
      </c>
      <c r="AA235" s="9">
        <v>32.343000000000004</v>
      </c>
      <c r="AB235" s="9">
        <v>0</v>
      </c>
      <c r="AC235" s="9">
        <v>1.5649999999999999</v>
      </c>
      <c r="AD235" s="4"/>
      <c r="AE235" s="9">
        <v>0.63900000000000001</v>
      </c>
      <c r="AF235" s="9">
        <v>1306.202</v>
      </c>
      <c r="AG235" s="9">
        <v>0.55700000000000005</v>
      </c>
      <c r="AH235" s="9">
        <v>2.0259999999999998</v>
      </c>
      <c r="AI235" s="9">
        <v>0</v>
      </c>
      <c r="AJ235" s="4"/>
      <c r="AK235" s="9">
        <v>0</v>
      </c>
      <c r="AL235" s="4"/>
      <c r="AM235" s="9">
        <v>3.05</v>
      </c>
      <c r="AN235" s="4"/>
      <c r="AO235" s="9">
        <v>717.75300000000004</v>
      </c>
      <c r="AP235" s="9">
        <v>653.471</v>
      </c>
      <c r="AQ235" s="9">
        <v>0</v>
      </c>
      <c r="AR235" s="9">
        <v>71.95</v>
      </c>
      <c r="AS235" s="4">
        <v>0</v>
      </c>
      <c r="AT235" s="4"/>
      <c r="AU235" s="9">
        <v>3.4529999999999998</v>
      </c>
      <c r="AV235" s="9">
        <v>1.121</v>
      </c>
      <c r="AW235" s="9">
        <v>21.457000000000001</v>
      </c>
      <c r="AX235" s="9">
        <v>12.529</v>
      </c>
      <c r="AY235" s="9">
        <v>1.2010000000000001</v>
      </c>
    </row>
    <row r="236" spans="1:51" x14ac:dyDescent="0.25">
      <c r="A236" s="23" t="s">
        <v>103</v>
      </c>
      <c r="B236" s="23" t="s">
        <v>115</v>
      </c>
      <c r="C236" s="23">
        <v>2010</v>
      </c>
      <c r="D236" s="23" t="s">
        <v>142</v>
      </c>
      <c r="E236" s="39" t="s">
        <v>32</v>
      </c>
      <c r="F236" s="39" t="s">
        <v>33</v>
      </c>
      <c r="G236" s="4"/>
      <c r="H236" s="4"/>
      <c r="I236" s="4">
        <v>0</v>
      </c>
      <c r="J236" s="4"/>
      <c r="K236" s="4"/>
      <c r="L236" s="4"/>
      <c r="M236" s="4"/>
      <c r="N236" s="4"/>
      <c r="O236" s="4"/>
      <c r="P236" s="9">
        <v>0</v>
      </c>
      <c r="Q236" s="4"/>
      <c r="R236" s="4"/>
      <c r="S236" s="4"/>
      <c r="T236" s="4"/>
      <c r="U236" s="4"/>
      <c r="V236" s="4"/>
      <c r="W236" s="4"/>
      <c r="X236" s="4"/>
      <c r="Y236" s="9">
        <v>12.948</v>
      </c>
      <c r="Z236" s="4"/>
      <c r="AA236" s="9">
        <v>407.16399999999999</v>
      </c>
      <c r="AB236" s="9">
        <v>0</v>
      </c>
      <c r="AC236" s="9">
        <v>3.8460000000000001</v>
      </c>
      <c r="AD236" s="9">
        <v>659.58900000000006</v>
      </c>
      <c r="AE236" s="9">
        <v>21.338000000000001</v>
      </c>
      <c r="AF236" s="9">
        <v>6.0659999999999998</v>
      </c>
      <c r="AG236" s="9">
        <v>0.50900000000000001</v>
      </c>
      <c r="AH236" s="9">
        <v>0</v>
      </c>
      <c r="AI236" s="4"/>
      <c r="AJ236" s="9">
        <v>0</v>
      </c>
      <c r="AK236" s="9">
        <v>560.51</v>
      </c>
      <c r="AL236" s="4"/>
      <c r="AM236" s="9">
        <v>147.672</v>
      </c>
      <c r="AN236" s="9">
        <v>4.0229999999999997</v>
      </c>
      <c r="AO236" s="9">
        <v>581.79</v>
      </c>
      <c r="AP236" s="9">
        <v>152.333</v>
      </c>
      <c r="AQ236" s="4">
        <v>3.2130000000000001</v>
      </c>
      <c r="AR236" s="9">
        <v>137.196</v>
      </c>
      <c r="AS236" s="9">
        <v>259.66800000000001</v>
      </c>
      <c r="AT236" s="9">
        <v>0</v>
      </c>
      <c r="AU236" s="9">
        <v>47.348999999999997</v>
      </c>
      <c r="AV236" s="9">
        <v>0</v>
      </c>
      <c r="AW236" s="9">
        <v>275.33499999999998</v>
      </c>
      <c r="AX236" s="9">
        <v>114.875</v>
      </c>
      <c r="AY236" s="9">
        <v>13.59</v>
      </c>
    </row>
    <row r="237" spans="1:51" x14ac:dyDescent="0.25">
      <c r="A237" s="23" t="s">
        <v>103</v>
      </c>
      <c r="B237" s="23" t="s">
        <v>115</v>
      </c>
      <c r="C237" s="23">
        <v>2010</v>
      </c>
      <c r="D237" s="23" t="s">
        <v>142</v>
      </c>
      <c r="E237" s="39" t="s">
        <v>14</v>
      </c>
      <c r="F237" s="39" t="s">
        <v>15</v>
      </c>
      <c r="G237" s="4"/>
      <c r="H237" s="4">
        <v>0</v>
      </c>
      <c r="I237" s="4"/>
      <c r="J237" s="4"/>
      <c r="K237" s="4">
        <v>0</v>
      </c>
      <c r="L237" s="9">
        <v>0</v>
      </c>
      <c r="M237" s="4"/>
      <c r="N237" s="4"/>
      <c r="O237" s="9">
        <v>20.933</v>
      </c>
      <c r="P237" s="4"/>
      <c r="Q237" s="4"/>
      <c r="R237" s="4"/>
      <c r="S237" s="4"/>
      <c r="T237" s="4"/>
      <c r="U237" s="4">
        <v>0</v>
      </c>
      <c r="V237" s="4"/>
      <c r="W237" s="4"/>
      <c r="X237" s="4">
        <v>0</v>
      </c>
      <c r="Y237" s="9">
        <v>0</v>
      </c>
      <c r="Z237" s="4"/>
      <c r="AA237" s="9">
        <v>0</v>
      </c>
      <c r="AB237" s="4"/>
      <c r="AC237" s="4"/>
      <c r="AD237" s="9">
        <v>11.103999999999999</v>
      </c>
      <c r="AE237" s="4"/>
      <c r="AF237" s="4"/>
      <c r="AG237" s="4">
        <v>0</v>
      </c>
      <c r="AH237" s="9">
        <v>0</v>
      </c>
      <c r="AI237" s="9">
        <v>158.798</v>
      </c>
      <c r="AJ237" s="9">
        <v>2.5219999999999998</v>
      </c>
      <c r="AK237" s="4"/>
      <c r="AL237" s="4"/>
      <c r="AM237" s="4"/>
      <c r="AN237" s="4"/>
      <c r="AO237" s="4"/>
      <c r="AP237" s="4"/>
      <c r="AQ237" s="9">
        <v>181.06100000000001</v>
      </c>
      <c r="AR237" s="4">
        <v>0</v>
      </c>
      <c r="AS237" s="4"/>
      <c r="AT237" s="4"/>
      <c r="AU237" s="9">
        <v>0</v>
      </c>
      <c r="AV237" s="9">
        <v>4.83</v>
      </c>
      <c r="AW237" s="9">
        <v>0</v>
      </c>
      <c r="AX237" s="9">
        <v>0.64200000000000002</v>
      </c>
      <c r="AY237" s="9">
        <v>1.528</v>
      </c>
    </row>
    <row r="238" spans="1:51" x14ac:dyDescent="0.25">
      <c r="A238" s="23" t="s">
        <v>103</v>
      </c>
      <c r="B238" s="23" t="s">
        <v>115</v>
      </c>
      <c r="C238" s="23">
        <v>2010</v>
      </c>
      <c r="D238" s="23" t="s">
        <v>142</v>
      </c>
      <c r="E238" s="39" t="s">
        <v>16</v>
      </c>
      <c r="F238" s="39" t="s">
        <v>17</v>
      </c>
      <c r="G238" s="4"/>
      <c r="H238" s="4">
        <v>571.41200000000003</v>
      </c>
      <c r="I238" s="4">
        <v>0</v>
      </c>
      <c r="J238" s="4"/>
      <c r="K238" s="9">
        <v>0</v>
      </c>
      <c r="L238" s="9">
        <v>6.2140000000000004</v>
      </c>
      <c r="M238" s="9">
        <v>0</v>
      </c>
      <c r="N238" s="9">
        <v>62.075000000000003</v>
      </c>
      <c r="O238" s="9">
        <v>0</v>
      </c>
      <c r="P238" s="4"/>
      <c r="Q238" s="9">
        <v>0</v>
      </c>
      <c r="R238" s="4">
        <v>0</v>
      </c>
      <c r="S238" s="4"/>
      <c r="T238" s="4">
        <v>0</v>
      </c>
      <c r="U238" s="4">
        <v>0</v>
      </c>
      <c r="V238" s="4">
        <v>0</v>
      </c>
      <c r="W238" s="9">
        <v>60.787999999999997</v>
      </c>
      <c r="X238" s="9">
        <v>3678.741</v>
      </c>
      <c r="Y238" s="9">
        <v>87.025999999999996</v>
      </c>
      <c r="Z238" s="4"/>
      <c r="AA238" s="9">
        <v>657.05700000000002</v>
      </c>
      <c r="AB238" s="9">
        <v>34.741</v>
      </c>
      <c r="AC238" s="9">
        <v>3443.8910000000001</v>
      </c>
      <c r="AD238" s="9">
        <v>0</v>
      </c>
      <c r="AE238" s="9">
        <v>0</v>
      </c>
      <c r="AF238" s="9">
        <v>0</v>
      </c>
      <c r="AG238" s="9">
        <v>431.35199999999998</v>
      </c>
      <c r="AH238" s="9">
        <v>177.114</v>
      </c>
      <c r="AI238" s="9">
        <v>33.229999999999997</v>
      </c>
      <c r="AJ238" s="9">
        <v>340.14600000000002</v>
      </c>
      <c r="AK238" s="9">
        <v>554.66800000000001</v>
      </c>
      <c r="AL238" s="4"/>
      <c r="AM238" s="9">
        <v>32.521999999999998</v>
      </c>
      <c r="AN238" s="9">
        <v>705.84400000000005</v>
      </c>
      <c r="AO238" s="9">
        <v>11.486000000000001</v>
      </c>
      <c r="AP238" s="4">
        <v>0</v>
      </c>
      <c r="AQ238" s="9">
        <v>44.261000000000003</v>
      </c>
      <c r="AR238" s="9">
        <v>473.06900000000002</v>
      </c>
      <c r="AS238" s="9">
        <v>100.846</v>
      </c>
      <c r="AT238" s="4"/>
      <c r="AU238" s="9">
        <v>116.239</v>
      </c>
      <c r="AV238" s="9">
        <v>436.166</v>
      </c>
      <c r="AW238" s="9">
        <v>50.377000000000002</v>
      </c>
      <c r="AX238" s="9">
        <v>13.722</v>
      </c>
      <c r="AY238" s="9">
        <v>1666.8689999999999</v>
      </c>
    </row>
    <row r="239" spans="1:51" x14ac:dyDescent="0.25">
      <c r="A239" s="23" t="s">
        <v>103</v>
      </c>
      <c r="B239" s="23" t="s">
        <v>115</v>
      </c>
      <c r="C239" s="23">
        <v>2010</v>
      </c>
      <c r="D239" s="23" t="s">
        <v>142</v>
      </c>
      <c r="E239" s="39" t="s">
        <v>20</v>
      </c>
      <c r="F239" s="39" t="s">
        <v>21</v>
      </c>
      <c r="G239" s="4"/>
      <c r="H239" s="9">
        <v>673.755</v>
      </c>
      <c r="I239" s="4"/>
      <c r="J239" s="9">
        <v>0</v>
      </c>
      <c r="K239" s="4"/>
      <c r="L239" s="4"/>
      <c r="M239" s="4"/>
      <c r="N239" s="4"/>
      <c r="O239" s="4"/>
      <c r="P239" s="4"/>
      <c r="Q239" s="9">
        <v>249.369</v>
      </c>
      <c r="R239" s="9">
        <v>0.247</v>
      </c>
      <c r="S239" s="9">
        <v>893.01499999999999</v>
      </c>
      <c r="T239" s="9">
        <v>8.0730000000000004</v>
      </c>
      <c r="U239" s="4"/>
      <c r="V239" s="4">
        <v>4.2119999999999997</v>
      </c>
      <c r="W239" s="4"/>
      <c r="X239" s="4"/>
      <c r="Y239" s="4"/>
      <c r="Z239" s="9">
        <v>3376.1</v>
      </c>
      <c r="AA239" s="9">
        <v>77.643000000000001</v>
      </c>
      <c r="AB239" s="4"/>
      <c r="AC239" s="9">
        <v>0</v>
      </c>
      <c r="AD239" s="4"/>
      <c r="AE239" s="9">
        <v>0.48499999999999999</v>
      </c>
      <c r="AF239" s="4">
        <v>4.8090000000000002</v>
      </c>
      <c r="AG239" s="9">
        <v>53.067999999999998</v>
      </c>
      <c r="AH239" s="9">
        <v>84.47</v>
      </c>
      <c r="AI239" s="4"/>
      <c r="AJ239" s="4"/>
      <c r="AK239" s="9">
        <v>94.637</v>
      </c>
      <c r="AL239" s="9">
        <v>731.90700000000004</v>
      </c>
      <c r="AM239" s="4"/>
      <c r="AN239" s="9">
        <v>829.32500000000005</v>
      </c>
      <c r="AO239" s="9">
        <v>72.263000000000005</v>
      </c>
      <c r="AP239" s="4"/>
      <c r="AQ239" s="4"/>
      <c r="AR239" s="9">
        <v>0</v>
      </c>
      <c r="AS239" s="9">
        <v>72.227000000000004</v>
      </c>
      <c r="AT239" s="9">
        <v>0</v>
      </c>
      <c r="AU239" s="9">
        <v>49.015000000000001</v>
      </c>
      <c r="AV239" s="9">
        <v>0</v>
      </c>
      <c r="AW239" s="9">
        <v>3.5510000000000002</v>
      </c>
      <c r="AX239" s="9">
        <v>133.96600000000001</v>
      </c>
      <c r="AY239" s="9"/>
    </row>
    <row r="240" spans="1:51" x14ac:dyDescent="0.25">
      <c r="A240" s="23" t="s">
        <v>103</v>
      </c>
      <c r="B240" s="23" t="s">
        <v>115</v>
      </c>
      <c r="C240" s="23">
        <v>2010</v>
      </c>
      <c r="D240" s="23" t="s">
        <v>142</v>
      </c>
      <c r="E240" s="39" t="s">
        <v>22</v>
      </c>
      <c r="F240" s="39" t="s">
        <v>23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9">
        <v>8.5340000000000007</v>
      </c>
      <c r="AB240" s="4"/>
      <c r="AC240" s="4"/>
      <c r="AD240" s="9">
        <v>10.913</v>
      </c>
      <c r="AE240" s="4"/>
      <c r="AF240" s="9">
        <v>132.24299999999999</v>
      </c>
      <c r="AG240" s="9">
        <v>0</v>
      </c>
      <c r="AH240" s="4"/>
      <c r="AI240" s="4"/>
      <c r="AJ240" s="4"/>
      <c r="AK240" s="9">
        <v>31.353999999999999</v>
      </c>
      <c r="AL240" s="4"/>
      <c r="AM240" s="4"/>
      <c r="AN240" s="4"/>
      <c r="AO240" s="4"/>
      <c r="AP240" s="4"/>
      <c r="AQ240" s="4"/>
      <c r="AR240" s="4"/>
      <c r="AS240" s="4"/>
      <c r="AT240" s="4"/>
      <c r="AU240" s="9">
        <v>0</v>
      </c>
      <c r="AV240" s="4">
        <v>0</v>
      </c>
      <c r="AW240" s="9">
        <v>0</v>
      </c>
      <c r="AX240" s="9">
        <v>2.0760000000000001</v>
      </c>
      <c r="AY240" s="9"/>
    </row>
    <row r="241" spans="1:51" x14ac:dyDescent="0.25">
      <c r="A241" s="23" t="s">
        <v>103</v>
      </c>
      <c r="B241" s="23" t="s">
        <v>115</v>
      </c>
      <c r="C241" s="23">
        <v>2010</v>
      </c>
      <c r="D241" s="23" t="s">
        <v>142</v>
      </c>
      <c r="E241" s="39" t="s">
        <v>28</v>
      </c>
      <c r="F241" s="39" t="s">
        <v>29</v>
      </c>
      <c r="G241" s="4"/>
      <c r="H241" s="4"/>
      <c r="I241" s="4"/>
      <c r="J241" s="4"/>
      <c r="K241" s="9">
        <v>274.34699999999998</v>
      </c>
      <c r="L241" s="4"/>
      <c r="M241" s="4"/>
      <c r="N241" s="9">
        <v>1005.577</v>
      </c>
      <c r="O241" s="4">
        <v>0.39300000000000002</v>
      </c>
      <c r="P241" s="4">
        <v>0</v>
      </c>
      <c r="Q241" s="9">
        <v>5.3840000000000003</v>
      </c>
      <c r="R241" s="4"/>
      <c r="S241" s="4"/>
      <c r="T241" s="4"/>
      <c r="U241" s="4"/>
      <c r="V241" s="4"/>
      <c r="W241" s="4"/>
      <c r="X241" s="4"/>
      <c r="Y241" s="4"/>
      <c r="Z241" s="4"/>
      <c r="AA241" s="4">
        <v>0</v>
      </c>
      <c r="AB241" s="9">
        <v>16.603999999999999</v>
      </c>
      <c r="AC241" s="4"/>
      <c r="AD241" s="4">
        <v>0</v>
      </c>
      <c r="AE241" s="9">
        <v>1.7030000000000001</v>
      </c>
      <c r="AF241" s="9">
        <v>115.51900000000001</v>
      </c>
      <c r="AG241" s="9">
        <v>0.47199999999999998</v>
      </c>
      <c r="AH241" s="9">
        <v>22.797999999999998</v>
      </c>
      <c r="AI241" s="4"/>
      <c r="AJ241" s="4"/>
      <c r="AK241" s="9">
        <v>113.553</v>
      </c>
      <c r="AL241" s="9">
        <v>116.798</v>
      </c>
      <c r="AM241" s="9">
        <v>5.6189999999999998</v>
      </c>
      <c r="AN241" s="4"/>
      <c r="AO241" s="4">
        <v>0</v>
      </c>
      <c r="AP241" s="4"/>
      <c r="AQ241" s="4"/>
      <c r="AR241" s="4"/>
      <c r="AS241" s="4">
        <v>0</v>
      </c>
      <c r="AT241" s="4"/>
      <c r="AU241" s="9">
        <v>72.489999999999995</v>
      </c>
      <c r="AV241" s="9">
        <v>36.768000000000001</v>
      </c>
      <c r="AW241" s="9">
        <v>0</v>
      </c>
      <c r="AX241" s="9"/>
      <c r="AY241" s="9">
        <v>0</v>
      </c>
    </row>
    <row r="242" spans="1:51" x14ac:dyDescent="0.25">
      <c r="A242" s="23" t="s">
        <v>103</v>
      </c>
      <c r="B242" s="23" t="s">
        <v>115</v>
      </c>
      <c r="C242" s="23">
        <v>2010</v>
      </c>
      <c r="D242" s="23" t="s">
        <v>142</v>
      </c>
      <c r="E242" s="39" t="s">
        <v>30</v>
      </c>
      <c r="F242" s="39" t="s">
        <v>31</v>
      </c>
      <c r="G242" s="9">
        <v>132.28</v>
      </c>
      <c r="H242" s="9">
        <v>45.768000000000001</v>
      </c>
      <c r="I242" s="9">
        <v>420.447</v>
      </c>
      <c r="J242" s="9">
        <v>2867.732</v>
      </c>
      <c r="K242" s="9">
        <v>0</v>
      </c>
      <c r="L242" s="9">
        <v>327.601</v>
      </c>
      <c r="M242" s="9">
        <v>70.918000000000006</v>
      </c>
      <c r="N242" s="9">
        <v>2240.6999999999998</v>
      </c>
      <c r="O242" s="9">
        <v>935.39200000000005</v>
      </c>
      <c r="P242" s="9">
        <v>2144.203</v>
      </c>
      <c r="Q242" s="9">
        <v>4483.0460000000003</v>
      </c>
      <c r="R242" s="9">
        <v>1178.3050000000001</v>
      </c>
      <c r="S242" s="9">
        <v>1155.3420000000001</v>
      </c>
      <c r="T242" s="9">
        <v>2371.4270000000001</v>
      </c>
      <c r="U242" s="9">
        <v>9953.7839999999997</v>
      </c>
      <c r="V242" s="9">
        <v>2203.8919999999998</v>
      </c>
      <c r="W242" s="9">
        <v>721.18700000000001</v>
      </c>
      <c r="X242" s="9">
        <v>495.02</v>
      </c>
      <c r="Y242" s="9">
        <v>763.08199999999999</v>
      </c>
      <c r="Z242" s="9">
        <v>15433.375</v>
      </c>
      <c r="AA242" s="9">
        <v>957.44500000000005</v>
      </c>
      <c r="AB242" s="9">
        <v>745.23299999999995</v>
      </c>
      <c r="AC242" s="9">
        <v>1812.1369999999999</v>
      </c>
      <c r="AD242" s="9">
        <v>5479.3959999999997</v>
      </c>
      <c r="AE242" s="9">
        <v>41.331000000000003</v>
      </c>
      <c r="AF242" s="9">
        <v>2888.2710000000002</v>
      </c>
      <c r="AG242" s="9">
        <v>204.625</v>
      </c>
      <c r="AH242" s="9">
        <v>458.64600000000002</v>
      </c>
      <c r="AI242" s="9">
        <v>432.76299999999998</v>
      </c>
      <c r="AJ242" s="9">
        <v>2576.0450000000001</v>
      </c>
      <c r="AK242" s="9">
        <v>4322.6540000000005</v>
      </c>
      <c r="AL242" s="9">
        <v>1885.1020000000001</v>
      </c>
      <c r="AM242" s="9">
        <v>1374.596</v>
      </c>
      <c r="AN242" s="9">
        <v>1543.27</v>
      </c>
      <c r="AO242" s="9">
        <v>2361.0569999999998</v>
      </c>
      <c r="AP242" s="9">
        <v>665.96199999999999</v>
      </c>
      <c r="AQ242" s="9">
        <v>2458.9920000000002</v>
      </c>
      <c r="AR242" s="9">
        <v>5171.5309999999999</v>
      </c>
      <c r="AS242" s="9">
        <v>2786.6309999999999</v>
      </c>
      <c r="AT242" s="9">
        <v>4667.1180000000004</v>
      </c>
      <c r="AU242" s="9">
        <v>3894.335</v>
      </c>
      <c r="AV242" s="9">
        <v>4989.7169999999996</v>
      </c>
      <c r="AW242" s="9">
        <v>7168.48</v>
      </c>
      <c r="AX242" s="9">
        <v>2620.1320000000001</v>
      </c>
      <c r="AY242" s="9">
        <v>1561.01</v>
      </c>
    </row>
    <row r="243" spans="1:51" x14ac:dyDescent="0.25">
      <c r="A243" s="23" t="s">
        <v>103</v>
      </c>
      <c r="B243" s="23" t="s">
        <v>115</v>
      </c>
      <c r="C243" s="23">
        <v>2010</v>
      </c>
      <c r="D243" s="23" t="s">
        <v>142</v>
      </c>
      <c r="E243" s="39" t="s">
        <v>18</v>
      </c>
      <c r="F243" s="39" t="s">
        <v>19</v>
      </c>
      <c r="G243" s="9">
        <v>48.646999999999998</v>
      </c>
      <c r="H243" s="9">
        <v>335.19600000000003</v>
      </c>
      <c r="I243" s="9">
        <v>10.247999999999999</v>
      </c>
      <c r="J243" s="9">
        <v>183.00800000000001</v>
      </c>
      <c r="K243" s="9">
        <v>2908.6129999999998</v>
      </c>
      <c r="L243" s="9">
        <v>854.95799999999997</v>
      </c>
      <c r="M243" s="9">
        <v>50.027999999999999</v>
      </c>
      <c r="N243" s="9">
        <v>63.051000000000002</v>
      </c>
      <c r="O243" s="9">
        <v>123.53400000000001</v>
      </c>
      <c r="P243" s="9">
        <v>88.784000000000006</v>
      </c>
      <c r="Q243" s="9">
        <v>5188.9279999999999</v>
      </c>
      <c r="R243" s="9">
        <v>87.268000000000001</v>
      </c>
      <c r="S243" s="9">
        <v>243.16399999999999</v>
      </c>
      <c r="T243" s="9">
        <v>1361.4580000000001</v>
      </c>
      <c r="U243" s="9">
        <v>1669.6089999999999</v>
      </c>
      <c r="V243" s="9">
        <v>498.64699999999999</v>
      </c>
      <c r="W243" s="9">
        <v>247.827</v>
      </c>
      <c r="X243" s="9">
        <v>530.44399999999996</v>
      </c>
      <c r="Y243" s="9">
        <v>337.09199999999998</v>
      </c>
      <c r="Z243" s="9">
        <v>2880.7040000000002</v>
      </c>
      <c r="AA243" s="9">
        <v>301.78399999999999</v>
      </c>
      <c r="AB243" s="9">
        <v>750.928</v>
      </c>
      <c r="AC243" s="9">
        <v>16662.725999999999</v>
      </c>
      <c r="AD243" s="9">
        <v>1881.819</v>
      </c>
      <c r="AE243" s="9">
        <v>1102.905</v>
      </c>
      <c r="AF243" s="9">
        <v>1339.2750000000001</v>
      </c>
      <c r="AG243" s="9">
        <v>889.702</v>
      </c>
      <c r="AH243" s="9">
        <v>4649.634</v>
      </c>
      <c r="AI243" s="9">
        <v>2082.5740000000001</v>
      </c>
      <c r="AJ243" s="9">
        <v>982.49099999999999</v>
      </c>
      <c r="AK243" s="9">
        <v>4389.7330000000002</v>
      </c>
      <c r="AL243" s="9">
        <v>753.51599999999996</v>
      </c>
      <c r="AM243" s="9">
        <v>116.044</v>
      </c>
      <c r="AN243" s="9">
        <v>11206.684999999999</v>
      </c>
      <c r="AO243" s="9">
        <v>2320.4810000000002</v>
      </c>
      <c r="AP243" s="9">
        <v>2161.5010000000002</v>
      </c>
      <c r="AQ243" s="9">
        <v>2884.6840000000002</v>
      </c>
      <c r="AR243" s="9">
        <v>4182.5730000000003</v>
      </c>
      <c r="AS243" s="9">
        <v>7427.0309999999999</v>
      </c>
      <c r="AT243" s="9">
        <v>6046.7129999999997</v>
      </c>
      <c r="AU243" s="9">
        <v>1179.818</v>
      </c>
      <c r="AV243" s="9">
        <v>28513.382000000001</v>
      </c>
      <c r="AW243" s="9">
        <v>8046.1580000000004</v>
      </c>
      <c r="AX243" s="9">
        <v>1585.222</v>
      </c>
      <c r="AY243" s="9">
        <v>3647.5909999999999</v>
      </c>
    </row>
    <row r="244" spans="1:51" x14ac:dyDescent="0.25">
      <c r="A244" s="23" t="s">
        <v>103</v>
      </c>
      <c r="B244" s="23" t="s">
        <v>115</v>
      </c>
      <c r="C244" s="23">
        <v>2010</v>
      </c>
      <c r="D244" s="23" t="s">
        <v>142</v>
      </c>
      <c r="E244" s="39" t="s">
        <v>24</v>
      </c>
      <c r="F244" s="39" t="s">
        <v>25</v>
      </c>
      <c r="G244" s="9">
        <v>7.9729999999999999</v>
      </c>
      <c r="H244" s="4"/>
      <c r="I244" s="4">
        <v>0</v>
      </c>
      <c r="J244" s="9">
        <v>0</v>
      </c>
      <c r="K244" s="4"/>
      <c r="L244" s="9">
        <v>0</v>
      </c>
      <c r="M244" s="4"/>
      <c r="N244" s="9">
        <v>737.80499999999995</v>
      </c>
      <c r="O244" s="9">
        <v>0</v>
      </c>
      <c r="P244" s="4">
        <v>0</v>
      </c>
      <c r="Q244" s="9">
        <v>3677.42</v>
      </c>
      <c r="R244" s="9">
        <v>0</v>
      </c>
      <c r="S244" s="9">
        <v>0</v>
      </c>
      <c r="T244" s="9">
        <v>7.8570000000000002</v>
      </c>
      <c r="U244" s="9">
        <v>624.75900000000001</v>
      </c>
      <c r="V244" s="4"/>
      <c r="W244" s="9">
        <v>1.9630000000000001</v>
      </c>
      <c r="X244" s="9">
        <v>180.24299999999999</v>
      </c>
      <c r="Y244" s="9">
        <v>838.19500000000005</v>
      </c>
      <c r="Z244" s="9">
        <v>0.86799999999999999</v>
      </c>
      <c r="AA244" s="9">
        <v>5.04</v>
      </c>
      <c r="AB244" s="9">
        <v>71.956999999999994</v>
      </c>
      <c r="AC244" s="9">
        <v>34.445</v>
      </c>
      <c r="AD244" s="9">
        <v>1342.35</v>
      </c>
      <c r="AE244" s="9">
        <v>330.41399999999999</v>
      </c>
      <c r="AF244" s="9">
        <v>0</v>
      </c>
      <c r="AG244" s="9">
        <v>434.46499999999997</v>
      </c>
      <c r="AH244" s="9">
        <v>1376.5050000000001</v>
      </c>
      <c r="AI244" s="9">
        <v>0</v>
      </c>
      <c r="AJ244" s="9">
        <v>83.73</v>
      </c>
      <c r="AK244" s="9">
        <v>1.1859999999999999</v>
      </c>
      <c r="AL244" s="4"/>
      <c r="AM244" s="9">
        <v>0</v>
      </c>
      <c r="AN244" s="9">
        <v>14.991</v>
      </c>
      <c r="AO244" s="9">
        <v>4.7069999999999999</v>
      </c>
      <c r="AP244" s="9">
        <v>422.04300000000001</v>
      </c>
      <c r="AQ244" s="9">
        <v>51.536000000000001</v>
      </c>
      <c r="AR244" s="9">
        <v>119.259</v>
      </c>
      <c r="AS244" s="9">
        <v>67.453000000000003</v>
      </c>
      <c r="AT244" s="9">
        <v>267.56799999999998</v>
      </c>
      <c r="AU244" s="9">
        <v>1029.7190000000001</v>
      </c>
      <c r="AV244" s="9">
        <v>592.85299999999995</v>
      </c>
      <c r="AW244" s="9">
        <v>19.068999999999999</v>
      </c>
      <c r="AX244" s="9">
        <v>3527.7890000000002</v>
      </c>
      <c r="AY244" s="9">
        <v>301.07100000000003</v>
      </c>
    </row>
    <row r="245" spans="1:51" x14ac:dyDescent="0.25">
      <c r="A245" s="23" t="s">
        <v>103</v>
      </c>
      <c r="B245" s="23" t="s">
        <v>115</v>
      </c>
      <c r="C245" s="23">
        <v>2010</v>
      </c>
      <c r="D245" s="23" t="s">
        <v>142</v>
      </c>
      <c r="E245" s="39" t="s">
        <v>34</v>
      </c>
      <c r="F245" s="39" t="s">
        <v>35</v>
      </c>
      <c r="G245" s="4">
        <v>0</v>
      </c>
      <c r="H245" s="4"/>
      <c r="I245" s="4"/>
      <c r="J245" s="4"/>
      <c r="K245" s="9">
        <v>0</v>
      </c>
      <c r="L245" s="4"/>
      <c r="M245" s="9">
        <v>2130.444</v>
      </c>
      <c r="N245" s="4"/>
      <c r="O245" s="4"/>
      <c r="P245" s="4">
        <v>5.641</v>
      </c>
      <c r="Q245" s="4"/>
      <c r="R245" s="4"/>
      <c r="S245" s="9">
        <v>1147.096</v>
      </c>
      <c r="T245" s="4"/>
      <c r="U245" s="4"/>
      <c r="V245" s="4"/>
      <c r="W245" s="4">
        <v>0</v>
      </c>
      <c r="X245" s="9">
        <v>16.010999999999999</v>
      </c>
      <c r="Y245" s="9">
        <v>38.643000000000001</v>
      </c>
      <c r="Z245" s="9">
        <v>879.76199999999994</v>
      </c>
      <c r="AA245" s="9">
        <v>95.47</v>
      </c>
      <c r="AB245" s="9">
        <v>282.38400000000001</v>
      </c>
      <c r="AC245" s="9">
        <v>37.466000000000001</v>
      </c>
      <c r="AD245" s="9">
        <v>537.197</v>
      </c>
      <c r="AE245" s="4">
        <v>3.7629999999999999</v>
      </c>
      <c r="AF245" s="9">
        <v>86.73</v>
      </c>
      <c r="AG245" s="9">
        <v>597.29600000000005</v>
      </c>
      <c r="AH245" s="9">
        <v>0</v>
      </c>
      <c r="AI245" s="9">
        <v>0</v>
      </c>
      <c r="AJ245" s="4"/>
      <c r="AK245" s="9">
        <v>872.27700000000004</v>
      </c>
      <c r="AL245" s="9">
        <v>21.824999999999999</v>
      </c>
      <c r="AM245" s="9">
        <v>23.591000000000001</v>
      </c>
      <c r="AN245" s="9">
        <v>24.367000000000001</v>
      </c>
      <c r="AO245" s="9">
        <v>19.369</v>
      </c>
      <c r="AP245" s="9">
        <v>22.274000000000001</v>
      </c>
      <c r="AQ245" s="9">
        <v>7.7460000000000004</v>
      </c>
      <c r="AR245" s="9">
        <v>19.884</v>
      </c>
      <c r="AS245" s="9">
        <v>5.5389999999999997</v>
      </c>
      <c r="AT245" s="9">
        <v>9.4979999999999993</v>
      </c>
      <c r="AU245" s="9">
        <v>7.4649999999999999</v>
      </c>
      <c r="AV245" s="9">
        <v>23.997</v>
      </c>
      <c r="AW245" s="9">
        <v>1708.62</v>
      </c>
      <c r="AX245" s="9">
        <v>21.294</v>
      </c>
      <c r="AY245" s="9">
        <v>14.708</v>
      </c>
    </row>
    <row r="246" spans="1:51" x14ac:dyDescent="0.25">
      <c r="A246" s="23" t="s">
        <v>103</v>
      </c>
      <c r="B246" s="23" t="s">
        <v>115</v>
      </c>
      <c r="C246" s="23">
        <v>2010</v>
      </c>
      <c r="D246" s="23" t="s">
        <v>142</v>
      </c>
      <c r="E246" s="39" t="s">
        <v>38</v>
      </c>
      <c r="F246" s="39" t="s">
        <v>39</v>
      </c>
      <c r="G246" s="4"/>
      <c r="H246" s="4"/>
      <c r="I246" s="4"/>
      <c r="J246" s="4">
        <v>0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9">
        <v>10.568</v>
      </c>
      <c r="X246" s="4"/>
      <c r="Y246" s="4"/>
      <c r="Z246" s="4"/>
      <c r="AA246" s="4"/>
      <c r="AB246" s="4"/>
      <c r="AC246" s="4"/>
      <c r="AD246" s="4"/>
      <c r="AE246" s="4"/>
      <c r="AF246" s="4"/>
      <c r="AG246" s="9">
        <v>1.623</v>
      </c>
      <c r="AH246" s="4"/>
      <c r="AI246" s="4"/>
      <c r="AJ246" s="4"/>
      <c r="AK246" s="4"/>
      <c r="AL246" s="4"/>
      <c r="AM246" s="9">
        <v>1.738</v>
      </c>
      <c r="AN246" s="4"/>
      <c r="AO246" s="4"/>
      <c r="AP246" s="4"/>
      <c r="AQ246" s="4"/>
      <c r="AR246" s="4"/>
      <c r="AS246" s="4"/>
      <c r="AT246" s="4"/>
      <c r="AU246" s="9">
        <v>0</v>
      </c>
      <c r="AV246" s="9">
        <v>0</v>
      </c>
      <c r="AW246" s="9">
        <v>0</v>
      </c>
      <c r="AX246" s="9"/>
      <c r="AY246" s="9"/>
    </row>
    <row r="247" spans="1:51" x14ac:dyDescent="0.25">
      <c r="A247" s="23" t="s">
        <v>103</v>
      </c>
      <c r="B247" s="23" t="s">
        <v>115</v>
      </c>
      <c r="C247" s="23">
        <v>2010</v>
      </c>
      <c r="D247" s="23" t="s">
        <v>142</v>
      </c>
      <c r="E247" s="39" t="s">
        <v>36</v>
      </c>
      <c r="F247" s="39" t="s">
        <v>37</v>
      </c>
      <c r="G247" s="9">
        <v>16.407</v>
      </c>
      <c r="H247" s="4"/>
      <c r="I247" s="4"/>
      <c r="J247" s="9">
        <v>0</v>
      </c>
      <c r="K247" s="4">
        <v>0</v>
      </c>
      <c r="L247" s="4"/>
      <c r="M247" s="9">
        <v>21.428000000000001</v>
      </c>
      <c r="N247" s="4"/>
      <c r="O247" s="9">
        <v>127.146</v>
      </c>
      <c r="P247" s="4"/>
      <c r="Q247" s="9">
        <v>146.18299999999999</v>
      </c>
      <c r="R247" s="9">
        <v>4.577</v>
      </c>
      <c r="S247" s="4"/>
      <c r="T247" s="9">
        <v>50.356000000000002</v>
      </c>
      <c r="U247" s="9">
        <v>223.43100000000001</v>
      </c>
      <c r="V247" s="4">
        <v>18.288</v>
      </c>
      <c r="W247" s="9">
        <v>1.139</v>
      </c>
      <c r="X247" s="9">
        <v>42.64</v>
      </c>
      <c r="Y247" s="9">
        <v>5.6000000000000001E-2</v>
      </c>
      <c r="Z247" s="9">
        <v>124.029</v>
      </c>
      <c r="AA247" s="9">
        <v>133.51300000000001</v>
      </c>
      <c r="AB247" s="4"/>
      <c r="AC247" s="9">
        <v>74.319000000000003</v>
      </c>
      <c r="AD247" s="4"/>
      <c r="AE247" s="9">
        <v>48.402000000000001</v>
      </c>
      <c r="AF247" s="4"/>
      <c r="AG247" s="9">
        <v>2.5459999999999998</v>
      </c>
      <c r="AH247" s="9">
        <v>0.39400000000000002</v>
      </c>
      <c r="AI247" s="9">
        <v>85.638999999999996</v>
      </c>
      <c r="AJ247" s="9">
        <v>218.86</v>
      </c>
      <c r="AK247" s="9">
        <v>0</v>
      </c>
      <c r="AL247" s="9">
        <v>227.94800000000001</v>
      </c>
      <c r="AM247" s="4"/>
      <c r="AN247" s="9">
        <v>85.155000000000001</v>
      </c>
      <c r="AO247" s="9">
        <v>652.86300000000006</v>
      </c>
      <c r="AP247" s="9">
        <v>321.863</v>
      </c>
      <c r="AQ247" s="4"/>
      <c r="AR247" s="9">
        <v>219.625</v>
      </c>
      <c r="AS247" s="4">
        <v>31.827000000000002</v>
      </c>
      <c r="AT247" s="9">
        <v>37.817</v>
      </c>
      <c r="AU247" s="9">
        <v>156.631</v>
      </c>
      <c r="AV247" s="9">
        <v>0</v>
      </c>
      <c r="AW247" s="9">
        <v>0</v>
      </c>
      <c r="AX247" s="9">
        <v>192.47200000000001</v>
      </c>
      <c r="AY247" s="9">
        <v>151.14500000000001</v>
      </c>
    </row>
    <row r="248" spans="1:51" x14ac:dyDescent="0.25">
      <c r="A248" s="23" t="s">
        <v>103</v>
      </c>
      <c r="B248" s="23" t="s">
        <v>115</v>
      </c>
      <c r="C248" s="23">
        <v>2010</v>
      </c>
      <c r="D248" s="23" t="s">
        <v>142</v>
      </c>
      <c r="E248" s="39" t="s">
        <v>40</v>
      </c>
      <c r="F248" s="39" t="s">
        <v>41</v>
      </c>
      <c r="G248" s="9">
        <v>78.402000000000001</v>
      </c>
      <c r="H248" s="9">
        <v>951.55799999999999</v>
      </c>
      <c r="I248" s="9">
        <v>4348.0950000000003</v>
      </c>
      <c r="J248" s="9">
        <v>606.399</v>
      </c>
      <c r="K248" s="9">
        <v>309.00599999999997</v>
      </c>
      <c r="L248" s="9">
        <v>283.31099999999998</v>
      </c>
      <c r="M248" s="9">
        <v>447.66300000000001</v>
      </c>
      <c r="N248" s="9">
        <v>3575.7240000000002</v>
      </c>
      <c r="O248" s="9">
        <v>30.71</v>
      </c>
      <c r="P248" s="9">
        <v>8.125</v>
      </c>
      <c r="Q248" s="9">
        <v>1316.556</v>
      </c>
      <c r="R248" s="9">
        <v>437.62200000000001</v>
      </c>
      <c r="S248" s="9">
        <v>1878.999</v>
      </c>
      <c r="T248" s="9">
        <v>787.09699999999998</v>
      </c>
      <c r="U248" s="9">
        <v>4164.2669999999998</v>
      </c>
      <c r="V248" s="9">
        <v>498.80099999999999</v>
      </c>
      <c r="W248" s="9">
        <v>631.44600000000003</v>
      </c>
      <c r="X248" s="9">
        <v>938.23299999999995</v>
      </c>
      <c r="Y248" s="9">
        <v>59.509</v>
      </c>
      <c r="Z248" s="9">
        <v>873.81299999999999</v>
      </c>
      <c r="AA248" s="9">
        <v>12178.484</v>
      </c>
      <c r="AB248" s="9">
        <v>451.84899999999999</v>
      </c>
      <c r="AC248" s="9">
        <v>1070.577</v>
      </c>
      <c r="AD248" s="9">
        <v>6775.8389999999999</v>
      </c>
      <c r="AE248" s="9">
        <v>413.87200000000001</v>
      </c>
      <c r="AF248" s="9">
        <v>655.98800000000006</v>
      </c>
      <c r="AG248" s="9">
        <v>459.26100000000002</v>
      </c>
      <c r="AH248" s="9">
        <v>160.40100000000001</v>
      </c>
      <c r="AI248" s="9">
        <v>643.63400000000001</v>
      </c>
      <c r="AJ248" s="9">
        <v>1782.933</v>
      </c>
      <c r="AK248" s="9">
        <v>1138.5440000000001</v>
      </c>
      <c r="AL248" s="9">
        <v>2037.029</v>
      </c>
      <c r="AM248" s="9">
        <v>1759.16</v>
      </c>
      <c r="AN248" s="9">
        <v>1684.298</v>
      </c>
      <c r="AO248" s="9">
        <v>1874.96</v>
      </c>
      <c r="AP248" s="9">
        <v>3089.241</v>
      </c>
      <c r="AQ248" s="9">
        <v>1770.4469999999999</v>
      </c>
      <c r="AR248" s="9">
        <v>10629.611000000001</v>
      </c>
      <c r="AS248" s="9">
        <v>4598.8090000000002</v>
      </c>
      <c r="AT248" s="9">
        <v>4243.5540000000001</v>
      </c>
      <c r="AU248" s="9">
        <v>2190.4009999999998</v>
      </c>
      <c r="AV248" s="9">
        <v>551.27499999999998</v>
      </c>
      <c r="AW248" s="9">
        <v>14194.606</v>
      </c>
      <c r="AX248" s="9">
        <v>12608.72</v>
      </c>
      <c r="AY248" s="9">
        <v>4681.683</v>
      </c>
    </row>
    <row r="249" spans="1:51" x14ac:dyDescent="0.25">
      <c r="A249" s="23" t="s">
        <v>103</v>
      </c>
      <c r="B249" s="23" t="s">
        <v>115</v>
      </c>
      <c r="C249" s="23">
        <v>2010</v>
      </c>
      <c r="D249" s="23" t="s">
        <v>142</v>
      </c>
      <c r="E249" s="39" t="s">
        <v>48</v>
      </c>
      <c r="F249" s="39" t="s">
        <v>49</v>
      </c>
      <c r="G249" s="4"/>
      <c r="H249" s="9">
        <v>52.103999999999999</v>
      </c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9">
        <v>0.82199999999999995</v>
      </c>
      <c r="AA249" s="4"/>
      <c r="AB249" s="9">
        <v>0</v>
      </c>
      <c r="AC249" s="4"/>
      <c r="AD249" s="9">
        <v>0</v>
      </c>
      <c r="AE249" s="4"/>
      <c r="AF249" s="9">
        <v>340.334</v>
      </c>
      <c r="AG249" s="9">
        <v>0</v>
      </c>
      <c r="AH249" s="4"/>
      <c r="AI249" s="4"/>
      <c r="AJ249" s="4"/>
      <c r="AK249" s="4"/>
      <c r="AL249" s="4"/>
      <c r="AM249" s="4"/>
      <c r="AN249" s="9">
        <v>4.5810000000000004</v>
      </c>
      <c r="AO249" s="4"/>
      <c r="AP249" s="4"/>
      <c r="AQ249" s="4"/>
      <c r="AR249" s="9">
        <v>310.84500000000003</v>
      </c>
      <c r="AS249" s="9">
        <v>76.013000000000005</v>
      </c>
      <c r="AT249" s="4"/>
      <c r="AU249" s="9">
        <v>7.0999999999999994E-2</v>
      </c>
      <c r="AV249" s="4"/>
      <c r="AW249" s="9">
        <v>2.1999999999999999E-2</v>
      </c>
      <c r="AX249" s="9">
        <v>11.061</v>
      </c>
      <c r="AY249" s="9">
        <v>19.876000000000001</v>
      </c>
    </row>
    <row r="250" spans="1:51" x14ac:dyDescent="0.25">
      <c r="A250" s="23" t="s">
        <v>103</v>
      </c>
      <c r="B250" s="23" t="s">
        <v>115</v>
      </c>
      <c r="C250" s="23">
        <v>2010</v>
      </c>
      <c r="D250" s="23" t="s">
        <v>142</v>
      </c>
      <c r="E250" s="39" t="s">
        <v>42</v>
      </c>
      <c r="F250" s="39" t="s">
        <v>43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9">
        <v>14.122</v>
      </c>
      <c r="AA250" s="4"/>
      <c r="AB250" s="4"/>
      <c r="AC250" s="4"/>
      <c r="AD250" s="4"/>
      <c r="AE250" s="4"/>
      <c r="AF250" s="9">
        <v>0</v>
      </c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9">
        <v>0.73299999999999998</v>
      </c>
      <c r="AV250" s="4"/>
      <c r="AW250" s="4">
        <v>0</v>
      </c>
      <c r="AX250" s="9"/>
      <c r="AY250" s="9"/>
    </row>
    <row r="251" spans="1:51" x14ac:dyDescent="0.25">
      <c r="A251" s="23" t="s">
        <v>103</v>
      </c>
      <c r="B251" s="23" t="s">
        <v>115</v>
      </c>
      <c r="C251" s="23">
        <v>2010</v>
      </c>
      <c r="D251" s="23" t="s">
        <v>142</v>
      </c>
      <c r="E251" s="39" t="s">
        <v>44</v>
      </c>
      <c r="F251" s="39" t="s">
        <v>45</v>
      </c>
      <c r="G251" s="4"/>
      <c r="H251" s="9">
        <v>25.492999999999999</v>
      </c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9">
        <v>442.02300000000002</v>
      </c>
      <c r="T251" s="9">
        <v>24.692</v>
      </c>
      <c r="U251" s="4">
        <v>5.7130000000000001</v>
      </c>
      <c r="V251" s="4"/>
      <c r="W251" s="4"/>
      <c r="X251" s="4"/>
      <c r="Y251" s="4"/>
      <c r="Z251" s="9">
        <v>0.85399999999999998</v>
      </c>
      <c r="AA251" s="4"/>
      <c r="AB251" s="9">
        <v>0</v>
      </c>
      <c r="AC251" s="9">
        <v>5.43</v>
      </c>
      <c r="AD251" s="4"/>
      <c r="AE251" s="4"/>
      <c r="AF251" s="9">
        <v>33.268999999999998</v>
      </c>
      <c r="AG251" s="9">
        <v>207.65199999999999</v>
      </c>
      <c r="AH251" s="4"/>
      <c r="AI251" s="4"/>
      <c r="AJ251" s="4"/>
      <c r="AK251" s="9">
        <v>3.306</v>
      </c>
      <c r="AL251" s="4"/>
      <c r="AM251" s="9">
        <v>0</v>
      </c>
      <c r="AN251" s="4"/>
      <c r="AO251" s="4"/>
      <c r="AP251" s="4"/>
      <c r="AQ251" s="9">
        <v>0.13400000000000001</v>
      </c>
      <c r="AR251" s="9">
        <v>680.26700000000005</v>
      </c>
      <c r="AS251" s="4"/>
      <c r="AT251" s="4"/>
      <c r="AU251" s="9">
        <v>0</v>
      </c>
      <c r="AV251" s="4"/>
      <c r="AW251" s="9">
        <v>0.376</v>
      </c>
      <c r="AX251" s="9">
        <v>278.07900000000001</v>
      </c>
      <c r="AY251" s="9">
        <v>5.766</v>
      </c>
    </row>
    <row r="252" spans="1:51" x14ac:dyDescent="0.25">
      <c r="A252" s="23" t="s">
        <v>103</v>
      </c>
      <c r="B252" s="23" t="s">
        <v>115</v>
      </c>
      <c r="C252" s="23">
        <v>2010</v>
      </c>
      <c r="D252" s="23" t="s">
        <v>142</v>
      </c>
      <c r="E252" s="39" t="s">
        <v>46</v>
      </c>
      <c r="F252" s="39" t="s">
        <v>47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9">
        <v>543.99099999999999</v>
      </c>
      <c r="R252" s="4"/>
      <c r="S252" s="4"/>
      <c r="T252" s="9">
        <v>13.597</v>
      </c>
      <c r="U252" s="4"/>
      <c r="V252" s="9">
        <v>12.002000000000001</v>
      </c>
      <c r="W252" s="4"/>
      <c r="X252" s="4"/>
      <c r="Y252" s="4"/>
      <c r="Z252" s="4"/>
      <c r="AA252" s="4"/>
      <c r="AB252" s="4"/>
      <c r="AC252" s="4"/>
      <c r="AD252" s="9">
        <v>0</v>
      </c>
      <c r="AE252" s="4"/>
      <c r="AF252" s="4"/>
      <c r="AG252" s="4"/>
      <c r="AH252" s="4"/>
      <c r="AI252" s="4"/>
      <c r="AJ252" s="4">
        <v>0</v>
      </c>
      <c r="AK252" s="9">
        <v>22.844999999999999</v>
      </c>
      <c r="AL252" s="4">
        <v>0</v>
      </c>
      <c r="AM252" s="4"/>
      <c r="AN252" s="4"/>
      <c r="AO252" s="4"/>
      <c r="AP252" s="4"/>
      <c r="AQ252" s="9">
        <v>39.637999999999998</v>
      </c>
      <c r="AR252" s="4"/>
      <c r="AS252" s="4">
        <v>4.29</v>
      </c>
      <c r="AT252" s="9">
        <v>110.235</v>
      </c>
      <c r="AU252" s="9">
        <v>13.936999999999999</v>
      </c>
      <c r="AV252" s="9">
        <v>128.33199999999999</v>
      </c>
      <c r="AW252" s="4">
        <v>0</v>
      </c>
      <c r="AX252" s="9"/>
      <c r="AY252" s="9">
        <v>15.898</v>
      </c>
    </row>
    <row r="253" spans="1:51" x14ac:dyDescent="0.25">
      <c r="A253" s="23" t="s">
        <v>103</v>
      </c>
      <c r="B253" s="23" t="s">
        <v>115</v>
      </c>
      <c r="C253" s="23">
        <v>2010</v>
      </c>
      <c r="D253" s="23" t="s">
        <v>142</v>
      </c>
      <c r="E253" s="39" t="s">
        <v>50</v>
      </c>
      <c r="F253" s="39" t="s">
        <v>51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>
        <v>0</v>
      </c>
      <c r="W253" s="4"/>
      <c r="X253" s="4"/>
      <c r="Y253" s="4">
        <v>0</v>
      </c>
      <c r="Z253" s="4"/>
      <c r="AA253" s="4"/>
      <c r="AB253" s="4"/>
      <c r="AC253" s="4"/>
      <c r="AD253" s="9">
        <v>34.841000000000001</v>
      </c>
      <c r="AE253" s="4"/>
      <c r="AF253" s="4"/>
      <c r="AG253" s="4"/>
      <c r="AH253" s="4"/>
      <c r="AI253" s="4"/>
      <c r="AJ253" s="4"/>
      <c r="AK253" s="4"/>
      <c r="AL253" s="9">
        <v>0.95599999999999996</v>
      </c>
      <c r="AM253" s="9">
        <v>0</v>
      </c>
      <c r="AN253" s="9">
        <v>0</v>
      </c>
      <c r="AO253" s="4"/>
      <c r="AP253" s="4"/>
      <c r="AQ253" s="4"/>
      <c r="AR253" s="4"/>
      <c r="AS253" s="4"/>
      <c r="AT253" s="9">
        <v>19.228000000000002</v>
      </c>
      <c r="AU253" s="4"/>
      <c r="AV253" s="4"/>
      <c r="AW253" s="4">
        <v>0</v>
      </c>
      <c r="AX253" s="9">
        <v>1.29</v>
      </c>
      <c r="AY253" s="9"/>
    </row>
    <row r="254" spans="1:51" x14ac:dyDescent="0.25">
      <c r="A254" s="23" t="s">
        <v>103</v>
      </c>
      <c r="B254" s="23" t="s">
        <v>115</v>
      </c>
      <c r="C254" s="23">
        <v>2010</v>
      </c>
      <c r="D254" s="23" t="s">
        <v>142</v>
      </c>
      <c r="E254" s="39" t="s">
        <v>52</v>
      </c>
      <c r="F254" s="39" t="s">
        <v>53</v>
      </c>
      <c r="G254" s="4"/>
      <c r="H254" s="9">
        <v>0</v>
      </c>
      <c r="I254" s="4"/>
      <c r="J254" s="4"/>
      <c r="K254" s="9">
        <v>0</v>
      </c>
      <c r="L254" s="4"/>
      <c r="M254" s="4"/>
      <c r="N254" s="4"/>
      <c r="O254" s="4"/>
      <c r="P254" s="4"/>
      <c r="Q254" s="9">
        <v>2332.7199999999998</v>
      </c>
      <c r="R254" s="4"/>
      <c r="S254" s="9">
        <v>32.680999999999997</v>
      </c>
      <c r="T254" s="9">
        <v>168.679</v>
      </c>
      <c r="U254" s="9">
        <v>2.4660000000000002</v>
      </c>
      <c r="V254" s="9">
        <v>1231.9659999999999</v>
      </c>
      <c r="W254" s="4"/>
      <c r="X254" s="9">
        <v>0</v>
      </c>
      <c r="Y254" s="9">
        <v>711.79100000000005</v>
      </c>
      <c r="Z254" s="4"/>
      <c r="AA254" s="4"/>
      <c r="AB254" s="4"/>
      <c r="AC254" s="9">
        <v>348.23599999999999</v>
      </c>
      <c r="AD254" s="9">
        <v>0.54800000000000004</v>
      </c>
      <c r="AE254" s="9">
        <v>45.749000000000002</v>
      </c>
      <c r="AF254" s="9">
        <v>92.105999999999995</v>
      </c>
      <c r="AG254" s="9">
        <v>0</v>
      </c>
      <c r="AH254" s="9">
        <v>479.85199999999998</v>
      </c>
      <c r="AI254" s="9">
        <v>81.7</v>
      </c>
      <c r="AJ254" s="9">
        <v>109.566</v>
      </c>
      <c r="AK254" s="9">
        <v>0</v>
      </c>
      <c r="AL254" s="9">
        <v>72.09</v>
      </c>
      <c r="AM254" s="9">
        <v>0</v>
      </c>
      <c r="AN254" s="9">
        <v>203.16</v>
      </c>
      <c r="AO254" s="9">
        <v>78.018000000000001</v>
      </c>
      <c r="AP254" s="9">
        <v>293.94200000000001</v>
      </c>
      <c r="AQ254" s="9">
        <v>774.99599999999998</v>
      </c>
      <c r="AR254" s="4"/>
      <c r="AS254" s="9">
        <v>604.19899999999996</v>
      </c>
      <c r="AT254" s="9">
        <v>35.271999999999998</v>
      </c>
      <c r="AU254" s="9">
        <v>403.27499999999998</v>
      </c>
      <c r="AV254" s="9">
        <v>601.76499999999999</v>
      </c>
      <c r="AW254" s="9">
        <v>584.28899999999999</v>
      </c>
      <c r="AX254" s="9">
        <v>84.924999999999997</v>
      </c>
      <c r="AY254" s="9">
        <v>40.08</v>
      </c>
    </row>
    <row r="255" spans="1:51" x14ac:dyDescent="0.25">
      <c r="A255" s="23" t="s">
        <v>103</v>
      </c>
      <c r="B255" s="23" t="s">
        <v>115</v>
      </c>
      <c r="C255" s="23">
        <v>2010</v>
      </c>
      <c r="D255" s="23" t="s">
        <v>142</v>
      </c>
      <c r="E255" s="39" t="s">
        <v>147</v>
      </c>
      <c r="F255" s="39" t="s">
        <v>148</v>
      </c>
      <c r="G255" s="4"/>
      <c r="H255" s="4"/>
      <c r="I255" s="4"/>
      <c r="J255" s="4"/>
      <c r="K255" s="4"/>
      <c r="L255" s="4"/>
      <c r="M255" s="4">
        <v>0</v>
      </c>
      <c r="N255" s="4"/>
      <c r="O255" s="4"/>
      <c r="P255" s="4"/>
      <c r="Q255" s="4"/>
      <c r="R255" s="4"/>
      <c r="S255" s="4">
        <v>0</v>
      </c>
      <c r="T255" s="4"/>
      <c r="U255" s="4"/>
      <c r="V255" s="4"/>
      <c r="W255" s="4"/>
      <c r="X255" s="4"/>
      <c r="Y255" s="4"/>
      <c r="Z255" s="4"/>
      <c r="AA255" s="4">
        <v>0</v>
      </c>
      <c r="AB255" s="4"/>
      <c r="AC255" s="4"/>
      <c r="AD255" s="4"/>
      <c r="AE255" s="4"/>
      <c r="AF255" s="4">
        <v>4.0629999999999997</v>
      </c>
      <c r="AG255" s="4"/>
      <c r="AH255" s="4">
        <v>0</v>
      </c>
      <c r="AI255" s="4"/>
      <c r="AJ255" s="4">
        <v>0</v>
      </c>
      <c r="AK255" s="4">
        <v>23.143999999999998</v>
      </c>
      <c r="AL255" s="4"/>
      <c r="AM255" s="4">
        <v>9.1760000000000002</v>
      </c>
      <c r="AN255" s="4"/>
      <c r="AO255" s="4"/>
      <c r="AP255" s="4"/>
      <c r="AQ255" s="4">
        <v>1.1739999999999999</v>
      </c>
      <c r="AR255" s="4"/>
      <c r="AS255" s="4"/>
      <c r="AT255" s="4"/>
      <c r="AU255" s="4">
        <v>0</v>
      </c>
      <c r="AV255" s="4">
        <v>0</v>
      </c>
      <c r="AW255" s="4">
        <v>0.38600000000000001</v>
      </c>
      <c r="AX255" s="4"/>
      <c r="AY255" s="4">
        <v>27.806000000000001</v>
      </c>
    </row>
    <row r="256" spans="1:51" x14ac:dyDescent="0.25">
      <c r="A256" s="23" t="s">
        <v>103</v>
      </c>
      <c r="B256" s="23" t="s">
        <v>115</v>
      </c>
      <c r="C256" s="23">
        <v>2010</v>
      </c>
      <c r="D256" s="23" t="s">
        <v>142</v>
      </c>
      <c r="E256" s="39" t="s">
        <v>149</v>
      </c>
      <c r="F256" s="39" t="s">
        <v>150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>
        <v>15.747999999999999</v>
      </c>
      <c r="U256" s="4"/>
      <c r="V256" s="4">
        <v>287.59500000000003</v>
      </c>
      <c r="W256" s="4"/>
      <c r="X256" s="4"/>
      <c r="Y256" s="4"/>
      <c r="Z256" s="4"/>
      <c r="AA256" s="4">
        <v>21.812000000000001</v>
      </c>
      <c r="AB256" s="4">
        <v>0</v>
      </c>
      <c r="AC256" s="4">
        <v>0</v>
      </c>
      <c r="AD256" s="4">
        <v>0</v>
      </c>
      <c r="AE256" s="4">
        <v>17.751000000000001</v>
      </c>
      <c r="AF256" s="4">
        <v>0</v>
      </c>
      <c r="AG256" s="4">
        <v>0</v>
      </c>
      <c r="AH256" s="4">
        <v>0</v>
      </c>
      <c r="AI256" s="4"/>
      <c r="AJ256" s="4"/>
      <c r="AK256" s="4">
        <v>30.962</v>
      </c>
      <c r="AL256" s="4"/>
      <c r="AM256" s="4"/>
      <c r="AN256" s="4">
        <v>10.442</v>
      </c>
      <c r="AO256" s="4"/>
      <c r="AP256" s="4">
        <v>19.706</v>
      </c>
      <c r="AQ256" s="4">
        <v>57.536999999999999</v>
      </c>
      <c r="AR256" s="4"/>
      <c r="AS256" s="4"/>
      <c r="AT256" s="4"/>
      <c r="AU256" s="4"/>
      <c r="AV256" s="4">
        <v>0</v>
      </c>
      <c r="AW256" s="4"/>
      <c r="AX256" s="4"/>
      <c r="AY256" s="4">
        <v>50.411999999999999</v>
      </c>
    </row>
    <row r="257" spans="1:51" x14ac:dyDescent="0.25">
      <c r="A257" s="23" t="s">
        <v>103</v>
      </c>
      <c r="B257" s="23" t="s">
        <v>115</v>
      </c>
      <c r="C257" s="23">
        <v>2010</v>
      </c>
      <c r="D257" s="23" t="s">
        <v>142</v>
      </c>
      <c r="E257" s="39" t="s">
        <v>54</v>
      </c>
      <c r="F257" s="39" t="s">
        <v>55</v>
      </c>
      <c r="G257" s="9">
        <v>10.404</v>
      </c>
      <c r="H257" s="9">
        <v>25.908000000000001</v>
      </c>
      <c r="I257" s="9">
        <v>13.534000000000001</v>
      </c>
      <c r="J257" s="9">
        <v>10.89</v>
      </c>
      <c r="K257" s="4"/>
      <c r="L257" s="9">
        <v>7.0970000000000004</v>
      </c>
      <c r="M257" s="4"/>
      <c r="N257" s="9">
        <v>388.83800000000002</v>
      </c>
      <c r="O257" s="9">
        <v>57.795999999999999</v>
      </c>
      <c r="P257" s="9">
        <v>22.635000000000002</v>
      </c>
      <c r="Q257" s="9">
        <v>220.50399999999999</v>
      </c>
      <c r="R257" s="4"/>
      <c r="S257" s="9">
        <v>652.07899999999995</v>
      </c>
      <c r="T257" s="9">
        <v>79.343000000000004</v>
      </c>
      <c r="U257" s="9">
        <v>51.057000000000002</v>
      </c>
      <c r="V257" s="9">
        <v>459.05099999999999</v>
      </c>
      <c r="W257" s="9">
        <v>38.24</v>
      </c>
      <c r="X257" s="9">
        <v>0</v>
      </c>
      <c r="Y257" s="4"/>
      <c r="Z257" s="4"/>
      <c r="AA257" s="9">
        <v>67.605999999999995</v>
      </c>
      <c r="AB257" s="9">
        <v>24.311</v>
      </c>
      <c r="AC257" s="4"/>
      <c r="AD257" s="9">
        <v>13.721</v>
      </c>
      <c r="AE257" s="9">
        <v>5.8520000000000003</v>
      </c>
      <c r="AF257" s="9">
        <v>156.46100000000001</v>
      </c>
      <c r="AG257" s="9">
        <v>34.497999999999998</v>
      </c>
      <c r="AH257" s="9">
        <v>19.882999999999999</v>
      </c>
      <c r="AI257" s="9">
        <v>6.9160000000000004</v>
      </c>
      <c r="AJ257" s="4"/>
      <c r="AK257" s="4"/>
      <c r="AL257" s="9">
        <v>238.91499999999999</v>
      </c>
      <c r="AM257" s="9">
        <v>77.256</v>
      </c>
      <c r="AN257" s="9">
        <v>181.56899999999999</v>
      </c>
      <c r="AO257" s="9">
        <v>48.051000000000002</v>
      </c>
      <c r="AP257" s="9">
        <v>161.86000000000001</v>
      </c>
      <c r="AQ257" s="9">
        <v>133.071</v>
      </c>
      <c r="AR257" s="9">
        <v>119.73399999999999</v>
      </c>
      <c r="AS257" s="9">
        <v>72.085999999999999</v>
      </c>
      <c r="AT257" s="9">
        <v>75.528000000000006</v>
      </c>
      <c r="AU257" s="9">
        <v>24.975000000000001</v>
      </c>
      <c r="AV257" s="9">
        <v>93.701999999999998</v>
      </c>
      <c r="AW257" s="9">
        <v>52.289000000000001</v>
      </c>
      <c r="AX257" s="9">
        <v>347.39</v>
      </c>
      <c r="AY257" s="9">
        <v>59.902000000000001</v>
      </c>
    </row>
    <row r="258" spans="1:51" x14ac:dyDescent="0.25">
      <c r="A258" s="23" t="s">
        <v>103</v>
      </c>
      <c r="B258" s="23" t="s">
        <v>115</v>
      </c>
      <c r="C258" s="23">
        <v>2010</v>
      </c>
      <c r="D258" s="23" t="s">
        <v>142</v>
      </c>
      <c r="E258" s="39" t="s">
        <v>56</v>
      </c>
      <c r="F258" s="39" t="s">
        <v>57</v>
      </c>
      <c r="G258" s="9">
        <v>2159.913</v>
      </c>
      <c r="H258" s="4"/>
      <c r="I258" s="9">
        <v>611.45799999999997</v>
      </c>
      <c r="J258" s="9">
        <v>228.46899999999999</v>
      </c>
      <c r="K258" s="4"/>
      <c r="L258" s="9">
        <v>1156.922</v>
      </c>
      <c r="M258" s="4"/>
      <c r="N258" s="9">
        <v>565.56799999999998</v>
      </c>
      <c r="O258" s="4"/>
      <c r="P258" s="4"/>
      <c r="Q258" s="9">
        <v>221.29</v>
      </c>
      <c r="R258" s="9">
        <v>16.190999999999999</v>
      </c>
      <c r="S258" s="9">
        <v>0</v>
      </c>
      <c r="T258" s="4"/>
      <c r="U258" s="9">
        <v>1.714</v>
      </c>
      <c r="V258" s="9">
        <v>2.7509999999999999</v>
      </c>
      <c r="W258" s="9">
        <v>0</v>
      </c>
      <c r="X258" s="9">
        <v>5259.7879999999996</v>
      </c>
      <c r="Y258" s="9">
        <v>0.70299999999999996</v>
      </c>
      <c r="Z258" s="9">
        <v>14.752000000000001</v>
      </c>
      <c r="AA258" s="9">
        <v>0</v>
      </c>
      <c r="AB258" s="9">
        <v>1196.751</v>
      </c>
      <c r="AC258" s="9">
        <v>3.2250000000000001</v>
      </c>
      <c r="AD258" s="9">
        <v>426.358</v>
      </c>
      <c r="AE258" s="9">
        <v>234.46600000000001</v>
      </c>
      <c r="AF258" s="9">
        <v>6.4470000000000001</v>
      </c>
      <c r="AG258" s="9">
        <v>42.762</v>
      </c>
      <c r="AH258" s="9">
        <v>80.652000000000001</v>
      </c>
      <c r="AI258" s="9">
        <v>74.028000000000006</v>
      </c>
      <c r="AJ258" s="9">
        <v>81.022999999999996</v>
      </c>
      <c r="AK258" s="9">
        <v>3579.652</v>
      </c>
      <c r="AL258" s="9">
        <v>0</v>
      </c>
      <c r="AM258" s="9">
        <v>4.7789999999999999</v>
      </c>
      <c r="AN258" s="9">
        <v>0</v>
      </c>
      <c r="AO258" s="4"/>
      <c r="AP258" s="9">
        <v>0</v>
      </c>
      <c r="AQ258" s="9">
        <v>0</v>
      </c>
      <c r="AR258" s="9">
        <v>59.244</v>
      </c>
      <c r="AS258" s="9">
        <v>659.24099999999999</v>
      </c>
      <c r="AT258" s="9">
        <v>0</v>
      </c>
      <c r="AU258" s="9">
        <v>307.72699999999998</v>
      </c>
      <c r="AV258" s="9">
        <v>22.350999999999999</v>
      </c>
      <c r="AW258" s="9">
        <v>0.56000000000000005</v>
      </c>
      <c r="AX258" s="9">
        <v>0.41399999999999998</v>
      </c>
      <c r="AY258" s="9">
        <v>2003.896</v>
      </c>
    </row>
    <row r="259" spans="1:51" x14ac:dyDescent="0.25">
      <c r="A259" s="23" t="s">
        <v>103</v>
      </c>
      <c r="B259" s="23" t="s">
        <v>115</v>
      </c>
      <c r="C259" s="23">
        <v>2010</v>
      </c>
      <c r="D259" s="23" t="s">
        <v>142</v>
      </c>
      <c r="E259" s="39" t="s">
        <v>58</v>
      </c>
      <c r="F259" s="39" t="s">
        <v>59</v>
      </c>
      <c r="G259" s="4"/>
      <c r="H259" s="9">
        <v>0</v>
      </c>
      <c r="I259" s="9">
        <v>1.7549999999999999</v>
      </c>
      <c r="J259" s="9">
        <v>638.41</v>
      </c>
      <c r="K259" s="4"/>
      <c r="L259" s="9">
        <v>298.95800000000003</v>
      </c>
      <c r="M259" s="9">
        <v>0</v>
      </c>
      <c r="N259" s="4"/>
      <c r="O259" s="4">
        <v>0</v>
      </c>
      <c r="P259" s="9">
        <v>0</v>
      </c>
      <c r="Q259" s="4">
        <v>0</v>
      </c>
      <c r="R259" s="4">
        <v>0</v>
      </c>
      <c r="S259" s="4"/>
      <c r="T259" s="4"/>
      <c r="U259" s="4">
        <v>0</v>
      </c>
      <c r="V259" s="4"/>
      <c r="W259" s="9">
        <v>92.266000000000005</v>
      </c>
      <c r="X259" s="9">
        <v>43.942999999999998</v>
      </c>
      <c r="Y259" s="4"/>
      <c r="Z259" s="4"/>
      <c r="AA259" s="9">
        <v>0</v>
      </c>
      <c r="AB259" s="9">
        <v>0</v>
      </c>
      <c r="AC259" s="9">
        <v>0</v>
      </c>
      <c r="AD259" s="9">
        <v>3644.7159999999999</v>
      </c>
      <c r="AE259" s="9">
        <v>1227.6980000000001</v>
      </c>
      <c r="AF259" s="9">
        <v>1473.2380000000001</v>
      </c>
      <c r="AG259" s="9">
        <v>0</v>
      </c>
      <c r="AH259" s="4"/>
      <c r="AI259" s="9">
        <v>0</v>
      </c>
      <c r="AJ259" s="9">
        <v>32.593000000000004</v>
      </c>
      <c r="AK259" s="9">
        <v>1193.81</v>
      </c>
      <c r="AL259" s="4">
        <v>0</v>
      </c>
      <c r="AM259" s="9">
        <v>0</v>
      </c>
      <c r="AN259" s="9">
        <v>553.81299999999999</v>
      </c>
      <c r="AO259" s="9">
        <v>0</v>
      </c>
      <c r="AP259" s="9">
        <v>5.0259999999999998</v>
      </c>
      <c r="AQ259" s="9">
        <v>211.328</v>
      </c>
      <c r="AR259" s="9">
        <v>1732.7280000000001</v>
      </c>
      <c r="AS259" s="9">
        <v>137.512</v>
      </c>
      <c r="AT259" s="9">
        <v>463.923</v>
      </c>
      <c r="AU259" s="9">
        <v>77.069999999999993</v>
      </c>
      <c r="AV259" s="9">
        <v>2.2509999999999999</v>
      </c>
      <c r="AW259" s="9">
        <v>904.51700000000005</v>
      </c>
      <c r="AX259" s="9">
        <v>31.6</v>
      </c>
      <c r="AY259" s="9">
        <v>88.456000000000003</v>
      </c>
    </row>
    <row r="260" spans="1:51" x14ac:dyDescent="0.25">
      <c r="A260" s="23" t="s">
        <v>103</v>
      </c>
      <c r="B260" s="23" t="s">
        <v>115</v>
      </c>
      <c r="C260" s="23">
        <v>2010</v>
      </c>
      <c r="D260" s="23" t="s">
        <v>142</v>
      </c>
      <c r="E260" s="39" t="s">
        <v>60</v>
      </c>
      <c r="F260" s="39" t="s">
        <v>61</v>
      </c>
      <c r="G260" s="9">
        <v>0</v>
      </c>
      <c r="H260" s="4"/>
      <c r="I260" s="4"/>
      <c r="J260" s="4"/>
      <c r="K260" s="4"/>
      <c r="L260" s="9">
        <v>0</v>
      </c>
      <c r="M260" s="4"/>
      <c r="N260" s="4"/>
      <c r="O260" s="4"/>
      <c r="P260" s="4"/>
      <c r="Q260" s="4"/>
      <c r="R260" s="9">
        <v>233.67400000000001</v>
      </c>
      <c r="S260" s="4"/>
      <c r="T260" s="9">
        <v>0</v>
      </c>
      <c r="U260" s="9">
        <v>7.907</v>
      </c>
      <c r="V260" s="9">
        <v>27.402000000000001</v>
      </c>
      <c r="W260" s="9">
        <v>28.462</v>
      </c>
      <c r="X260" s="9">
        <v>274.56799999999998</v>
      </c>
      <c r="Y260" s="9">
        <v>301.96199999999999</v>
      </c>
      <c r="Z260" s="9">
        <v>591.45899999999995</v>
      </c>
      <c r="AA260" s="9">
        <v>1943.1610000000001</v>
      </c>
      <c r="AB260" s="9">
        <v>495.649</v>
      </c>
      <c r="AC260" s="9">
        <v>0.57099999999999995</v>
      </c>
      <c r="AD260" s="9">
        <v>726.02599999999995</v>
      </c>
      <c r="AE260" s="9">
        <v>58.642000000000003</v>
      </c>
      <c r="AF260" s="9">
        <v>2386.348</v>
      </c>
      <c r="AG260" s="9">
        <v>477.238</v>
      </c>
      <c r="AH260" s="9">
        <v>213.899</v>
      </c>
      <c r="AI260" s="9">
        <v>378.42</v>
      </c>
      <c r="AJ260" s="9">
        <v>0</v>
      </c>
      <c r="AK260" s="9">
        <v>905.73500000000001</v>
      </c>
      <c r="AL260" s="4"/>
      <c r="AM260" s="9">
        <v>18.588000000000001</v>
      </c>
      <c r="AN260" s="9">
        <v>7.8109999999999999</v>
      </c>
      <c r="AO260" s="9">
        <v>513.43100000000004</v>
      </c>
      <c r="AP260" s="9">
        <v>2215.2109999999998</v>
      </c>
      <c r="AQ260" s="9">
        <v>0</v>
      </c>
      <c r="AR260" s="9">
        <v>24.57</v>
      </c>
      <c r="AS260" s="9">
        <v>280.74900000000002</v>
      </c>
      <c r="AT260" s="4">
        <v>0</v>
      </c>
      <c r="AU260" s="9">
        <v>291.34399999999999</v>
      </c>
      <c r="AV260" s="9">
        <v>19.448</v>
      </c>
      <c r="AW260" s="9">
        <v>695.29399999999998</v>
      </c>
      <c r="AX260" s="9">
        <v>9.4260000000000002</v>
      </c>
      <c r="AY260" s="9">
        <v>222.66300000000001</v>
      </c>
    </row>
    <row r="261" spans="1:51" x14ac:dyDescent="0.25">
      <c r="A261" s="23" t="s">
        <v>103</v>
      </c>
      <c r="B261" s="23" t="s">
        <v>115</v>
      </c>
      <c r="C261" s="23">
        <v>2010</v>
      </c>
      <c r="D261" s="23" t="s">
        <v>142</v>
      </c>
      <c r="E261" s="39" t="s">
        <v>66</v>
      </c>
      <c r="F261" s="39" t="s">
        <v>67</v>
      </c>
      <c r="G261" s="4"/>
      <c r="H261" s="4"/>
      <c r="I261" s="4"/>
      <c r="J261" s="4"/>
      <c r="K261" s="4"/>
      <c r="L261" s="4"/>
      <c r="M261" s="4"/>
      <c r="N261" s="4">
        <v>2.6179999999999999</v>
      </c>
      <c r="O261" s="4"/>
      <c r="P261" s="4"/>
      <c r="Q261" s="4"/>
      <c r="R261" s="4"/>
      <c r="S261" s="4"/>
      <c r="T261" s="4">
        <v>28.100999999999999</v>
      </c>
      <c r="U261" s="4"/>
      <c r="V261" s="4"/>
      <c r="W261" s="4">
        <v>22.085000000000001</v>
      </c>
      <c r="X261" s="9">
        <v>144.05699999999999</v>
      </c>
      <c r="Y261" s="9">
        <v>84.05</v>
      </c>
      <c r="Z261" s="9">
        <v>376.99599999999998</v>
      </c>
      <c r="AA261" s="9">
        <v>0</v>
      </c>
      <c r="AB261" s="9">
        <v>20.856999999999999</v>
      </c>
      <c r="AC261" s="9">
        <v>58.222999999999999</v>
      </c>
      <c r="AD261" s="9">
        <v>211.38900000000001</v>
      </c>
      <c r="AE261" s="9">
        <v>493.39600000000002</v>
      </c>
      <c r="AF261" s="9">
        <v>0.72799999999999998</v>
      </c>
      <c r="AG261" s="9">
        <v>56.753</v>
      </c>
      <c r="AH261" s="9">
        <v>0.49099999999999999</v>
      </c>
      <c r="AI261" s="9">
        <v>0.36199999999999999</v>
      </c>
      <c r="AJ261" s="4"/>
      <c r="AK261" s="9">
        <v>34.953000000000003</v>
      </c>
      <c r="AL261" s="4"/>
      <c r="AM261" s="4"/>
      <c r="AN261" s="9">
        <v>11.077999999999999</v>
      </c>
      <c r="AO261" s="4"/>
      <c r="AP261" s="4">
        <v>0</v>
      </c>
      <c r="AQ261" s="4"/>
      <c r="AR261" s="4"/>
      <c r="AS261" s="9">
        <v>61.642000000000003</v>
      </c>
      <c r="AT261" s="9">
        <v>24.227</v>
      </c>
      <c r="AU261" s="9">
        <v>15.46</v>
      </c>
      <c r="AV261" s="9">
        <v>29.677</v>
      </c>
      <c r="AW261" s="9">
        <v>62.835000000000001</v>
      </c>
      <c r="AX261" s="9">
        <v>2.9119999999999999</v>
      </c>
      <c r="AY261" s="9">
        <v>81.710999999999999</v>
      </c>
    </row>
    <row r="262" spans="1:51" x14ac:dyDescent="0.25">
      <c r="A262" s="23" t="s">
        <v>103</v>
      </c>
      <c r="B262" s="23" t="s">
        <v>115</v>
      </c>
      <c r="C262" s="23">
        <v>2010</v>
      </c>
      <c r="D262" s="23" t="s">
        <v>142</v>
      </c>
      <c r="E262" s="39" t="s">
        <v>64</v>
      </c>
      <c r="F262" s="39" t="s">
        <v>65</v>
      </c>
      <c r="G262" s="9">
        <v>0</v>
      </c>
      <c r="H262" s="4"/>
      <c r="I262" s="4"/>
      <c r="J262" s="9">
        <v>0</v>
      </c>
      <c r="K262" s="4"/>
      <c r="L262" s="4"/>
      <c r="M262" s="4">
        <v>69.313000000000002</v>
      </c>
      <c r="N262" s="4"/>
      <c r="O262" s="4"/>
      <c r="P262" s="9">
        <v>0</v>
      </c>
      <c r="Q262" s="9">
        <v>1452.6669999999999</v>
      </c>
      <c r="R262" s="9">
        <v>16.420999999999999</v>
      </c>
      <c r="S262" s="9">
        <v>311.16399999999999</v>
      </c>
      <c r="T262" s="9">
        <v>300.60399999999998</v>
      </c>
      <c r="U262" s="9">
        <v>80.245000000000005</v>
      </c>
      <c r="V262" s="9">
        <v>62.808999999999997</v>
      </c>
      <c r="W262" s="4"/>
      <c r="X262" s="9">
        <v>73.534000000000006</v>
      </c>
      <c r="Y262" s="9">
        <v>235.43100000000001</v>
      </c>
      <c r="Z262" s="9">
        <v>19.518999999999998</v>
      </c>
      <c r="AA262" s="9">
        <v>118.899</v>
      </c>
      <c r="AB262" s="9">
        <v>74.037999999999997</v>
      </c>
      <c r="AC262" s="4"/>
      <c r="AD262" s="9">
        <v>163.68899999999999</v>
      </c>
      <c r="AE262" s="9">
        <v>71.102000000000004</v>
      </c>
      <c r="AF262" s="9">
        <v>60.353000000000002</v>
      </c>
      <c r="AG262" s="9">
        <v>54.682000000000002</v>
      </c>
      <c r="AH262" s="9">
        <v>322.649</v>
      </c>
      <c r="AI262" s="9">
        <v>106.205</v>
      </c>
      <c r="AJ262" s="4">
        <v>24.754000000000001</v>
      </c>
      <c r="AK262" s="9">
        <v>246.47399999999999</v>
      </c>
      <c r="AL262" s="4"/>
      <c r="AM262" s="9">
        <v>478.34300000000002</v>
      </c>
      <c r="AN262" s="4"/>
      <c r="AO262" s="9">
        <v>1059.194</v>
      </c>
      <c r="AP262" s="4">
        <v>0</v>
      </c>
      <c r="AQ262" s="4"/>
      <c r="AR262" s="9">
        <v>159.75200000000001</v>
      </c>
      <c r="AS262" s="4"/>
      <c r="AT262" s="9">
        <v>147.63200000000001</v>
      </c>
      <c r="AU262" s="9">
        <v>6.7750000000000004</v>
      </c>
      <c r="AV262" s="9">
        <v>8.2000000000000003E-2</v>
      </c>
      <c r="AW262" s="9">
        <v>123.018</v>
      </c>
      <c r="AX262" s="9">
        <v>7292.1989999999996</v>
      </c>
      <c r="AY262" s="9">
        <v>23.776</v>
      </c>
    </row>
    <row r="263" spans="1:51" x14ac:dyDescent="0.25">
      <c r="A263" s="23" t="s">
        <v>103</v>
      </c>
      <c r="B263" s="23" t="s">
        <v>115</v>
      </c>
      <c r="C263" s="23">
        <v>2010</v>
      </c>
      <c r="D263" s="23" t="s">
        <v>142</v>
      </c>
      <c r="E263" s="39" t="s">
        <v>153</v>
      </c>
      <c r="F263" s="39" t="s">
        <v>154</v>
      </c>
      <c r="G263" s="4">
        <v>0</v>
      </c>
      <c r="H263" s="4">
        <v>46.932000000000002</v>
      </c>
      <c r="I263" s="4"/>
      <c r="J263" s="4"/>
      <c r="K263" s="4"/>
      <c r="L263" s="4">
        <v>0</v>
      </c>
      <c r="M263" s="4">
        <v>0</v>
      </c>
      <c r="N263" s="4">
        <v>0</v>
      </c>
      <c r="O263" s="4">
        <v>0</v>
      </c>
      <c r="P263" s="4"/>
      <c r="Q263" s="4"/>
      <c r="R263" s="4"/>
      <c r="S263" s="4"/>
      <c r="T263" s="4"/>
      <c r="U263" s="4">
        <v>0</v>
      </c>
      <c r="V263" s="4"/>
      <c r="W263" s="4"/>
      <c r="X263" s="4"/>
      <c r="Y263" s="4"/>
      <c r="Z263" s="4">
        <v>158.22399999999999</v>
      </c>
      <c r="AA263" s="4">
        <v>456.88</v>
      </c>
      <c r="AB263" s="4">
        <v>0</v>
      </c>
      <c r="AC263" s="4">
        <v>0</v>
      </c>
      <c r="AD263" s="4"/>
      <c r="AE263" s="4"/>
      <c r="AF263" s="4">
        <v>65.918000000000006</v>
      </c>
      <c r="AG263" s="4">
        <v>34.436999999999998</v>
      </c>
      <c r="AH263" s="4">
        <v>725.78700000000003</v>
      </c>
      <c r="AI263" s="4"/>
      <c r="AJ263" s="4">
        <v>19.177</v>
      </c>
      <c r="AK263" s="4">
        <v>291.89499999999998</v>
      </c>
      <c r="AL263" s="4">
        <v>408.78500000000003</v>
      </c>
      <c r="AM263" s="4">
        <v>2441.9180000000001</v>
      </c>
      <c r="AN263" s="4">
        <v>0</v>
      </c>
      <c r="AO263" s="4">
        <v>981.77700000000004</v>
      </c>
      <c r="AP263" s="4">
        <v>10.096</v>
      </c>
      <c r="AQ263" s="4">
        <v>116.205</v>
      </c>
      <c r="AR263" s="4">
        <v>1074.5709999999999</v>
      </c>
      <c r="AS263" s="4">
        <v>3.2210000000000001</v>
      </c>
      <c r="AT263" s="4">
        <v>20.693999999999999</v>
      </c>
      <c r="AU263" s="4">
        <v>36.628</v>
      </c>
      <c r="AV263" s="4">
        <v>6.0270000000000001</v>
      </c>
      <c r="AW263" s="4">
        <v>587.82600000000002</v>
      </c>
      <c r="AX263" s="4">
        <v>187.52199999999999</v>
      </c>
      <c r="AY263" s="4">
        <v>578.45100000000002</v>
      </c>
    </row>
    <row r="264" spans="1:51" x14ac:dyDescent="0.25">
      <c r="A264" s="23" t="s">
        <v>103</v>
      </c>
      <c r="B264" s="23" t="s">
        <v>115</v>
      </c>
      <c r="C264" s="23">
        <v>2010</v>
      </c>
      <c r="D264" s="23" t="s">
        <v>142</v>
      </c>
      <c r="E264" s="39" t="s">
        <v>26</v>
      </c>
      <c r="F264" s="39" t="s">
        <v>27</v>
      </c>
      <c r="G264" s="9">
        <v>3145.3029999999999</v>
      </c>
      <c r="H264" s="9">
        <v>3242.4639999999999</v>
      </c>
      <c r="I264" s="9">
        <v>2899.2860000000001</v>
      </c>
      <c r="J264" s="9">
        <v>12418.253000000001</v>
      </c>
      <c r="K264" s="9">
        <v>3256.0740000000001</v>
      </c>
      <c r="L264" s="9">
        <v>65.266999999999996</v>
      </c>
      <c r="M264" s="9">
        <v>40.348999999999997</v>
      </c>
      <c r="N264" s="9">
        <v>2160.712</v>
      </c>
      <c r="O264" s="9">
        <v>1009.535</v>
      </c>
      <c r="P264" s="9">
        <v>2174.9520000000002</v>
      </c>
      <c r="Q264" s="9">
        <v>5463.3379999999997</v>
      </c>
      <c r="R264" s="9">
        <v>99.141999999999996</v>
      </c>
      <c r="S264" s="9">
        <v>230.62100000000001</v>
      </c>
      <c r="T264" s="9">
        <v>94.245000000000005</v>
      </c>
      <c r="U264" s="9">
        <v>345.25700000000001</v>
      </c>
      <c r="V264" s="9">
        <v>1929.598</v>
      </c>
      <c r="W264" s="9">
        <v>1339.646</v>
      </c>
      <c r="X264" s="9">
        <v>381.125</v>
      </c>
      <c r="Y264" s="9">
        <v>177.779</v>
      </c>
      <c r="Z264" s="9">
        <v>4884.71</v>
      </c>
      <c r="AA264" s="9">
        <v>972.62199999999996</v>
      </c>
      <c r="AB264" s="9">
        <v>291.60599999999999</v>
      </c>
      <c r="AC264" s="9">
        <v>196.17400000000001</v>
      </c>
      <c r="AD264" s="9">
        <v>972.32899999999995</v>
      </c>
      <c r="AE264" s="9">
        <v>81.346000000000004</v>
      </c>
      <c r="AF264" s="9">
        <v>2320.3139999999999</v>
      </c>
      <c r="AG264" s="9">
        <v>772.65899999999999</v>
      </c>
      <c r="AH264" s="9">
        <v>469.06799999999998</v>
      </c>
      <c r="AI264" s="9">
        <v>64.682000000000002</v>
      </c>
      <c r="AJ264" s="9">
        <v>1590.1890000000001</v>
      </c>
      <c r="AK264" s="9">
        <v>1119.2339999999999</v>
      </c>
      <c r="AL264" s="9">
        <v>149.81</v>
      </c>
      <c r="AM264" s="9">
        <v>307.029</v>
      </c>
      <c r="AN264" s="9">
        <v>34.158999999999999</v>
      </c>
      <c r="AO264" s="9">
        <v>27.518000000000001</v>
      </c>
      <c r="AP264" s="9">
        <v>205.06800000000001</v>
      </c>
      <c r="AQ264" s="9">
        <v>421.32100000000003</v>
      </c>
      <c r="AR264" s="9">
        <v>369.738</v>
      </c>
      <c r="AS264" s="9">
        <v>1817.5060000000001</v>
      </c>
      <c r="AT264" s="9">
        <v>4243.6869999999999</v>
      </c>
      <c r="AU264" s="9">
        <v>2018.7629999999999</v>
      </c>
      <c r="AV264" s="9">
        <v>2427.317</v>
      </c>
      <c r="AW264" s="9">
        <v>9299.4809999999998</v>
      </c>
      <c r="AX264" s="9">
        <v>5898.3720000000003</v>
      </c>
      <c r="AY264" s="9">
        <v>14630.775</v>
      </c>
    </row>
    <row r="265" spans="1:51" x14ac:dyDescent="0.25">
      <c r="A265" s="23" t="s">
        <v>103</v>
      </c>
      <c r="B265" s="23" t="s">
        <v>115</v>
      </c>
      <c r="C265" s="23">
        <v>2010</v>
      </c>
      <c r="D265" s="23" t="s">
        <v>142</v>
      </c>
      <c r="E265" s="39" t="s">
        <v>62</v>
      </c>
      <c r="F265" s="39" t="s">
        <v>63</v>
      </c>
      <c r="G265" s="4"/>
      <c r="H265" s="4"/>
      <c r="I265" s="4"/>
      <c r="J265" s="4"/>
      <c r="K265" s="4"/>
      <c r="L265" s="9">
        <v>8.3689999999999998</v>
      </c>
      <c r="M265" s="4"/>
      <c r="N265" s="4">
        <v>0</v>
      </c>
      <c r="O265" s="4"/>
      <c r="P265" s="4"/>
      <c r="Q265" s="9">
        <v>9.859</v>
      </c>
      <c r="R265" s="4"/>
      <c r="S265" s="4"/>
      <c r="T265" s="4"/>
      <c r="U265" s="4"/>
      <c r="V265" s="4">
        <v>0</v>
      </c>
      <c r="W265" s="4"/>
      <c r="X265" s="9">
        <v>4.1059999999999999</v>
      </c>
      <c r="Y265" s="4"/>
      <c r="Z265" s="9">
        <v>179.65299999999999</v>
      </c>
      <c r="AA265" s="9">
        <v>9.218</v>
      </c>
      <c r="AB265" s="4">
        <v>0</v>
      </c>
      <c r="AC265" s="9">
        <v>0.71199999999999997</v>
      </c>
      <c r="AD265" s="4">
        <v>0</v>
      </c>
      <c r="AE265" s="9">
        <v>12.646000000000001</v>
      </c>
      <c r="AF265" s="9">
        <v>2339.7049999999999</v>
      </c>
      <c r="AG265" s="9">
        <v>0.46700000000000003</v>
      </c>
      <c r="AH265" s="9">
        <v>0</v>
      </c>
      <c r="AI265" s="9">
        <v>0.38900000000000001</v>
      </c>
      <c r="AJ265" s="4"/>
      <c r="AK265" s="4">
        <v>0</v>
      </c>
      <c r="AL265" s="4"/>
      <c r="AM265" s="9">
        <v>0</v>
      </c>
      <c r="AN265" s="9">
        <v>96.313000000000002</v>
      </c>
      <c r="AO265" s="9">
        <v>172.21799999999999</v>
      </c>
      <c r="AP265" s="9">
        <v>14.481</v>
      </c>
      <c r="AQ265" s="4"/>
      <c r="AR265" s="4"/>
      <c r="AS265" s="9">
        <v>81.61</v>
      </c>
      <c r="AT265" s="9">
        <v>130.34800000000001</v>
      </c>
      <c r="AU265" s="9">
        <v>58.646999999999998</v>
      </c>
      <c r="AV265" s="9">
        <v>40.341000000000001</v>
      </c>
      <c r="AW265" s="4">
        <v>0</v>
      </c>
      <c r="AX265" s="9">
        <v>80.5</v>
      </c>
      <c r="AY265" s="9"/>
    </row>
    <row r="266" spans="1:51" x14ac:dyDescent="0.25">
      <c r="A266" s="23" t="s">
        <v>103</v>
      </c>
      <c r="B266" s="23" t="s">
        <v>115</v>
      </c>
      <c r="C266" s="23">
        <v>2010</v>
      </c>
      <c r="D266" s="23" t="s">
        <v>142</v>
      </c>
      <c r="E266" s="39" t="s">
        <v>12</v>
      </c>
      <c r="F266" s="39" t="s">
        <v>13</v>
      </c>
      <c r="G266" s="4">
        <v>0</v>
      </c>
      <c r="H266" s="4">
        <v>6.7240000000000002</v>
      </c>
      <c r="I266" s="9">
        <v>30.495999999999999</v>
      </c>
      <c r="J266" s="9">
        <v>20.614999999999998</v>
      </c>
      <c r="K266" s="9">
        <v>55.201000000000001</v>
      </c>
      <c r="L266" s="9">
        <v>41.139000000000003</v>
      </c>
      <c r="M266" s="9">
        <v>343.96199999999999</v>
      </c>
      <c r="N266" s="9">
        <v>2467.2109999999998</v>
      </c>
      <c r="O266" s="9">
        <v>154.773</v>
      </c>
      <c r="P266" s="9">
        <v>0.91300000000000003</v>
      </c>
      <c r="Q266" s="9">
        <v>615.83100000000002</v>
      </c>
      <c r="R266" s="4">
        <v>0</v>
      </c>
      <c r="S266" s="9">
        <v>163.99600000000001</v>
      </c>
      <c r="T266" s="9">
        <v>561.20899999999995</v>
      </c>
      <c r="U266" s="9">
        <v>197.583</v>
      </c>
      <c r="V266" s="9">
        <v>1.5549999999999999</v>
      </c>
      <c r="W266" s="4">
        <v>0</v>
      </c>
      <c r="X266" s="9">
        <v>123.907</v>
      </c>
      <c r="Y266" s="9">
        <v>59.151000000000003</v>
      </c>
      <c r="Z266" s="9">
        <v>2620.61</v>
      </c>
      <c r="AA266" s="9">
        <v>626.38</v>
      </c>
      <c r="AB266" s="9">
        <v>24.765999999999998</v>
      </c>
      <c r="AC266" s="9">
        <v>127.227</v>
      </c>
      <c r="AD266" s="9">
        <v>306.77699999999999</v>
      </c>
      <c r="AE266" s="9">
        <v>12.335000000000001</v>
      </c>
      <c r="AF266" s="9">
        <v>3328.9960000000001</v>
      </c>
      <c r="AG266" s="9">
        <v>30.388999999999999</v>
      </c>
      <c r="AH266" s="9">
        <v>625.87199999999996</v>
      </c>
      <c r="AI266" s="9">
        <v>0.47699999999999998</v>
      </c>
      <c r="AJ266" s="9">
        <v>784.83199999999999</v>
      </c>
      <c r="AK266" s="9">
        <v>32.130000000000003</v>
      </c>
      <c r="AL266" s="9">
        <v>69.710999999999999</v>
      </c>
      <c r="AM266" s="9">
        <v>0.152</v>
      </c>
      <c r="AN266" s="9">
        <v>249.18700000000001</v>
      </c>
      <c r="AO266" s="9">
        <v>72.393000000000001</v>
      </c>
      <c r="AP266" s="9">
        <v>6.0780000000000003</v>
      </c>
      <c r="AQ266" s="9">
        <v>44.445999999999998</v>
      </c>
      <c r="AR266" s="9">
        <v>278.37</v>
      </c>
      <c r="AS266" s="9">
        <v>107.917</v>
      </c>
      <c r="AT266" s="9">
        <v>130.334</v>
      </c>
      <c r="AU266" s="9">
        <v>96.447999999999993</v>
      </c>
      <c r="AV266" s="9">
        <v>259.24299999999999</v>
      </c>
      <c r="AW266" s="9">
        <v>12.765000000000001</v>
      </c>
      <c r="AX266" s="9">
        <v>290.52999999999997</v>
      </c>
      <c r="AY266" s="9">
        <v>174.929</v>
      </c>
    </row>
    <row r="267" spans="1:51" x14ac:dyDescent="0.25">
      <c r="A267" s="23" t="s">
        <v>103</v>
      </c>
      <c r="B267" s="23" t="s">
        <v>115</v>
      </c>
      <c r="C267" s="23">
        <v>2010</v>
      </c>
      <c r="D267" s="23" t="s">
        <v>142</v>
      </c>
      <c r="E267" s="39" t="s">
        <v>68</v>
      </c>
      <c r="F267" s="39" t="s">
        <v>69</v>
      </c>
      <c r="G267" s="9">
        <v>35.161000000000001</v>
      </c>
      <c r="H267" s="9">
        <v>0</v>
      </c>
      <c r="I267" s="9">
        <v>0</v>
      </c>
      <c r="J267" s="9">
        <v>0</v>
      </c>
      <c r="K267" s="4"/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271.98700000000002</v>
      </c>
      <c r="R267" s="9">
        <v>46.518999999999998</v>
      </c>
      <c r="S267" s="9">
        <v>185.72900000000001</v>
      </c>
      <c r="T267" s="9">
        <v>0</v>
      </c>
      <c r="U267" s="9">
        <v>0</v>
      </c>
      <c r="V267" s="9">
        <v>134.38399999999999</v>
      </c>
      <c r="W267" s="9">
        <v>0</v>
      </c>
      <c r="X267" s="9">
        <v>0</v>
      </c>
      <c r="Y267" s="9">
        <v>2817.5390000000002</v>
      </c>
      <c r="Z267" s="9">
        <v>0</v>
      </c>
      <c r="AA267" s="9">
        <v>58.180999999999997</v>
      </c>
      <c r="AB267" s="9">
        <v>46.975999999999999</v>
      </c>
      <c r="AC267" s="9">
        <v>32.137999999999998</v>
      </c>
      <c r="AD267" s="9">
        <v>0</v>
      </c>
      <c r="AE267" s="9">
        <v>1.262</v>
      </c>
      <c r="AF267" s="9">
        <v>19.221</v>
      </c>
      <c r="AG267" s="9">
        <v>408.327</v>
      </c>
      <c r="AH267" s="9">
        <v>0</v>
      </c>
      <c r="AI267" s="9">
        <v>0</v>
      </c>
      <c r="AJ267" s="9">
        <v>1334.384</v>
      </c>
      <c r="AK267" s="9">
        <v>11.451000000000001</v>
      </c>
      <c r="AL267" s="9">
        <v>0</v>
      </c>
      <c r="AM267" s="9">
        <v>51.566000000000003</v>
      </c>
      <c r="AN267" s="9">
        <v>0</v>
      </c>
      <c r="AO267" s="9">
        <v>0</v>
      </c>
      <c r="AP267" s="9">
        <v>12.177</v>
      </c>
      <c r="AQ267" s="9">
        <v>0</v>
      </c>
      <c r="AR267" s="9">
        <v>717.49</v>
      </c>
      <c r="AS267" s="9">
        <v>12.930999999999999</v>
      </c>
      <c r="AT267" s="9">
        <v>169.11500000000001</v>
      </c>
      <c r="AU267" s="9">
        <v>400.65800000000002</v>
      </c>
      <c r="AV267" s="9">
        <v>831.47500000000002</v>
      </c>
      <c r="AW267" s="9">
        <v>330.24599999999998</v>
      </c>
      <c r="AX267" s="9">
        <v>106.05</v>
      </c>
      <c r="AY267" s="9">
        <v>29.628</v>
      </c>
    </row>
    <row r="268" spans="1:51" ht="15.75" thickBot="1" x14ac:dyDescent="0.3">
      <c r="A268" s="28" t="s">
        <v>103</v>
      </c>
      <c r="B268" s="23" t="s">
        <v>115</v>
      </c>
      <c r="C268" s="23">
        <v>2010</v>
      </c>
      <c r="D268" s="28" t="s">
        <v>142</v>
      </c>
      <c r="E268" s="40" t="s">
        <v>155</v>
      </c>
      <c r="F268" s="40" t="s">
        <v>157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>
        <v>1.61</v>
      </c>
      <c r="AD268" s="4">
        <v>0</v>
      </c>
      <c r="AE268" s="4"/>
      <c r="AF268" s="4"/>
      <c r="AG268" s="4">
        <v>0</v>
      </c>
      <c r="AH268" s="4">
        <v>0</v>
      </c>
      <c r="AI268" s="4">
        <v>0</v>
      </c>
      <c r="AJ268" s="4"/>
      <c r="AK268" s="4">
        <v>0</v>
      </c>
      <c r="AL268" s="4">
        <v>0.22</v>
      </c>
      <c r="AM268" s="4">
        <v>0</v>
      </c>
      <c r="AN268" s="4">
        <v>0</v>
      </c>
      <c r="AO268" s="4">
        <v>1.2809999999999999</v>
      </c>
      <c r="AP268" s="4">
        <v>1.556</v>
      </c>
      <c r="AQ268" s="4">
        <v>0</v>
      </c>
      <c r="AR268" s="4"/>
      <c r="AS268" s="4"/>
      <c r="AT268" s="4"/>
      <c r="AU268" s="4">
        <v>0</v>
      </c>
      <c r="AV268" s="4">
        <v>0.78900000000000003</v>
      </c>
      <c r="AW268" s="4">
        <v>0</v>
      </c>
      <c r="AX268" s="4">
        <v>11.504</v>
      </c>
      <c r="AY268" s="4">
        <v>1.776</v>
      </c>
    </row>
    <row r="269" spans="1:51" ht="15.75" thickTop="1" x14ac:dyDescent="0.25">
      <c r="A269" s="23" t="s">
        <v>103</v>
      </c>
      <c r="B269" s="23" t="s">
        <v>115</v>
      </c>
      <c r="C269" s="23">
        <v>2010</v>
      </c>
      <c r="D269" s="23" t="s">
        <v>143</v>
      </c>
      <c r="E269" s="39" t="s">
        <v>151</v>
      </c>
      <c r="F269" s="39" t="s">
        <v>152</v>
      </c>
      <c r="G269" s="4">
        <v>0</v>
      </c>
      <c r="H269" s="4">
        <v>0</v>
      </c>
      <c r="I269" s="4"/>
      <c r="J269" s="4"/>
      <c r="K269" s="4"/>
      <c r="L269" s="4">
        <v>0</v>
      </c>
      <c r="M269" s="4"/>
      <c r="N269" s="4"/>
      <c r="O269" s="4"/>
      <c r="P269" s="4">
        <v>0</v>
      </c>
      <c r="Q269" s="4"/>
      <c r="R269" s="4"/>
      <c r="S269" s="4">
        <v>0</v>
      </c>
      <c r="T269" s="4"/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/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/>
      <c r="AH269" s="4">
        <v>0</v>
      </c>
      <c r="AI269" s="4"/>
      <c r="AJ269" s="4">
        <v>0</v>
      </c>
      <c r="AK269" s="4">
        <v>0</v>
      </c>
      <c r="AL269" s="4"/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4">
        <v>0</v>
      </c>
      <c r="AX269" s="4">
        <v>0</v>
      </c>
      <c r="AY269" s="4">
        <v>0</v>
      </c>
    </row>
    <row r="270" spans="1:51" x14ac:dyDescent="0.25">
      <c r="A270" s="23" t="s">
        <v>103</v>
      </c>
      <c r="B270" s="23" t="s">
        <v>115</v>
      </c>
      <c r="C270" s="23">
        <v>2010</v>
      </c>
      <c r="D270" s="23" t="s">
        <v>143</v>
      </c>
      <c r="E270" s="39" t="s">
        <v>4</v>
      </c>
      <c r="F270" s="39" t="s">
        <v>5</v>
      </c>
      <c r="G270" s="4"/>
      <c r="H270" s="9">
        <v>0</v>
      </c>
      <c r="I270" s="9">
        <v>0</v>
      </c>
      <c r="J270" s="4">
        <v>0</v>
      </c>
      <c r="K270" s="9">
        <v>0</v>
      </c>
      <c r="L270" s="9">
        <v>0</v>
      </c>
      <c r="M270" s="4"/>
      <c r="N270" s="9">
        <v>0</v>
      </c>
      <c r="O270" s="4"/>
      <c r="P270" s="4"/>
      <c r="Q270" s="9">
        <v>241.60599999999999</v>
      </c>
      <c r="R270" s="9">
        <v>134.88200000000001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4"/>
      <c r="Z270" s="9">
        <v>0</v>
      </c>
      <c r="AA270" s="9">
        <v>127.235</v>
      </c>
      <c r="AB270" s="9">
        <v>0</v>
      </c>
      <c r="AC270" s="9">
        <v>469.03199999999998</v>
      </c>
      <c r="AD270" s="9">
        <v>10.063000000000001</v>
      </c>
      <c r="AE270" s="9">
        <v>0</v>
      </c>
      <c r="AF270" s="9">
        <v>117.283</v>
      </c>
      <c r="AG270" s="9">
        <v>327.91500000000002</v>
      </c>
      <c r="AH270" s="9">
        <v>209.94300000000001</v>
      </c>
      <c r="AI270" s="9">
        <v>68.997</v>
      </c>
      <c r="AJ270" s="9">
        <v>0</v>
      </c>
      <c r="AK270" s="9">
        <v>0</v>
      </c>
      <c r="AL270" s="4"/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102.297</v>
      </c>
      <c r="AV270" s="9">
        <v>0</v>
      </c>
      <c r="AW270" s="9">
        <v>0</v>
      </c>
      <c r="AX270" s="9">
        <v>186.828</v>
      </c>
      <c r="AY270" s="9">
        <v>597.995</v>
      </c>
    </row>
    <row r="271" spans="1:51" x14ac:dyDescent="0.25">
      <c r="A271" s="23" t="s">
        <v>103</v>
      </c>
      <c r="B271" s="23" t="s">
        <v>115</v>
      </c>
      <c r="C271" s="23">
        <v>2010</v>
      </c>
      <c r="D271" s="23" t="s">
        <v>143</v>
      </c>
      <c r="E271" s="39" t="s">
        <v>145</v>
      </c>
      <c r="F271" s="39" t="s">
        <v>146</v>
      </c>
      <c r="G271" s="4"/>
      <c r="H271" s="4"/>
      <c r="I271" s="4"/>
      <c r="J271" s="4"/>
      <c r="K271" s="4"/>
      <c r="L271" s="4"/>
      <c r="M271" s="4"/>
      <c r="N271" s="4">
        <v>0</v>
      </c>
      <c r="O271" s="4"/>
      <c r="P271" s="4">
        <v>0</v>
      </c>
      <c r="Q271" s="4"/>
      <c r="R271" s="4"/>
      <c r="S271" s="4"/>
      <c r="T271" s="4"/>
      <c r="U271" s="4"/>
      <c r="V271" s="4"/>
      <c r="W271" s="4">
        <v>0</v>
      </c>
      <c r="X271" s="4"/>
      <c r="Y271" s="4"/>
      <c r="Z271" s="4">
        <v>0</v>
      </c>
      <c r="AA271" s="4">
        <v>0</v>
      </c>
      <c r="AB271" s="4">
        <v>0</v>
      </c>
      <c r="AC271" s="4"/>
      <c r="AD271" s="4">
        <v>0</v>
      </c>
      <c r="AE271" s="4">
        <v>0</v>
      </c>
      <c r="AF271" s="4">
        <v>0</v>
      </c>
      <c r="AG271" s="4"/>
      <c r="AH271" s="4">
        <v>0</v>
      </c>
      <c r="AI271" s="4"/>
      <c r="AJ271" s="4">
        <v>0</v>
      </c>
      <c r="AK271" s="4">
        <v>0</v>
      </c>
      <c r="AL271" s="4"/>
      <c r="AM271" s="4">
        <v>0</v>
      </c>
      <c r="AN271" s="4"/>
      <c r="AO271" s="4">
        <v>0</v>
      </c>
      <c r="AP271" s="4">
        <v>0</v>
      </c>
      <c r="AQ271" s="4"/>
      <c r="AR271" s="4"/>
      <c r="AS271" s="4"/>
      <c r="AT271" s="4">
        <v>0</v>
      </c>
      <c r="AU271" s="4">
        <v>0</v>
      </c>
      <c r="AV271" s="4">
        <v>0</v>
      </c>
      <c r="AW271" s="4">
        <v>0</v>
      </c>
      <c r="AX271" s="4">
        <v>0</v>
      </c>
      <c r="AY271" s="4">
        <v>0</v>
      </c>
    </row>
    <row r="272" spans="1:51" x14ac:dyDescent="0.25">
      <c r="A272" s="23" t="s">
        <v>103</v>
      </c>
      <c r="B272" s="23" t="s">
        <v>115</v>
      </c>
      <c r="C272" s="23">
        <v>2010</v>
      </c>
      <c r="D272" s="23" t="s">
        <v>143</v>
      </c>
      <c r="E272" s="39" t="s">
        <v>8</v>
      </c>
      <c r="F272" s="39" t="s">
        <v>9</v>
      </c>
      <c r="G272" s="4"/>
      <c r="H272" s="4"/>
      <c r="I272" s="4"/>
      <c r="J272" s="9">
        <v>0</v>
      </c>
      <c r="K272" s="4"/>
      <c r="L272" s="4">
        <v>0</v>
      </c>
      <c r="M272" s="4"/>
      <c r="N272" s="9">
        <v>0</v>
      </c>
      <c r="O272" s="4"/>
      <c r="P272" s="4"/>
      <c r="Q272" s="9">
        <v>583.64</v>
      </c>
      <c r="R272" s="4"/>
      <c r="S272" s="4"/>
      <c r="T272" s="4">
        <v>0</v>
      </c>
      <c r="U272" s="4">
        <v>0</v>
      </c>
      <c r="V272" s="9">
        <v>57.768000000000001</v>
      </c>
      <c r="W272" s="4">
        <v>0</v>
      </c>
      <c r="X272" s="4"/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225.876</v>
      </c>
      <c r="AI272" s="4">
        <v>0</v>
      </c>
      <c r="AJ272" s="9">
        <v>0</v>
      </c>
      <c r="AK272" s="9">
        <v>106.693</v>
      </c>
      <c r="AL272" s="9">
        <v>0</v>
      </c>
      <c r="AM272" s="4"/>
      <c r="AN272" s="9">
        <v>0</v>
      </c>
      <c r="AO272" s="9">
        <v>471.61</v>
      </c>
      <c r="AP272" s="4">
        <v>22.213000000000001</v>
      </c>
      <c r="AQ272" s="9">
        <v>205.113</v>
      </c>
      <c r="AR272" s="9">
        <v>22.818000000000001</v>
      </c>
      <c r="AS272" s="9">
        <v>180.98599999999999</v>
      </c>
      <c r="AT272" s="9">
        <v>214.054</v>
      </c>
      <c r="AU272" s="9">
        <v>395.524</v>
      </c>
      <c r="AV272" s="9">
        <v>2309.2669999999998</v>
      </c>
      <c r="AW272" s="9">
        <v>473.33100000000002</v>
      </c>
      <c r="AX272" s="9">
        <v>87.331999999999994</v>
      </c>
      <c r="AY272" s="9">
        <v>146.114</v>
      </c>
    </row>
    <row r="273" spans="1:51" x14ac:dyDescent="0.25">
      <c r="A273" s="23" t="s">
        <v>103</v>
      </c>
      <c r="B273" s="23" t="s">
        <v>115</v>
      </c>
      <c r="C273" s="23">
        <v>2010</v>
      </c>
      <c r="D273" s="23" t="s">
        <v>143</v>
      </c>
      <c r="E273" s="39" t="s">
        <v>10</v>
      </c>
      <c r="F273" s="39" t="s">
        <v>11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>
        <v>0</v>
      </c>
      <c r="R273" s="4">
        <v>0</v>
      </c>
      <c r="S273" s="4"/>
      <c r="T273" s="4"/>
      <c r="U273" s="4"/>
      <c r="V273" s="4"/>
      <c r="W273" s="9">
        <v>0</v>
      </c>
      <c r="X273" s="9">
        <v>0</v>
      </c>
      <c r="Y273" s="9">
        <v>0</v>
      </c>
      <c r="Z273" s="4">
        <v>0</v>
      </c>
      <c r="AA273" s="9">
        <v>0</v>
      </c>
      <c r="AB273" s="9">
        <v>0</v>
      </c>
      <c r="AC273" s="9">
        <v>0</v>
      </c>
      <c r="AD273" s="4"/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4"/>
      <c r="AK273" s="9">
        <v>0</v>
      </c>
      <c r="AL273" s="4"/>
      <c r="AM273" s="9">
        <v>0</v>
      </c>
      <c r="AN273" s="4"/>
      <c r="AO273" s="9">
        <v>50.143000000000001</v>
      </c>
      <c r="AP273" s="9">
        <v>0</v>
      </c>
      <c r="AQ273" s="9">
        <v>0</v>
      </c>
      <c r="AR273" s="9">
        <v>0</v>
      </c>
      <c r="AS273" s="4">
        <v>0</v>
      </c>
      <c r="AT273" s="4"/>
      <c r="AU273" s="9">
        <v>0</v>
      </c>
      <c r="AV273" s="9">
        <v>0</v>
      </c>
      <c r="AW273" s="9">
        <v>0</v>
      </c>
      <c r="AX273" s="9">
        <v>0</v>
      </c>
      <c r="AY273" s="9">
        <v>0</v>
      </c>
    </row>
    <row r="274" spans="1:51" x14ac:dyDescent="0.25">
      <c r="A274" s="23" t="s">
        <v>103</v>
      </c>
      <c r="B274" s="23" t="s">
        <v>115</v>
      </c>
      <c r="C274" s="23">
        <v>2010</v>
      </c>
      <c r="D274" s="23" t="s">
        <v>143</v>
      </c>
      <c r="E274" s="39" t="s">
        <v>32</v>
      </c>
      <c r="F274" s="39" t="s">
        <v>33</v>
      </c>
      <c r="G274" s="4"/>
      <c r="H274" s="4"/>
      <c r="I274" s="4">
        <v>0</v>
      </c>
      <c r="J274" s="4"/>
      <c r="K274" s="4"/>
      <c r="L274" s="4"/>
      <c r="M274" s="4"/>
      <c r="N274" s="4"/>
      <c r="O274" s="4"/>
      <c r="P274" s="9">
        <v>0</v>
      </c>
      <c r="Q274" s="4"/>
      <c r="R274" s="4"/>
      <c r="S274" s="4"/>
      <c r="T274" s="4"/>
      <c r="U274" s="4"/>
      <c r="V274" s="4"/>
      <c r="W274" s="4"/>
      <c r="X274" s="4"/>
      <c r="Y274" s="9">
        <v>0</v>
      </c>
      <c r="Z274" s="4"/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4"/>
      <c r="AJ274" s="9">
        <v>0</v>
      </c>
      <c r="AK274" s="9">
        <v>78.474000000000004</v>
      </c>
      <c r="AL274" s="4"/>
      <c r="AM274" s="9">
        <v>0</v>
      </c>
      <c r="AN274" s="9">
        <v>0</v>
      </c>
      <c r="AO274" s="9">
        <v>0</v>
      </c>
      <c r="AP274" s="9">
        <v>0</v>
      </c>
      <c r="AQ274" s="4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0.30299999999999999</v>
      </c>
    </row>
    <row r="275" spans="1:51" x14ac:dyDescent="0.25">
      <c r="A275" s="23" t="s">
        <v>103</v>
      </c>
      <c r="B275" s="23" t="s">
        <v>115</v>
      </c>
      <c r="C275" s="23">
        <v>2010</v>
      </c>
      <c r="D275" s="23" t="s">
        <v>143</v>
      </c>
      <c r="E275" s="39" t="s">
        <v>14</v>
      </c>
      <c r="F275" s="39" t="s">
        <v>15</v>
      </c>
      <c r="G275" s="4"/>
      <c r="H275" s="4">
        <v>0</v>
      </c>
      <c r="I275" s="4"/>
      <c r="J275" s="4"/>
      <c r="K275" s="4">
        <v>0</v>
      </c>
      <c r="L275" s="9">
        <v>0</v>
      </c>
      <c r="M275" s="4"/>
      <c r="N275" s="4"/>
      <c r="O275" s="9">
        <v>0</v>
      </c>
      <c r="P275" s="4"/>
      <c r="Q275" s="4"/>
      <c r="R275" s="4"/>
      <c r="S275" s="4"/>
      <c r="T275" s="4"/>
      <c r="U275" s="4">
        <v>0</v>
      </c>
      <c r="V275" s="4"/>
      <c r="W275" s="4"/>
      <c r="X275" s="4">
        <v>0</v>
      </c>
      <c r="Y275" s="9">
        <v>0</v>
      </c>
      <c r="Z275" s="4"/>
      <c r="AA275" s="9">
        <v>0</v>
      </c>
      <c r="AB275" s="4"/>
      <c r="AC275" s="4"/>
      <c r="AD275" s="9">
        <v>6.6619999999999999</v>
      </c>
      <c r="AE275" s="4"/>
      <c r="AF275" s="4"/>
      <c r="AG275" s="4">
        <v>0</v>
      </c>
      <c r="AH275" s="9">
        <v>0</v>
      </c>
      <c r="AI275" s="9">
        <v>0</v>
      </c>
      <c r="AJ275" s="9">
        <v>0</v>
      </c>
      <c r="AK275" s="4"/>
      <c r="AL275" s="4"/>
      <c r="AM275" s="4"/>
      <c r="AN275" s="4"/>
      <c r="AO275" s="4"/>
      <c r="AP275" s="4"/>
      <c r="AQ275" s="9">
        <v>0</v>
      </c>
      <c r="AR275" s="4">
        <v>0</v>
      </c>
      <c r="AS275" s="4"/>
      <c r="AT275" s="4"/>
      <c r="AU275" s="9">
        <v>0</v>
      </c>
      <c r="AV275" s="9">
        <v>0</v>
      </c>
      <c r="AW275" s="9">
        <v>0</v>
      </c>
      <c r="AX275" s="9">
        <v>0</v>
      </c>
      <c r="AY275" s="9">
        <v>0</v>
      </c>
    </row>
    <row r="276" spans="1:51" x14ac:dyDescent="0.25">
      <c r="A276" s="23" t="s">
        <v>103</v>
      </c>
      <c r="B276" s="23" t="s">
        <v>115</v>
      </c>
      <c r="C276" s="23">
        <v>2010</v>
      </c>
      <c r="D276" s="23" t="s">
        <v>143</v>
      </c>
      <c r="E276" s="39" t="s">
        <v>16</v>
      </c>
      <c r="F276" s="39" t="s">
        <v>17</v>
      </c>
      <c r="G276" s="4"/>
      <c r="H276" s="4">
        <v>0</v>
      </c>
      <c r="I276" s="4">
        <v>0</v>
      </c>
      <c r="J276" s="4"/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4"/>
      <c r="Q276" s="9">
        <v>0</v>
      </c>
      <c r="R276" s="4">
        <v>0</v>
      </c>
      <c r="S276" s="4"/>
      <c r="T276" s="4">
        <v>0</v>
      </c>
      <c r="U276" s="4">
        <v>0</v>
      </c>
      <c r="V276" s="4">
        <v>0</v>
      </c>
      <c r="W276" s="9">
        <v>0</v>
      </c>
      <c r="X276" s="9">
        <v>581.84100000000001</v>
      </c>
      <c r="Y276" s="9">
        <v>30.123999999999999</v>
      </c>
      <c r="Z276" s="4"/>
      <c r="AA276" s="9">
        <v>100.40900000000001</v>
      </c>
      <c r="AB276" s="9">
        <v>9.08</v>
      </c>
      <c r="AC276" s="9">
        <v>14.183</v>
      </c>
      <c r="AD276" s="9">
        <v>0</v>
      </c>
      <c r="AE276" s="9">
        <v>0</v>
      </c>
      <c r="AF276" s="9">
        <v>0</v>
      </c>
      <c r="AG276" s="9">
        <v>220.40199999999999</v>
      </c>
      <c r="AH276" s="9">
        <v>114.806</v>
      </c>
      <c r="AI276" s="9">
        <v>0</v>
      </c>
      <c r="AJ276" s="9">
        <v>0</v>
      </c>
      <c r="AK276" s="9">
        <v>111.199</v>
      </c>
      <c r="AL276" s="4"/>
      <c r="AM276" s="9">
        <v>0</v>
      </c>
      <c r="AN276" s="9">
        <v>0</v>
      </c>
      <c r="AO276" s="9">
        <v>0</v>
      </c>
      <c r="AP276" s="4">
        <v>0</v>
      </c>
      <c r="AQ276" s="9">
        <v>0</v>
      </c>
      <c r="AR276" s="9">
        <v>0</v>
      </c>
      <c r="AS276" s="9">
        <v>0</v>
      </c>
      <c r="AT276" s="4"/>
      <c r="AU276" s="9">
        <v>19.427</v>
      </c>
      <c r="AV276" s="9">
        <v>160.55199999999999</v>
      </c>
      <c r="AW276" s="9">
        <v>0</v>
      </c>
      <c r="AX276" s="9">
        <v>8.2799999999999994</v>
      </c>
      <c r="AY276" s="9">
        <v>462.09500000000003</v>
      </c>
    </row>
    <row r="277" spans="1:51" x14ac:dyDescent="0.25">
      <c r="A277" s="23" t="s">
        <v>103</v>
      </c>
      <c r="B277" s="23" t="s">
        <v>115</v>
      </c>
      <c r="C277" s="23">
        <v>2010</v>
      </c>
      <c r="D277" s="23" t="s">
        <v>143</v>
      </c>
      <c r="E277" s="39" t="s">
        <v>20</v>
      </c>
      <c r="F277" s="39" t="s">
        <v>21</v>
      </c>
      <c r="G277" s="4"/>
      <c r="H277" s="9">
        <v>505.31599999999997</v>
      </c>
      <c r="I277" s="4"/>
      <c r="J277" s="9">
        <v>0</v>
      </c>
      <c r="K277" s="4"/>
      <c r="L277" s="4"/>
      <c r="M277" s="4"/>
      <c r="N277" s="4"/>
      <c r="O277" s="4"/>
      <c r="P277" s="4"/>
      <c r="Q277" s="9">
        <v>118.11499999999999</v>
      </c>
      <c r="R277" s="9">
        <v>0</v>
      </c>
      <c r="S277" s="9">
        <v>0</v>
      </c>
      <c r="T277" s="9">
        <v>0</v>
      </c>
      <c r="U277" s="4"/>
      <c r="V277" s="4">
        <v>0</v>
      </c>
      <c r="W277" s="4"/>
      <c r="X277" s="4"/>
      <c r="Y277" s="4"/>
      <c r="Z277" s="9">
        <v>2721.68</v>
      </c>
      <c r="AA277" s="9">
        <v>51.762</v>
      </c>
      <c r="AB277" s="4"/>
      <c r="AC277" s="9">
        <v>0</v>
      </c>
      <c r="AD277" s="4"/>
      <c r="AE277" s="9">
        <v>0</v>
      </c>
      <c r="AF277" s="4">
        <v>0</v>
      </c>
      <c r="AG277" s="9">
        <v>0</v>
      </c>
      <c r="AH277" s="9">
        <v>0</v>
      </c>
      <c r="AI277" s="4"/>
      <c r="AJ277" s="4"/>
      <c r="AK277" s="9">
        <v>94.637</v>
      </c>
      <c r="AL277" s="9">
        <v>572.28200000000004</v>
      </c>
      <c r="AM277" s="4"/>
      <c r="AN277" s="9">
        <v>314.22699999999998</v>
      </c>
      <c r="AO277" s="9">
        <v>0</v>
      </c>
      <c r="AP277" s="4"/>
      <c r="AQ277" s="4"/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133.96600000000001</v>
      </c>
      <c r="AY277" s="9"/>
    </row>
    <row r="278" spans="1:51" x14ac:dyDescent="0.25">
      <c r="A278" s="23" t="s">
        <v>103</v>
      </c>
      <c r="B278" s="23" t="s">
        <v>115</v>
      </c>
      <c r="C278" s="23">
        <v>2010</v>
      </c>
      <c r="D278" s="23" t="s">
        <v>143</v>
      </c>
      <c r="E278" s="39" t="s">
        <v>22</v>
      </c>
      <c r="F278" s="39" t="s">
        <v>23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9">
        <v>0</v>
      </c>
      <c r="AB278" s="4"/>
      <c r="AC278" s="4"/>
      <c r="AD278" s="9">
        <v>0</v>
      </c>
      <c r="AE278" s="4"/>
      <c r="AF278" s="9">
        <v>26.448</v>
      </c>
      <c r="AG278" s="9">
        <v>0</v>
      </c>
      <c r="AH278" s="4"/>
      <c r="AI278" s="4"/>
      <c r="AJ278" s="4"/>
      <c r="AK278" s="9">
        <v>0</v>
      </c>
      <c r="AL278" s="4"/>
      <c r="AM278" s="4"/>
      <c r="AN278" s="4"/>
      <c r="AO278" s="4"/>
      <c r="AP278" s="4"/>
      <c r="AQ278" s="4"/>
      <c r="AR278" s="4"/>
      <c r="AS278" s="4"/>
      <c r="AT278" s="4"/>
      <c r="AU278" s="9">
        <v>0</v>
      </c>
      <c r="AV278" s="4">
        <v>0</v>
      </c>
      <c r="AW278" s="9">
        <v>0</v>
      </c>
      <c r="AX278" s="9">
        <v>2.0760000000000001</v>
      </c>
      <c r="AY278" s="9"/>
    </row>
    <row r="279" spans="1:51" x14ac:dyDescent="0.25">
      <c r="A279" s="23" t="s">
        <v>103</v>
      </c>
      <c r="B279" s="23" t="s">
        <v>115</v>
      </c>
      <c r="C279" s="23">
        <v>2010</v>
      </c>
      <c r="D279" s="23" t="s">
        <v>143</v>
      </c>
      <c r="E279" s="39" t="s">
        <v>28</v>
      </c>
      <c r="F279" s="39" t="s">
        <v>29</v>
      </c>
      <c r="G279" s="4"/>
      <c r="H279" s="4"/>
      <c r="I279" s="4"/>
      <c r="J279" s="4"/>
      <c r="K279" s="9">
        <v>0</v>
      </c>
      <c r="L279" s="4"/>
      <c r="M279" s="4"/>
      <c r="N279" s="9">
        <v>0</v>
      </c>
      <c r="O279" s="4">
        <v>0</v>
      </c>
      <c r="P279" s="4">
        <v>0</v>
      </c>
      <c r="Q279" s="9">
        <v>0</v>
      </c>
      <c r="R279" s="4"/>
      <c r="S279" s="4"/>
      <c r="T279" s="4"/>
      <c r="U279" s="4"/>
      <c r="V279" s="4"/>
      <c r="W279" s="4"/>
      <c r="X279" s="4"/>
      <c r="Y279" s="4"/>
      <c r="Z279" s="4"/>
      <c r="AA279" s="4">
        <v>0</v>
      </c>
      <c r="AB279" s="9">
        <v>0</v>
      </c>
      <c r="AC279" s="4"/>
      <c r="AD279" s="4">
        <v>0</v>
      </c>
      <c r="AE279" s="9">
        <v>0</v>
      </c>
      <c r="AF279" s="9">
        <v>54.404000000000003</v>
      </c>
      <c r="AG279" s="9">
        <v>0</v>
      </c>
      <c r="AH279" s="9">
        <v>0</v>
      </c>
      <c r="AI279" s="4"/>
      <c r="AJ279" s="4"/>
      <c r="AK279" s="9">
        <v>0</v>
      </c>
      <c r="AL279" s="9">
        <v>0</v>
      </c>
      <c r="AM279" s="9">
        <v>0</v>
      </c>
      <c r="AN279" s="4"/>
      <c r="AO279" s="4">
        <v>0</v>
      </c>
      <c r="AP279" s="4"/>
      <c r="AQ279" s="4"/>
      <c r="AR279" s="4"/>
      <c r="AS279" s="4">
        <v>0</v>
      </c>
      <c r="AT279" s="4"/>
      <c r="AU279" s="9">
        <v>0</v>
      </c>
      <c r="AV279" s="9">
        <v>0</v>
      </c>
      <c r="AW279" s="9">
        <v>0</v>
      </c>
      <c r="AX279" s="9"/>
      <c r="AY279" s="9">
        <v>0</v>
      </c>
    </row>
    <row r="280" spans="1:51" x14ac:dyDescent="0.25">
      <c r="A280" s="23" t="s">
        <v>103</v>
      </c>
      <c r="B280" s="23" t="s">
        <v>115</v>
      </c>
      <c r="C280" s="23">
        <v>2010</v>
      </c>
      <c r="D280" s="23" t="s">
        <v>143</v>
      </c>
      <c r="E280" s="39" t="s">
        <v>30</v>
      </c>
      <c r="F280" s="39" t="s">
        <v>31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734.64400000000001</v>
      </c>
      <c r="O280" s="9">
        <v>412.11</v>
      </c>
      <c r="P280" s="9">
        <v>348.79399999999998</v>
      </c>
      <c r="Q280" s="9">
        <v>3293.268</v>
      </c>
      <c r="R280" s="9">
        <v>1178.3050000000001</v>
      </c>
      <c r="S280" s="9">
        <v>569.98599999999999</v>
      </c>
      <c r="T280" s="9">
        <v>696.84199999999998</v>
      </c>
      <c r="U280" s="9">
        <v>365.04700000000003</v>
      </c>
      <c r="V280" s="9">
        <v>803.62099999999998</v>
      </c>
      <c r="W280" s="9">
        <v>680.404</v>
      </c>
      <c r="X280" s="9">
        <v>474.46499999999997</v>
      </c>
      <c r="Y280" s="9">
        <v>556.73</v>
      </c>
      <c r="Z280" s="9">
        <v>8827.1869999999999</v>
      </c>
      <c r="AA280" s="9">
        <v>508.41399999999999</v>
      </c>
      <c r="AB280" s="9">
        <v>246.16399999999999</v>
      </c>
      <c r="AC280" s="9">
        <v>1226.9970000000001</v>
      </c>
      <c r="AD280" s="9">
        <v>899.73500000000001</v>
      </c>
      <c r="AE280" s="9">
        <v>40.881999999999998</v>
      </c>
      <c r="AF280" s="9">
        <v>503.286</v>
      </c>
      <c r="AG280" s="9">
        <v>204.625</v>
      </c>
      <c r="AH280" s="9">
        <v>362.32400000000001</v>
      </c>
      <c r="AI280" s="9">
        <v>419.02600000000001</v>
      </c>
      <c r="AJ280" s="9">
        <v>363.60500000000002</v>
      </c>
      <c r="AK280" s="9">
        <v>1237.135</v>
      </c>
      <c r="AL280" s="9">
        <v>945.31700000000001</v>
      </c>
      <c r="AM280" s="9">
        <v>306.09100000000001</v>
      </c>
      <c r="AN280" s="9">
        <v>773.97</v>
      </c>
      <c r="AO280" s="9">
        <v>757.68499999999995</v>
      </c>
      <c r="AP280" s="9">
        <v>39.508000000000003</v>
      </c>
      <c r="AQ280" s="9">
        <v>1162.691</v>
      </c>
      <c r="AR280" s="9">
        <v>1533.8230000000001</v>
      </c>
      <c r="AS280" s="9">
        <v>1853.498</v>
      </c>
      <c r="AT280" s="9">
        <v>349.517</v>
      </c>
      <c r="AU280" s="9">
        <v>739.01099999999997</v>
      </c>
      <c r="AV280" s="9">
        <v>46.046999999999997</v>
      </c>
      <c r="AW280" s="9">
        <v>2335.134</v>
      </c>
      <c r="AX280" s="9">
        <v>1875.787</v>
      </c>
      <c r="AY280" s="9">
        <v>918.82399999999996</v>
      </c>
    </row>
    <row r="281" spans="1:51" x14ac:dyDescent="0.25">
      <c r="A281" s="23" t="s">
        <v>103</v>
      </c>
      <c r="B281" s="23" t="s">
        <v>115</v>
      </c>
      <c r="C281" s="23">
        <v>2010</v>
      </c>
      <c r="D281" s="23" t="s">
        <v>143</v>
      </c>
      <c r="E281" s="39" t="s">
        <v>18</v>
      </c>
      <c r="F281" s="39" t="s">
        <v>19</v>
      </c>
      <c r="G281" s="9">
        <v>0</v>
      </c>
      <c r="H281" s="9">
        <v>0</v>
      </c>
      <c r="I281" s="9">
        <v>0</v>
      </c>
      <c r="J281" s="9">
        <v>0</v>
      </c>
      <c r="K281" s="9">
        <v>1094.3219999999999</v>
      </c>
      <c r="L281" s="9">
        <v>488.54700000000003</v>
      </c>
      <c r="M281" s="9">
        <v>0</v>
      </c>
      <c r="N281" s="9">
        <v>0</v>
      </c>
      <c r="O281" s="9">
        <v>0</v>
      </c>
      <c r="P281" s="9">
        <v>0</v>
      </c>
      <c r="Q281" s="9">
        <v>2572.527</v>
      </c>
      <c r="R281" s="9">
        <v>0.98399999999999999</v>
      </c>
      <c r="S281" s="9">
        <v>26.597000000000001</v>
      </c>
      <c r="T281" s="9">
        <v>0</v>
      </c>
      <c r="U281" s="9">
        <v>306.66399999999999</v>
      </c>
      <c r="V281" s="9">
        <v>225.86</v>
      </c>
      <c r="W281" s="9">
        <v>0</v>
      </c>
      <c r="X281" s="9">
        <v>0</v>
      </c>
      <c r="Y281" s="9">
        <v>47.930999999999997</v>
      </c>
      <c r="Z281" s="9">
        <v>917.31</v>
      </c>
      <c r="AA281" s="9">
        <v>192.28</v>
      </c>
      <c r="AB281" s="9">
        <v>432.19799999999998</v>
      </c>
      <c r="AC281" s="9">
        <v>4421.9650000000001</v>
      </c>
      <c r="AD281" s="9">
        <v>109.19199999999999</v>
      </c>
      <c r="AE281" s="9">
        <v>678.58199999999999</v>
      </c>
      <c r="AF281" s="9">
        <v>475.64800000000002</v>
      </c>
      <c r="AG281" s="9">
        <v>238.124</v>
      </c>
      <c r="AH281" s="9">
        <v>2639.2979999999998</v>
      </c>
      <c r="AI281" s="9">
        <v>126.965</v>
      </c>
      <c r="AJ281" s="9">
        <v>514.28599999999994</v>
      </c>
      <c r="AK281" s="9">
        <v>466.08800000000002</v>
      </c>
      <c r="AL281" s="9">
        <v>638.00400000000002</v>
      </c>
      <c r="AM281" s="9">
        <v>0</v>
      </c>
      <c r="AN281" s="9">
        <v>7143.2849999999999</v>
      </c>
      <c r="AO281" s="9">
        <v>1843.7660000000001</v>
      </c>
      <c r="AP281" s="9">
        <v>1270.0630000000001</v>
      </c>
      <c r="AQ281" s="9">
        <v>1659.4690000000001</v>
      </c>
      <c r="AR281" s="9">
        <v>852.375</v>
      </c>
      <c r="AS281" s="9">
        <v>116.80200000000001</v>
      </c>
      <c r="AT281" s="9">
        <v>1290.4169999999999</v>
      </c>
      <c r="AU281" s="9">
        <v>595.947</v>
      </c>
      <c r="AV281" s="9">
        <v>6629.5079999999998</v>
      </c>
      <c r="AW281" s="9">
        <v>116.595</v>
      </c>
      <c r="AX281" s="9">
        <v>1210.9090000000001</v>
      </c>
      <c r="AY281" s="9">
        <v>1631.1389999999999</v>
      </c>
    </row>
    <row r="282" spans="1:51" x14ac:dyDescent="0.25">
      <c r="A282" s="23" t="s">
        <v>103</v>
      </c>
      <c r="B282" s="23" t="s">
        <v>115</v>
      </c>
      <c r="C282" s="23">
        <v>2010</v>
      </c>
      <c r="D282" s="23" t="s">
        <v>143</v>
      </c>
      <c r="E282" s="39" t="s">
        <v>24</v>
      </c>
      <c r="F282" s="39" t="s">
        <v>25</v>
      </c>
      <c r="G282" s="9">
        <v>0</v>
      </c>
      <c r="H282" s="4"/>
      <c r="I282" s="4">
        <v>0</v>
      </c>
      <c r="J282" s="9">
        <v>0</v>
      </c>
      <c r="K282" s="4"/>
      <c r="L282" s="9">
        <v>0</v>
      </c>
      <c r="M282" s="4"/>
      <c r="N282" s="9">
        <v>0</v>
      </c>
      <c r="O282" s="9">
        <v>0</v>
      </c>
      <c r="P282" s="4">
        <v>0</v>
      </c>
      <c r="Q282" s="9">
        <v>0</v>
      </c>
      <c r="R282" s="9">
        <v>0</v>
      </c>
      <c r="S282" s="9">
        <v>0</v>
      </c>
      <c r="T282" s="9">
        <v>7.8570000000000002</v>
      </c>
      <c r="U282" s="9">
        <v>46.844999999999999</v>
      </c>
      <c r="V282" s="4"/>
      <c r="W282" s="9">
        <v>1.9630000000000001</v>
      </c>
      <c r="X282" s="9">
        <v>10.138</v>
      </c>
      <c r="Y282" s="9">
        <v>12.769</v>
      </c>
      <c r="Z282" s="9">
        <v>0</v>
      </c>
      <c r="AA282" s="9">
        <v>0</v>
      </c>
      <c r="AB282" s="9">
        <v>0</v>
      </c>
      <c r="AC282" s="9">
        <v>34.445</v>
      </c>
      <c r="AD282" s="9">
        <v>0</v>
      </c>
      <c r="AE282" s="9">
        <v>8.2829999999999995</v>
      </c>
      <c r="AF282" s="9">
        <v>0</v>
      </c>
      <c r="AG282" s="9">
        <v>0</v>
      </c>
      <c r="AH282" s="9">
        <v>0</v>
      </c>
      <c r="AI282" s="9">
        <v>0</v>
      </c>
      <c r="AJ282" s="9">
        <v>4.1630000000000003</v>
      </c>
      <c r="AK282" s="9">
        <v>0</v>
      </c>
      <c r="AL282" s="4"/>
      <c r="AM282" s="9">
        <v>0</v>
      </c>
      <c r="AN282" s="9">
        <v>8.8290000000000006</v>
      </c>
      <c r="AO282" s="9">
        <v>4.7069999999999999</v>
      </c>
      <c r="AP282" s="9">
        <v>11.396000000000001</v>
      </c>
      <c r="AQ282" s="9">
        <v>0</v>
      </c>
      <c r="AR282" s="9">
        <v>17.456</v>
      </c>
      <c r="AS282" s="9">
        <v>45.203000000000003</v>
      </c>
      <c r="AT282" s="9">
        <v>16.946999999999999</v>
      </c>
      <c r="AU282" s="9">
        <v>82.031000000000006</v>
      </c>
      <c r="AV282" s="9">
        <v>51.982999999999997</v>
      </c>
      <c r="AW282" s="9">
        <v>18.587</v>
      </c>
      <c r="AX282" s="9">
        <v>391.94</v>
      </c>
      <c r="AY282" s="9">
        <v>30.35</v>
      </c>
    </row>
    <row r="283" spans="1:51" x14ac:dyDescent="0.25">
      <c r="A283" s="23" t="s">
        <v>103</v>
      </c>
      <c r="B283" s="23" t="s">
        <v>115</v>
      </c>
      <c r="C283" s="23">
        <v>2010</v>
      </c>
      <c r="D283" s="23" t="s">
        <v>143</v>
      </c>
      <c r="E283" s="39" t="s">
        <v>34</v>
      </c>
      <c r="F283" s="39" t="s">
        <v>35</v>
      </c>
      <c r="G283" s="4">
        <v>0</v>
      </c>
      <c r="H283" s="4"/>
      <c r="I283" s="4"/>
      <c r="J283" s="4"/>
      <c r="K283" s="9">
        <v>0</v>
      </c>
      <c r="L283" s="4"/>
      <c r="M283" s="9">
        <v>0</v>
      </c>
      <c r="N283" s="4"/>
      <c r="O283" s="4"/>
      <c r="P283" s="4">
        <v>0</v>
      </c>
      <c r="Q283" s="4"/>
      <c r="R283" s="4"/>
      <c r="S283" s="9">
        <v>0</v>
      </c>
      <c r="T283" s="4"/>
      <c r="U283" s="4"/>
      <c r="V283" s="4"/>
      <c r="W283" s="4">
        <v>0</v>
      </c>
      <c r="X283" s="9">
        <v>0</v>
      </c>
      <c r="Y283" s="9">
        <v>0</v>
      </c>
      <c r="Z283" s="9">
        <v>9.4260000000000002</v>
      </c>
      <c r="AA283" s="9">
        <v>0</v>
      </c>
      <c r="AB283" s="9">
        <v>0</v>
      </c>
      <c r="AC283" s="9">
        <v>0</v>
      </c>
      <c r="AD283" s="9">
        <v>0</v>
      </c>
      <c r="AE283" s="4">
        <v>0</v>
      </c>
      <c r="AF283" s="9">
        <v>0</v>
      </c>
      <c r="AG283" s="9">
        <v>4.4089999999999998</v>
      </c>
      <c r="AH283" s="9">
        <v>0</v>
      </c>
      <c r="AI283" s="9">
        <v>0</v>
      </c>
      <c r="AJ283" s="4"/>
      <c r="AK283" s="9">
        <v>97.593999999999994</v>
      </c>
      <c r="AL283" s="9">
        <v>21.824999999999999</v>
      </c>
      <c r="AM283" s="9">
        <v>23.591000000000001</v>
      </c>
      <c r="AN283" s="9">
        <v>13.675000000000001</v>
      </c>
      <c r="AO283" s="9">
        <v>14.521000000000001</v>
      </c>
      <c r="AP283" s="9">
        <v>22.274000000000001</v>
      </c>
      <c r="AQ283" s="9">
        <v>7.7460000000000004</v>
      </c>
      <c r="AR283" s="9">
        <v>19.884</v>
      </c>
      <c r="AS283" s="9">
        <v>5.5389999999999997</v>
      </c>
      <c r="AT283" s="9">
        <v>9.4979999999999993</v>
      </c>
      <c r="AU283" s="9">
        <v>7.4649999999999999</v>
      </c>
      <c r="AV283" s="9">
        <v>23.997</v>
      </c>
      <c r="AW283" s="9">
        <v>111.17100000000001</v>
      </c>
      <c r="AX283" s="9">
        <v>19.515999999999998</v>
      </c>
      <c r="AY283" s="9">
        <v>4.75</v>
      </c>
    </row>
    <row r="284" spans="1:51" x14ac:dyDescent="0.25">
      <c r="A284" s="23" t="s">
        <v>103</v>
      </c>
      <c r="B284" s="23" t="s">
        <v>115</v>
      </c>
      <c r="C284" s="23">
        <v>2010</v>
      </c>
      <c r="D284" s="23" t="s">
        <v>143</v>
      </c>
      <c r="E284" s="39" t="s">
        <v>38</v>
      </c>
      <c r="F284" s="39" t="s">
        <v>39</v>
      </c>
      <c r="G284" s="4"/>
      <c r="H284" s="4"/>
      <c r="I284" s="4"/>
      <c r="J284" s="4">
        <v>0</v>
      </c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9">
        <v>0</v>
      </c>
      <c r="X284" s="4"/>
      <c r="Y284" s="4"/>
      <c r="Z284" s="4"/>
      <c r="AA284" s="4"/>
      <c r="AB284" s="4"/>
      <c r="AC284" s="4"/>
      <c r="AD284" s="4"/>
      <c r="AE284" s="4"/>
      <c r="AF284" s="4"/>
      <c r="AG284" s="9">
        <v>0</v>
      </c>
      <c r="AH284" s="4"/>
      <c r="AI284" s="4"/>
      <c r="AJ284" s="4"/>
      <c r="AK284" s="4"/>
      <c r="AL284" s="4"/>
      <c r="AM284" s="9">
        <v>0</v>
      </c>
      <c r="AN284" s="4"/>
      <c r="AO284" s="4"/>
      <c r="AP284" s="4"/>
      <c r="AQ284" s="4"/>
      <c r="AR284" s="4"/>
      <c r="AS284" s="4"/>
      <c r="AT284" s="4"/>
      <c r="AU284" s="9">
        <v>0</v>
      </c>
      <c r="AV284" s="9">
        <v>0</v>
      </c>
      <c r="AW284" s="9">
        <v>0</v>
      </c>
      <c r="AX284" s="9"/>
      <c r="AY284" s="9"/>
    </row>
    <row r="285" spans="1:51" x14ac:dyDescent="0.25">
      <c r="A285" s="23" t="s">
        <v>103</v>
      </c>
      <c r="B285" s="23" t="s">
        <v>115</v>
      </c>
      <c r="C285" s="23">
        <v>2010</v>
      </c>
      <c r="D285" s="23" t="s">
        <v>143</v>
      </c>
      <c r="E285" s="39" t="s">
        <v>36</v>
      </c>
      <c r="F285" s="39" t="s">
        <v>37</v>
      </c>
      <c r="G285" s="9">
        <v>0</v>
      </c>
      <c r="H285" s="4"/>
      <c r="I285" s="4"/>
      <c r="J285" s="9">
        <v>0</v>
      </c>
      <c r="K285" s="4">
        <v>0</v>
      </c>
      <c r="L285" s="4"/>
      <c r="M285" s="9">
        <v>0</v>
      </c>
      <c r="N285" s="4"/>
      <c r="O285" s="9">
        <v>0</v>
      </c>
      <c r="P285" s="4"/>
      <c r="Q285" s="9">
        <v>39.886000000000003</v>
      </c>
      <c r="R285" s="9">
        <v>0</v>
      </c>
      <c r="S285" s="4"/>
      <c r="T285" s="9">
        <v>0</v>
      </c>
      <c r="U285" s="9">
        <v>0</v>
      </c>
      <c r="V285" s="4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4"/>
      <c r="AC285" s="9">
        <v>0</v>
      </c>
      <c r="AD285" s="4"/>
      <c r="AE285" s="9">
        <v>0</v>
      </c>
      <c r="AF285" s="4"/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115.72799999999999</v>
      </c>
      <c r="AM285" s="4"/>
      <c r="AN285" s="9">
        <v>0</v>
      </c>
      <c r="AO285" s="9">
        <v>247.13399999999999</v>
      </c>
      <c r="AP285" s="9">
        <v>0</v>
      </c>
      <c r="AQ285" s="4"/>
      <c r="AR285" s="9">
        <v>0</v>
      </c>
      <c r="AS285" s="4">
        <v>27.753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144.00899999999999</v>
      </c>
    </row>
    <row r="286" spans="1:51" x14ac:dyDescent="0.25">
      <c r="A286" s="23" t="s">
        <v>103</v>
      </c>
      <c r="B286" s="23" t="s">
        <v>115</v>
      </c>
      <c r="C286" s="23">
        <v>2010</v>
      </c>
      <c r="D286" s="23" t="s">
        <v>143</v>
      </c>
      <c r="E286" s="39" t="s">
        <v>40</v>
      </c>
      <c r="F286" s="39" t="s">
        <v>41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1036.2660000000001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36.270000000000003</v>
      </c>
      <c r="X286" s="9">
        <v>0</v>
      </c>
      <c r="Y286" s="9">
        <v>0</v>
      </c>
      <c r="Z286" s="9">
        <v>0</v>
      </c>
      <c r="AA286" s="9">
        <v>450.517</v>
      </c>
      <c r="AB286" s="9">
        <v>42.01</v>
      </c>
      <c r="AC286" s="9">
        <v>12.071999999999999</v>
      </c>
      <c r="AD286" s="9">
        <v>1498.027</v>
      </c>
      <c r="AE286" s="9">
        <v>0</v>
      </c>
      <c r="AF286" s="9">
        <v>53.067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475.45600000000002</v>
      </c>
      <c r="AM286" s="9">
        <v>0</v>
      </c>
      <c r="AN286" s="9">
        <v>0</v>
      </c>
      <c r="AO286" s="9">
        <v>0</v>
      </c>
      <c r="AP286" s="9">
        <v>247.16300000000001</v>
      </c>
      <c r="AQ286" s="9">
        <v>0</v>
      </c>
      <c r="AR286" s="9">
        <v>327.75200000000001</v>
      </c>
      <c r="AS286" s="9">
        <v>0</v>
      </c>
      <c r="AT286" s="9">
        <v>0</v>
      </c>
      <c r="AU286" s="9">
        <v>189.99</v>
      </c>
      <c r="AV286" s="9">
        <v>0</v>
      </c>
      <c r="AW286" s="9">
        <v>0</v>
      </c>
      <c r="AX286" s="9">
        <v>401.31900000000002</v>
      </c>
      <c r="AY286" s="9">
        <v>226.34899999999999</v>
      </c>
    </row>
    <row r="287" spans="1:51" x14ac:dyDescent="0.25">
      <c r="A287" s="23" t="s">
        <v>103</v>
      </c>
      <c r="B287" s="23" t="s">
        <v>115</v>
      </c>
      <c r="C287" s="23">
        <v>2010</v>
      </c>
      <c r="D287" s="23" t="s">
        <v>143</v>
      </c>
      <c r="E287" s="39" t="s">
        <v>48</v>
      </c>
      <c r="F287" s="39" t="s">
        <v>49</v>
      </c>
      <c r="G287" s="4"/>
      <c r="H287" s="9">
        <v>0</v>
      </c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9">
        <v>0</v>
      </c>
      <c r="AA287" s="4"/>
      <c r="AB287" s="9">
        <v>0</v>
      </c>
      <c r="AC287" s="4"/>
      <c r="AD287" s="9">
        <v>0</v>
      </c>
      <c r="AE287" s="4"/>
      <c r="AF287" s="9">
        <v>41.887999999999998</v>
      </c>
      <c r="AG287" s="9">
        <v>0</v>
      </c>
      <c r="AH287" s="4"/>
      <c r="AI287" s="4"/>
      <c r="AJ287" s="4"/>
      <c r="AK287" s="4"/>
      <c r="AL287" s="4"/>
      <c r="AM287" s="4"/>
      <c r="AN287" s="9">
        <v>0</v>
      </c>
      <c r="AO287" s="4"/>
      <c r="AP287" s="4"/>
      <c r="AQ287" s="4"/>
      <c r="AR287" s="9">
        <v>0</v>
      </c>
      <c r="AS287" s="9">
        <v>0</v>
      </c>
      <c r="AT287" s="4"/>
      <c r="AU287" s="9">
        <v>0</v>
      </c>
      <c r="AV287" s="4"/>
      <c r="AW287" s="9">
        <v>0</v>
      </c>
      <c r="AX287" s="9">
        <v>2.89</v>
      </c>
      <c r="AY287" s="9">
        <v>11.42</v>
      </c>
    </row>
    <row r="288" spans="1:51" x14ac:dyDescent="0.25">
      <c r="A288" s="23" t="s">
        <v>103</v>
      </c>
      <c r="B288" s="23" t="s">
        <v>115</v>
      </c>
      <c r="C288" s="23">
        <v>2010</v>
      </c>
      <c r="D288" s="23" t="s">
        <v>143</v>
      </c>
      <c r="E288" s="39" t="s">
        <v>42</v>
      </c>
      <c r="F288" s="39" t="s">
        <v>43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9">
        <v>6.47</v>
      </c>
      <c r="AA288" s="4"/>
      <c r="AB288" s="4"/>
      <c r="AC288" s="4"/>
      <c r="AD288" s="4"/>
      <c r="AE288" s="4"/>
      <c r="AF288" s="9">
        <v>0</v>
      </c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9">
        <v>0.68700000000000006</v>
      </c>
      <c r="AV288" s="4"/>
      <c r="AW288" s="4">
        <v>0</v>
      </c>
      <c r="AX288" s="9"/>
      <c r="AY288" s="9"/>
    </row>
    <row r="289" spans="1:51" x14ac:dyDescent="0.25">
      <c r="A289" s="23" t="s">
        <v>103</v>
      </c>
      <c r="B289" s="23" t="s">
        <v>115</v>
      </c>
      <c r="C289" s="23">
        <v>2010</v>
      </c>
      <c r="D289" s="23" t="s">
        <v>143</v>
      </c>
      <c r="E289" s="39" t="s">
        <v>44</v>
      </c>
      <c r="F289" s="39" t="s">
        <v>45</v>
      </c>
      <c r="G289" s="4"/>
      <c r="H289" s="9">
        <v>0</v>
      </c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9">
        <v>0</v>
      </c>
      <c r="T289" s="9">
        <v>0</v>
      </c>
      <c r="U289" s="4">
        <v>0</v>
      </c>
      <c r="V289" s="4"/>
      <c r="W289" s="4"/>
      <c r="X289" s="4"/>
      <c r="Y289" s="4"/>
      <c r="Z289" s="9">
        <v>0</v>
      </c>
      <c r="AA289" s="4"/>
      <c r="AB289" s="9">
        <v>0</v>
      </c>
      <c r="AC289" s="9">
        <v>0</v>
      </c>
      <c r="AD289" s="4"/>
      <c r="AE289" s="4"/>
      <c r="AF289" s="9">
        <v>5.7949999999999999</v>
      </c>
      <c r="AG289" s="9">
        <v>0</v>
      </c>
      <c r="AH289" s="4"/>
      <c r="AI289" s="4"/>
      <c r="AJ289" s="4"/>
      <c r="AK289" s="9">
        <v>0</v>
      </c>
      <c r="AL289" s="4"/>
      <c r="AM289" s="9">
        <v>0</v>
      </c>
      <c r="AN289" s="4"/>
      <c r="AO289" s="4"/>
      <c r="AP289" s="4"/>
      <c r="AQ289" s="9">
        <v>0</v>
      </c>
      <c r="AR289" s="9">
        <v>0</v>
      </c>
      <c r="AS289" s="4"/>
      <c r="AT289" s="4"/>
      <c r="AU289" s="9">
        <v>0</v>
      </c>
      <c r="AV289" s="4"/>
      <c r="AW289" s="9">
        <v>0</v>
      </c>
      <c r="AX289" s="9">
        <v>29.039000000000001</v>
      </c>
      <c r="AY289" s="9">
        <v>5.766</v>
      </c>
    </row>
    <row r="290" spans="1:51" x14ac:dyDescent="0.25">
      <c r="A290" s="23" t="s">
        <v>103</v>
      </c>
      <c r="B290" s="23" t="s">
        <v>115</v>
      </c>
      <c r="C290" s="23">
        <v>2010</v>
      </c>
      <c r="D290" s="23" t="s">
        <v>143</v>
      </c>
      <c r="E290" s="39" t="s">
        <v>46</v>
      </c>
      <c r="F290" s="39" t="s">
        <v>47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9">
        <v>352.858</v>
      </c>
      <c r="R290" s="4"/>
      <c r="S290" s="4"/>
      <c r="T290" s="9">
        <v>0</v>
      </c>
      <c r="U290" s="4"/>
      <c r="V290" s="9">
        <v>0</v>
      </c>
      <c r="W290" s="4"/>
      <c r="X290" s="4"/>
      <c r="Y290" s="4"/>
      <c r="Z290" s="4"/>
      <c r="AA290" s="4"/>
      <c r="AB290" s="4"/>
      <c r="AC290" s="4"/>
      <c r="AD290" s="9">
        <v>0</v>
      </c>
      <c r="AE290" s="4"/>
      <c r="AF290" s="4"/>
      <c r="AG290" s="4"/>
      <c r="AH290" s="4"/>
      <c r="AI290" s="4"/>
      <c r="AJ290" s="4">
        <v>0</v>
      </c>
      <c r="AK290" s="9">
        <v>0</v>
      </c>
      <c r="AL290" s="4">
        <v>0</v>
      </c>
      <c r="AM290" s="4"/>
      <c r="AN290" s="4"/>
      <c r="AO290" s="4"/>
      <c r="AP290" s="4"/>
      <c r="AQ290" s="9">
        <v>0</v>
      </c>
      <c r="AR290" s="4"/>
      <c r="AS290" s="4">
        <v>0</v>
      </c>
      <c r="AT290" s="9">
        <v>0</v>
      </c>
      <c r="AU290" s="9">
        <v>0</v>
      </c>
      <c r="AV290" s="9">
        <v>86.623999999999995</v>
      </c>
      <c r="AW290" s="4">
        <v>0</v>
      </c>
      <c r="AX290" s="9"/>
      <c r="AY290" s="9">
        <v>0</v>
      </c>
    </row>
    <row r="291" spans="1:51" x14ac:dyDescent="0.25">
      <c r="A291" s="23" t="s">
        <v>103</v>
      </c>
      <c r="B291" s="23" t="s">
        <v>115</v>
      </c>
      <c r="C291" s="23">
        <v>2010</v>
      </c>
      <c r="D291" s="23" t="s">
        <v>143</v>
      </c>
      <c r="E291" s="39" t="s">
        <v>50</v>
      </c>
      <c r="F291" s="39" t="s">
        <v>51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>
        <v>0</v>
      </c>
      <c r="W291" s="4"/>
      <c r="X291" s="4"/>
      <c r="Y291" s="4">
        <v>0</v>
      </c>
      <c r="Z291" s="4"/>
      <c r="AA291" s="4"/>
      <c r="AB291" s="4"/>
      <c r="AC291" s="4"/>
      <c r="AD291" s="9">
        <v>0</v>
      </c>
      <c r="AE291" s="4"/>
      <c r="AF291" s="4"/>
      <c r="AG291" s="4"/>
      <c r="AH291" s="4"/>
      <c r="AI291" s="4"/>
      <c r="AJ291" s="4"/>
      <c r="AK291" s="4"/>
      <c r="AL291" s="9">
        <v>0</v>
      </c>
      <c r="AM291" s="9">
        <v>0</v>
      </c>
      <c r="AN291" s="9">
        <v>0</v>
      </c>
      <c r="AO291" s="4"/>
      <c r="AP291" s="4"/>
      <c r="AQ291" s="4"/>
      <c r="AR291" s="4"/>
      <c r="AS291" s="4"/>
      <c r="AT291" s="9">
        <v>0</v>
      </c>
      <c r="AU291" s="4"/>
      <c r="AV291" s="4"/>
      <c r="AW291" s="4">
        <v>0</v>
      </c>
      <c r="AX291" s="9">
        <v>1.29</v>
      </c>
      <c r="AY291" s="9"/>
    </row>
    <row r="292" spans="1:51" x14ac:dyDescent="0.25">
      <c r="A292" s="23" t="s">
        <v>103</v>
      </c>
      <c r="B292" s="23" t="s">
        <v>115</v>
      </c>
      <c r="C292" s="23">
        <v>2010</v>
      </c>
      <c r="D292" s="23" t="s">
        <v>143</v>
      </c>
      <c r="E292" s="39" t="s">
        <v>52</v>
      </c>
      <c r="F292" s="39" t="s">
        <v>53</v>
      </c>
      <c r="G292" s="4"/>
      <c r="H292" s="9">
        <v>0</v>
      </c>
      <c r="I292" s="4"/>
      <c r="J292" s="4"/>
      <c r="K292" s="9">
        <v>0</v>
      </c>
      <c r="L292" s="4"/>
      <c r="M292" s="4"/>
      <c r="N292" s="4"/>
      <c r="O292" s="4"/>
      <c r="P292" s="4"/>
      <c r="Q292" s="9">
        <v>1479.521</v>
      </c>
      <c r="R292" s="4"/>
      <c r="S292" s="9">
        <v>8.6720000000000006</v>
      </c>
      <c r="T292" s="9">
        <v>0</v>
      </c>
      <c r="U292" s="9">
        <v>0</v>
      </c>
      <c r="V292" s="9">
        <v>156.60599999999999</v>
      </c>
      <c r="W292" s="4"/>
      <c r="X292" s="9">
        <v>0</v>
      </c>
      <c r="Y292" s="9">
        <v>97.715999999999994</v>
      </c>
      <c r="Z292" s="4"/>
      <c r="AA292" s="4"/>
      <c r="AB292" s="4"/>
      <c r="AC292" s="9">
        <v>232.15799999999999</v>
      </c>
      <c r="AD292" s="9">
        <v>0</v>
      </c>
      <c r="AE292" s="9">
        <v>0</v>
      </c>
      <c r="AF292" s="9">
        <v>0</v>
      </c>
      <c r="AG292" s="9">
        <v>0</v>
      </c>
      <c r="AH292" s="9">
        <v>355.09</v>
      </c>
      <c r="AI292" s="9">
        <v>81.7</v>
      </c>
      <c r="AJ292" s="9">
        <v>75.697999999999993</v>
      </c>
      <c r="AK292" s="9">
        <v>0</v>
      </c>
      <c r="AL292" s="9">
        <v>51.82</v>
      </c>
      <c r="AM292" s="9">
        <v>0</v>
      </c>
      <c r="AN292" s="9">
        <v>149.06</v>
      </c>
      <c r="AO292" s="9">
        <v>57.795000000000002</v>
      </c>
      <c r="AP292" s="9">
        <v>203.035</v>
      </c>
      <c r="AQ292" s="9">
        <v>453.803</v>
      </c>
      <c r="AR292" s="4"/>
      <c r="AS292" s="9">
        <v>470.05</v>
      </c>
      <c r="AT292" s="9">
        <v>0</v>
      </c>
      <c r="AU292" s="9">
        <v>251.29499999999999</v>
      </c>
      <c r="AV292" s="9">
        <v>221.84100000000001</v>
      </c>
      <c r="AW292" s="9">
        <v>0</v>
      </c>
      <c r="AX292" s="9">
        <v>72.385000000000005</v>
      </c>
      <c r="AY292" s="9">
        <v>29.135999999999999</v>
      </c>
    </row>
    <row r="293" spans="1:51" x14ac:dyDescent="0.25">
      <c r="A293" s="23" t="s">
        <v>103</v>
      </c>
      <c r="B293" s="23" t="s">
        <v>115</v>
      </c>
      <c r="C293" s="23">
        <v>2010</v>
      </c>
      <c r="D293" s="23" t="s">
        <v>143</v>
      </c>
      <c r="E293" s="39" t="s">
        <v>147</v>
      </c>
      <c r="F293" s="39" t="s">
        <v>148</v>
      </c>
      <c r="G293" s="4"/>
      <c r="H293" s="4"/>
      <c r="I293" s="4"/>
      <c r="J293" s="4"/>
      <c r="K293" s="4"/>
      <c r="L293" s="4"/>
      <c r="M293" s="4">
        <v>0</v>
      </c>
      <c r="N293" s="4"/>
      <c r="O293" s="4"/>
      <c r="P293" s="4"/>
      <c r="Q293" s="4"/>
      <c r="R293" s="4"/>
      <c r="S293" s="4">
        <v>0</v>
      </c>
      <c r="T293" s="4"/>
      <c r="U293" s="4"/>
      <c r="V293" s="4"/>
      <c r="W293" s="4"/>
      <c r="X293" s="4"/>
      <c r="Y293" s="4"/>
      <c r="Z293" s="4"/>
      <c r="AA293" s="4">
        <v>0</v>
      </c>
      <c r="AB293" s="4"/>
      <c r="AC293" s="4"/>
      <c r="AD293" s="4"/>
      <c r="AE293" s="4"/>
      <c r="AF293" s="4">
        <v>0</v>
      </c>
      <c r="AG293" s="4"/>
      <c r="AH293" s="4">
        <v>0</v>
      </c>
      <c r="AI293" s="4"/>
      <c r="AJ293" s="4">
        <v>0</v>
      </c>
      <c r="AK293" s="4">
        <v>0</v>
      </c>
      <c r="AL293" s="4"/>
      <c r="AM293" s="4">
        <v>0</v>
      </c>
      <c r="AN293" s="4"/>
      <c r="AO293" s="4"/>
      <c r="AP293" s="4"/>
      <c r="AQ293" s="4">
        <v>0</v>
      </c>
      <c r="AR293" s="4"/>
      <c r="AS293" s="4"/>
      <c r="AT293" s="4"/>
      <c r="AU293" s="4">
        <v>0</v>
      </c>
      <c r="AV293" s="4">
        <v>0</v>
      </c>
      <c r="AW293" s="4">
        <v>0</v>
      </c>
      <c r="AX293" s="4"/>
      <c r="AY293" s="4">
        <v>0</v>
      </c>
    </row>
    <row r="294" spans="1:51" x14ac:dyDescent="0.25">
      <c r="A294" s="23" t="s">
        <v>103</v>
      </c>
      <c r="B294" s="23" t="s">
        <v>115</v>
      </c>
      <c r="C294" s="23">
        <v>2010</v>
      </c>
      <c r="D294" s="23" t="s">
        <v>143</v>
      </c>
      <c r="E294" s="39" t="s">
        <v>159</v>
      </c>
      <c r="F294" s="39" t="s">
        <v>150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>
        <v>0</v>
      </c>
      <c r="U294" s="4"/>
      <c r="V294" s="4">
        <v>0</v>
      </c>
      <c r="W294" s="4"/>
      <c r="X294" s="4"/>
      <c r="Y294" s="4"/>
      <c r="Z294" s="4"/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/>
      <c r="AJ294" s="4"/>
      <c r="AK294" s="4">
        <v>0</v>
      </c>
      <c r="AL294" s="4"/>
      <c r="AM294" s="4"/>
      <c r="AN294" s="4">
        <v>0</v>
      </c>
      <c r="AO294" s="4"/>
      <c r="AP294" s="4">
        <v>0</v>
      </c>
      <c r="AQ294" s="4">
        <v>0</v>
      </c>
      <c r="AR294" s="4"/>
      <c r="AS294" s="4"/>
      <c r="AT294" s="4"/>
      <c r="AU294" s="4"/>
      <c r="AV294" s="4">
        <v>0</v>
      </c>
      <c r="AW294" s="4"/>
      <c r="AX294" s="4"/>
      <c r="AY294" s="4">
        <v>0</v>
      </c>
    </row>
    <row r="295" spans="1:51" x14ac:dyDescent="0.25">
      <c r="A295" s="23" t="s">
        <v>103</v>
      </c>
      <c r="B295" s="23" t="s">
        <v>115</v>
      </c>
      <c r="C295" s="23">
        <v>2010</v>
      </c>
      <c r="D295" s="23" t="s">
        <v>143</v>
      </c>
      <c r="E295" s="39" t="s">
        <v>54</v>
      </c>
      <c r="F295" s="39" t="s">
        <v>55</v>
      </c>
      <c r="G295" s="9">
        <v>10.404</v>
      </c>
      <c r="H295" s="9">
        <v>22.73</v>
      </c>
      <c r="I295" s="9">
        <v>10.521000000000001</v>
      </c>
      <c r="J295" s="9">
        <v>10.89</v>
      </c>
      <c r="K295" s="4"/>
      <c r="L295" s="9">
        <v>7.0970000000000004</v>
      </c>
      <c r="M295" s="4"/>
      <c r="N295" s="9">
        <v>330.512</v>
      </c>
      <c r="O295" s="9">
        <v>52.613999999999997</v>
      </c>
      <c r="P295" s="9">
        <v>22.635000000000002</v>
      </c>
      <c r="Q295" s="9">
        <v>101.786</v>
      </c>
      <c r="R295" s="4"/>
      <c r="S295" s="9">
        <v>389.1</v>
      </c>
      <c r="T295" s="9">
        <v>74.266999999999996</v>
      </c>
      <c r="U295" s="9">
        <v>44.972999999999999</v>
      </c>
      <c r="V295" s="9">
        <v>266.69499999999999</v>
      </c>
      <c r="W295" s="9">
        <v>38.24</v>
      </c>
      <c r="X295" s="9">
        <v>0</v>
      </c>
      <c r="Y295" s="4"/>
      <c r="Z295" s="4"/>
      <c r="AA295" s="9">
        <v>57.496000000000002</v>
      </c>
      <c r="AB295" s="9">
        <v>24.311</v>
      </c>
      <c r="AC295" s="4"/>
      <c r="AD295" s="9">
        <v>13.018000000000001</v>
      </c>
      <c r="AE295" s="9">
        <v>5.2809999999999997</v>
      </c>
      <c r="AF295" s="9">
        <v>60.414000000000001</v>
      </c>
      <c r="AG295" s="9">
        <v>33.994999999999997</v>
      </c>
      <c r="AH295" s="9">
        <v>19.882999999999999</v>
      </c>
      <c r="AI295" s="9">
        <v>6.9160000000000004</v>
      </c>
      <c r="AJ295" s="4"/>
      <c r="AK295" s="4"/>
      <c r="AL295" s="9">
        <v>238.91499999999999</v>
      </c>
      <c r="AM295" s="9">
        <v>39.045000000000002</v>
      </c>
      <c r="AN295" s="9">
        <v>88.491</v>
      </c>
      <c r="AO295" s="9">
        <v>44.643999999999998</v>
      </c>
      <c r="AP295" s="9">
        <v>161.86000000000001</v>
      </c>
      <c r="AQ295" s="9">
        <v>93.715000000000003</v>
      </c>
      <c r="AR295" s="9">
        <v>58.21</v>
      </c>
      <c r="AS295" s="9">
        <v>34.783999999999999</v>
      </c>
      <c r="AT295" s="9">
        <v>75.010999999999996</v>
      </c>
      <c r="AU295" s="9">
        <v>24.975000000000001</v>
      </c>
      <c r="AV295" s="9">
        <v>54.954999999999998</v>
      </c>
      <c r="AW295" s="9">
        <v>41.98</v>
      </c>
      <c r="AX295" s="9">
        <v>177.54900000000001</v>
      </c>
      <c r="AY295" s="9">
        <v>58.978000000000002</v>
      </c>
    </row>
    <row r="296" spans="1:51" x14ac:dyDescent="0.25">
      <c r="A296" s="23" t="s">
        <v>103</v>
      </c>
      <c r="B296" s="23" t="s">
        <v>115</v>
      </c>
      <c r="C296" s="23">
        <v>2010</v>
      </c>
      <c r="D296" s="23" t="s">
        <v>143</v>
      </c>
      <c r="E296" s="39" t="s">
        <v>56</v>
      </c>
      <c r="F296" s="39" t="s">
        <v>57</v>
      </c>
      <c r="G296" s="9">
        <v>0</v>
      </c>
      <c r="H296" s="4"/>
      <c r="I296" s="9">
        <v>0</v>
      </c>
      <c r="J296" s="9">
        <v>0</v>
      </c>
      <c r="K296" s="4"/>
      <c r="L296" s="9">
        <v>0</v>
      </c>
      <c r="M296" s="4"/>
      <c r="N296" s="9">
        <v>0</v>
      </c>
      <c r="O296" s="4"/>
      <c r="P296" s="4"/>
      <c r="Q296" s="9">
        <v>0</v>
      </c>
      <c r="R296" s="9">
        <v>0</v>
      </c>
      <c r="S296" s="9">
        <v>0</v>
      </c>
      <c r="T296" s="4"/>
      <c r="U296" s="9">
        <v>0</v>
      </c>
      <c r="V296" s="9">
        <v>0</v>
      </c>
      <c r="W296" s="9">
        <v>0</v>
      </c>
      <c r="X296" s="9">
        <v>639.70399999999995</v>
      </c>
      <c r="Y296" s="9">
        <v>0</v>
      </c>
      <c r="Z296" s="9">
        <v>14.752000000000001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307.142</v>
      </c>
      <c r="AL296" s="9">
        <v>0</v>
      </c>
      <c r="AM296" s="9">
        <v>0</v>
      </c>
      <c r="AN296" s="9">
        <v>0</v>
      </c>
      <c r="AO296" s="4"/>
      <c r="AP296" s="9">
        <v>0</v>
      </c>
      <c r="AQ296" s="9">
        <v>0</v>
      </c>
      <c r="AR296" s="9">
        <v>59.244</v>
      </c>
      <c r="AS296" s="9">
        <v>0</v>
      </c>
      <c r="AT296" s="9">
        <v>0</v>
      </c>
      <c r="AU296" s="9">
        <v>2.3959999999999999</v>
      </c>
      <c r="AV296" s="9">
        <v>0</v>
      </c>
      <c r="AW296" s="9">
        <v>0</v>
      </c>
      <c r="AX296" s="9">
        <v>0</v>
      </c>
      <c r="AY296" s="9">
        <v>75.793000000000006</v>
      </c>
    </row>
    <row r="297" spans="1:51" x14ac:dyDescent="0.25">
      <c r="A297" s="23" t="s">
        <v>103</v>
      </c>
      <c r="B297" s="23" t="s">
        <v>115</v>
      </c>
      <c r="C297" s="23">
        <v>2010</v>
      </c>
      <c r="D297" s="23" t="s">
        <v>143</v>
      </c>
      <c r="E297" s="39" t="s">
        <v>58</v>
      </c>
      <c r="F297" s="39" t="s">
        <v>59</v>
      </c>
      <c r="G297" s="4"/>
      <c r="H297" s="9">
        <v>0</v>
      </c>
      <c r="I297" s="9">
        <v>0</v>
      </c>
      <c r="J297" s="9">
        <v>0</v>
      </c>
      <c r="K297" s="4"/>
      <c r="L297" s="9">
        <v>0</v>
      </c>
      <c r="M297" s="9">
        <v>0</v>
      </c>
      <c r="N297" s="4"/>
      <c r="O297" s="4">
        <v>0</v>
      </c>
      <c r="P297" s="9">
        <v>0</v>
      </c>
      <c r="Q297" s="4">
        <v>0</v>
      </c>
      <c r="R297" s="4">
        <v>0</v>
      </c>
      <c r="S297" s="4"/>
      <c r="T297" s="4"/>
      <c r="U297" s="4">
        <v>0</v>
      </c>
      <c r="V297" s="4"/>
      <c r="W297" s="9">
        <v>0</v>
      </c>
      <c r="X297" s="9">
        <v>0</v>
      </c>
      <c r="Y297" s="4"/>
      <c r="Z297" s="4"/>
      <c r="AA297" s="9">
        <v>0</v>
      </c>
      <c r="AB297" s="9">
        <v>0</v>
      </c>
      <c r="AC297" s="9">
        <v>0</v>
      </c>
      <c r="AD297" s="9">
        <v>6.1760000000000002</v>
      </c>
      <c r="AE297" s="9">
        <v>0</v>
      </c>
      <c r="AF297" s="9">
        <v>0</v>
      </c>
      <c r="AG297" s="9">
        <v>0</v>
      </c>
      <c r="AH297" s="4"/>
      <c r="AI297" s="9">
        <v>0</v>
      </c>
      <c r="AJ297" s="9">
        <v>0</v>
      </c>
      <c r="AK297" s="9">
        <v>0</v>
      </c>
      <c r="AL297" s="4">
        <v>0</v>
      </c>
      <c r="AM297" s="9">
        <v>0</v>
      </c>
      <c r="AN297" s="9">
        <v>100.07</v>
      </c>
      <c r="AO297" s="9">
        <v>0</v>
      </c>
      <c r="AP297" s="9">
        <v>0</v>
      </c>
      <c r="AQ297" s="9">
        <v>0</v>
      </c>
      <c r="AR297" s="9">
        <v>272.41800000000001</v>
      </c>
      <c r="AS297" s="9">
        <v>0</v>
      </c>
      <c r="AT297" s="9">
        <v>0</v>
      </c>
      <c r="AU297" s="9">
        <v>17.097000000000001</v>
      </c>
      <c r="AV297" s="9">
        <v>0</v>
      </c>
      <c r="AW297" s="9">
        <v>46.018000000000001</v>
      </c>
      <c r="AX297" s="9">
        <v>0</v>
      </c>
      <c r="AY297" s="9">
        <v>7.1660000000000004</v>
      </c>
    </row>
    <row r="298" spans="1:51" x14ac:dyDescent="0.25">
      <c r="A298" s="23" t="s">
        <v>103</v>
      </c>
      <c r="B298" s="23" t="s">
        <v>115</v>
      </c>
      <c r="C298" s="23">
        <v>2010</v>
      </c>
      <c r="D298" s="23" t="s">
        <v>143</v>
      </c>
      <c r="E298" s="39" t="s">
        <v>60</v>
      </c>
      <c r="F298" s="39" t="s">
        <v>61</v>
      </c>
      <c r="G298" s="9">
        <v>0</v>
      </c>
      <c r="H298" s="4"/>
      <c r="I298" s="4"/>
      <c r="J298" s="4"/>
      <c r="K298" s="4"/>
      <c r="L298" s="9">
        <v>0</v>
      </c>
      <c r="M298" s="4"/>
      <c r="N298" s="4"/>
      <c r="O298" s="4"/>
      <c r="P298" s="4"/>
      <c r="Q298" s="4"/>
      <c r="R298" s="9">
        <v>0</v>
      </c>
      <c r="S298" s="4"/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4"/>
      <c r="AM298" s="9">
        <v>0</v>
      </c>
      <c r="AN298" s="9">
        <v>0</v>
      </c>
      <c r="AO298" s="9">
        <v>119.749</v>
      </c>
      <c r="AP298" s="9">
        <v>0</v>
      </c>
      <c r="AQ298" s="9">
        <v>0</v>
      </c>
      <c r="AR298" s="9">
        <v>0</v>
      </c>
      <c r="AS298" s="9">
        <v>0</v>
      </c>
      <c r="AT298" s="4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66.536000000000001</v>
      </c>
    </row>
    <row r="299" spans="1:51" x14ac:dyDescent="0.25">
      <c r="A299" s="23" t="s">
        <v>103</v>
      </c>
      <c r="B299" s="23" t="s">
        <v>115</v>
      </c>
      <c r="C299" s="23">
        <v>2010</v>
      </c>
      <c r="D299" s="23" t="s">
        <v>143</v>
      </c>
      <c r="E299" s="39" t="s">
        <v>66</v>
      </c>
      <c r="F299" s="39" t="s">
        <v>67</v>
      </c>
      <c r="G299" s="4"/>
      <c r="H299" s="4"/>
      <c r="I299" s="4"/>
      <c r="J299" s="4"/>
      <c r="K299" s="4"/>
      <c r="L299" s="4"/>
      <c r="M299" s="4"/>
      <c r="N299" s="4">
        <v>0</v>
      </c>
      <c r="O299" s="4"/>
      <c r="P299" s="4"/>
      <c r="Q299" s="4"/>
      <c r="R299" s="4"/>
      <c r="S299" s="4"/>
      <c r="T299" s="4">
        <v>0</v>
      </c>
      <c r="U299" s="4"/>
      <c r="V299" s="4"/>
      <c r="W299" s="4">
        <v>0</v>
      </c>
      <c r="X299" s="9">
        <v>0</v>
      </c>
      <c r="Y299" s="9">
        <v>5.6040000000000001</v>
      </c>
      <c r="Z299" s="9">
        <v>0</v>
      </c>
      <c r="AA299" s="9">
        <v>0</v>
      </c>
      <c r="AB299" s="9">
        <v>11.471</v>
      </c>
      <c r="AC299" s="9">
        <v>0</v>
      </c>
      <c r="AD299" s="9">
        <v>0</v>
      </c>
      <c r="AE299" s="9">
        <v>10.922000000000001</v>
      </c>
      <c r="AF299" s="9">
        <v>0</v>
      </c>
      <c r="AG299" s="9">
        <v>30.605</v>
      </c>
      <c r="AH299" s="9">
        <v>0</v>
      </c>
      <c r="AI299" s="9">
        <v>0</v>
      </c>
      <c r="AJ299" s="4"/>
      <c r="AK299" s="9">
        <v>0</v>
      </c>
      <c r="AL299" s="4"/>
      <c r="AM299" s="4"/>
      <c r="AN299" s="9">
        <v>0</v>
      </c>
      <c r="AO299" s="4"/>
      <c r="AP299" s="4">
        <v>0</v>
      </c>
      <c r="AQ299" s="4"/>
      <c r="AR299" s="4"/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2.9119999999999999</v>
      </c>
      <c r="AY299" s="9">
        <v>14.532</v>
      </c>
    </row>
    <row r="300" spans="1:51" x14ac:dyDescent="0.25">
      <c r="A300" s="23" t="s">
        <v>103</v>
      </c>
      <c r="B300" s="23" t="s">
        <v>115</v>
      </c>
      <c r="C300" s="23">
        <v>2010</v>
      </c>
      <c r="D300" s="23" t="s">
        <v>143</v>
      </c>
      <c r="E300" s="39" t="s">
        <v>64</v>
      </c>
      <c r="F300" s="39" t="s">
        <v>65</v>
      </c>
      <c r="G300" s="9">
        <v>0</v>
      </c>
      <c r="H300" s="4"/>
      <c r="I300" s="4"/>
      <c r="J300" s="9">
        <v>0</v>
      </c>
      <c r="K300" s="4"/>
      <c r="L300" s="4"/>
      <c r="M300" s="4">
        <v>0</v>
      </c>
      <c r="N300" s="4"/>
      <c r="O300" s="4"/>
      <c r="P300" s="9">
        <v>0</v>
      </c>
      <c r="Q300" s="9">
        <v>64.489999999999995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4"/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4"/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87.86</v>
      </c>
      <c r="AJ300" s="4">
        <v>0</v>
      </c>
      <c r="AK300" s="9">
        <v>49.091000000000001</v>
      </c>
      <c r="AL300" s="4"/>
      <c r="AM300" s="9">
        <v>0</v>
      </c>
      <c r="AN300" s="4"/>
      <c r="AO300" s="9">
        <v>0</v>
      </c>
      <c r="AP300" s="4">
        <v>0</v>
      </c>
      <c r="AQ300" s="4"/>
      <c r="AR300" s="9">
        <v>0</v>
      </c>
      <c r="AS300" s="4"/>
      <c r="AT300" s="9">
        <v>0</v>
      </c>
      <c r="AU300" s="9">
        <v>0</v>
      </c>
      <c r="AV300" s="9">
        <v>0</v>
      </c>
      <c r="AW300" s="9">
        <v>0</v>
      </c>
      <c r="AX300" s="9">
        <v>255.77799999999999</v>
      </c>
      <c r="AY300" s="9">
        <v>0</v>
      </c>
    </row>
    <row r="301" spans="1:51" x14ac:dyDescent="0.25">
      <c r="A301" s="23" t="s">
        <v>103</v>
      </c>
      <c r="B301" s="23" t="s">
        <v>115</v>
      </c>
      <c r="C301" s="23">
        <v>2010</v>
      </c>
      <c r="D301" s="23" t="s">
        <v>143</v>
      </c>
      <c r="E301" s="39" t="s">
        <v>153</v>
      </c>
      <c r="F301" s="39" t="s">
        <v>154</v>
      </c>
      <c r="G301" s="4">
        <v>0</v>
      </c>
      <c r="H301" s="4">
        <v>0</v>
      </c>
      <c r="I301" s="4"/>
      <c r="J301" s="4"/>
      <c r="K301" s="4"/>
      <c r="L301" s="4">
        <v>0</v>
      </c>
      <c r="M301" s="4">
        <v>0</v>
      </c>
      <c r="N301" s="4">
        <v>0</v>
      </c>
      <c r="O301" s="4">
        <v>0</v>
      </c>
      <c r="P301" s="4"/>
      <c r="Q301" s="4"/>
      <c r="R301" s="4"/>
      <c r="S301" s="4"/>
      <c r="T301" s="4"/>
      <c r="U301" s="4">
        <v>0</v>
      </c>
      <c r="V301" s="4"/>
      <c r="W301" s="4"/>
      <c r="X301" s="4"/>
      <c r="Y301" s="4"/>
      <c r="Z301" s="4">
        <v>0</v>
      </c>
      <c r="AA301" s="4">
        <v>0</v>
      </c>
      <c r="AB301" s="4">
        <v>0</v>
      </c>
      <c r="AC301" s="4">
        <v>0</v>
      </c>
      <c r="AD301" s="4"/>
      <c r="AE301" s="4"/>
      <c r="AF301" s="4">
        <v>0</v>
      </c>
      <c r="AG301" s="4">
        <v>0</v>
      </c>
      <c r="AH301" s="4">
        <v>0</v>
      </c>
      <c r="AI301" s="4"/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0</v>
      </c>
      <c r="AU301" s="4">
        <v>0</v>
      </c>
      <c r="AV301" s="4">
        <v>0</v>
      </c>
      <c r="AW301" s="4">
        <v>0</v>
      </c>
      <c r="AX301" s="4">
        <v>0</v>
      </c>
      <c r="AY301" s="4">
        <v>0</v>
      </c>
    </row>
    <row r="302" spans="1:51" x14ac:dyDescent="0.25">
      <c r="A302" s="23" t="s">
        <v>103</v>
      </c>
      <c r="B302" s="23" t="s">
        <v>115</v>
      </c>
      <c r="C302" s="23">
        <v>2010</v>
      </c>
      <c r="D302" s="23" t="s">
        <v>143</v>
      </c>
      <c r="E302" s="39" t="s">
        <v>26</v>
      </c>
      <c r="F302" s="39" t="s">
        <v>27</v>
      </c>
      <c r="G302" s="9">
        <v>33.773000000000003</v>
      </c>
      <c r="H302" s="9">
        <v>0</v>
      </c>
      <c r="I302" s="9">
        <v>444.75900000000001</v>
      </c>
      <c r="J302" s="9">
        <v>1444.7260000000001</v>
      </c>
      <c r="K302" s="9">
        <v>67.828999999999994</v>
      </c>
      <c r="L302" s="9">
        <v>0</v>
      </c>
      <c r="M302" s="9">
        <v>40.348999999999997</v>
      </c>
      <c r="N302" s="9">
        <v>513.23699999999997</v>
      </c>
      <c r="O302" s="9">
        <v>82.269000000000005</v>
      </c>
      <c r="P302" s="9">
        <v>371.565</v>
      </c>
      <c r="Q302" s="9">
        <v>0</v>
      </c>
      <c r="R302" s="9">
        <v>46.313000000000002</v>
      </c>
      <c r="S302" s="9">
        <v>54.414999999999999</v>
      </c>
      <c r="T302" s="9">
        <v>0</v>
      </c>
      <c r="U302" s="9">
        <v>108.892</v>
      </c>
      <c r="V302" s="9">
        <v>122.72499999999999</v>
      </c>
      <c r="W302" s="9">
        <v>115.47799999999999</v>
      </c>
      <c r="X302" s="9">
        <v>249.27699999999999</v>
      </c>
      <c r="Y302" s="9">
        <v>51.64</v>
      </c>
      <c r="Z302" s="9">
        <v>95.475999999999999</v>
      </c>
      <c r="AA302" s="9">
        <v>0</v>
      </c>
      <c r="AB302" s="9">
        <v>0.30399999999999999</v>
      </c>
      <c r="AC302" s="9">
        <v>33.26</v>
      </c>
      <c r="AD302" s="9">
        <v>0</v>
      </c>
      <c r="AE302" s="9">
        <v>51.356999999999999</v>
      </c>
      <c r="AF302" s="9">
        <v>0</v>
      </c>
      <c r="AG302" s="9">
        <v>0</v>
      </c>
      <c r="AH302" s="9">
        <v>0</v>
      </c>
      <c r="AI302" s="9">
        <v>64.682000000000002</v>
      </c>
      <c r="AJ302" s="9">
        <v>43.417999999999999</v>
      </c>
      <c r="AK302" s="9">
        <v>79.763999999999996</v>
      </c>
      <c r="AL302" s="9">
        <v>0</v>
      </c>
      <c r="AM302" s="9">
        <v>201.68600000000001</v>
      </c>
      <c r="AN302" s="9">
        <v>29.695</v>
      </c>
      <c r="AO302" s="9">
        <v>4.593</v>
      </c>
      <c r="AP302" s="9">
        <v>112.02500000000001</v>
      </c>
      <c r="AQ302" s="9">
        <v>186.99100000000001</v>
      </c>
      <c r="AR302" s="9">
        <v>107.517</v>
      </c>
      <c r="AS302" s="9">
        <v>301.34100000000001</v>
      </c>
      <c r="AT302" s="9">
        <v>664.17600000000004</v>
      </c>
      <c r="AU302" s="9">
        <v>346.86799999999999</v>
      </c>
      <c r="AV302" s="9">
        <v>793.23599999999999</v>
      </c>
      <c r="AW302" s="9">
        <v>97.076999999999998</v>
      </c>
      <c r="AX302" s="9">
        <v>838.81700000000001</v>
      </c>
      <c r="AY302" s="9">
        <v>3779.136</v>
      </c>
    </row>
    <row r="303" spans="1:51" x14ac:dyDescent="0.25">
      <c r="A303" s="23" t="s">
        <v>103</v>
      </c>
      <c r="B303" s="23" t="s">
        <v>115</v>
      </c>
      <c r="C303" s="23">
        <v>2010</v>
      </c>
      <c r="D303" s="23" t="s">
        <v>143</v>
      </c>
      <c r="E303" s="39" t="s">
        <v>62</v>
      </c>
      <c r="F303" s="39" t="s">
        <v>63</v>
      </c>
      <c r="G303" s="4"/>
      <c r="H303" s="4"/>
      <c r="I303" s="4"/>
      <c r="J303" s="4"/>
      <c r="K303" s="4"/>
      <c r="L303" s="9">
        <v>0</v>
      </c>
      <c r="M303" s="4"/>
      <c r="N303" s="4">
        <v>0</v>
      </c>
      <c r="O303" s="4"/>
      <c r="P303" s="4"/>
      <c r="Q303" s="9">
        <v>0</v>
      </c>
      <c r="R303" s="4"/>
      <c r="S303" s="4"/>
      <c r="T303" s="4"/>
      <c r="U303" s="4"/>
      <c r="V303" s="4">
        <v>0</v>
      </c>
      <c r="W303" s="4"/>
      <c r="X303" s="9">
        <v>0</v>
      </c>
      <c r="Y303" s="4"/>
      <c r="Z303" s="9">
        <v>134.74100000000001</v>
      </c>
      <c r="AA303" s="9">
        <v>5.7610000000000001</v>
      </c>
      <c r="AB303" s="4">
        <v>0</v>
      </c>
      <c r="AC303" s="9">
        <v>0</v>
      </c>
      <c r="AD303" s="4">
        <v>0</v>
      </c>
      <c r="AE303" s="9">
        <v>0</v>
      </c>
      <c r="AF303" s="9">
        <v>543.03700000000003</v>
      </c>
      <c r="AG303" s="9">
        <v>0</v>
      </c>
      <c r="AH303" s="9">
        <v>0</v>
      </c>
      <c r="AI303" s="9">
        <v>0</v>
      </c>
      <c r="AJ303" s="4"/>
      <c r="AK303" s="4">
        <v>0</v>
      </c>
      <c r="AL303" s="4"/>
      <c r="AM303" s="9">
        <v>0</v>
      </c>
      <c r="AN303" s="9">
        <v>47.856999999999999</v>
      </c>
      <c r="AO303" s="9">
        <v>20.382999999999999</v>
      </c>
      <c r="AP303" s="9">
        <v>0</v>
      </c>
      <c r="AQ303" s="4"/>
      <c r="AR303" s="4"/>
      <c r="AS303" s="9">
        <v>0</v>
      </c>
      <c r="AT303" s="9">
        <v>0</v>
      </c>
      <c r="AU303" s="9">
        <v>45.345999999999997</v>
      </c>
      <c r="AV303" s="9">
        <v>40.341000000000001</v>
      </c>
      <c r="AW303" s="4">
        <v>0</v>
      </c>
      <c r="AX303" s="9">
        <v>0</v>
      </c>
      <c r="AY303" s="9"/>
    </row>
    <row r="304" spans="1:51" x14ac:dyDescent="0.25">
      <c r="A304" s="23" t="s">
        <v>103</v>
      </c>
      <c r="B304" s="23" t="s">
        <v>115</v>
      </c>
      <c r="C304" s="23">
        <v>2010</v>
      </c>
      <c r="D304" s="23" t="s">
        <v>143</v>
      </c>
      <c r="E304" s="39" t="s">
        <v>12</v>
      </c>
      <c r="F304" s="39" t="s">
        <v>13</v>
      </c>
      <c r="G304" s="4">
        <v>0</v>
      </c>
      <c r="H304" s="4">
        <v>0</v>
      </c>
      <c r="I304" s="9">
        <v>26.974</v>
      </c>
      <c r="J304" s="9">
        <v>0</v>
      </c>
      <c r="K304" s="9">
        <v>0</v>
      </c>
      <c r="L304" s="9">
        <v>0</v>
      </c>
      <c r="M304" s="9">
        <v>150.50200000000001</v>
      </c>
      <c r="N304" s="9">
        <v>271.18299999999999</v>
      </c>
      <c r="O304" s="9">
        <v>0</v>
      </c>
      <c r="P304" s="9">
        <v>0</v>
      </c>
      <c r="Q304" s="9">
        <v>254.18100000000001</v>
      </c>
      <c r="R304" s="4">
        <v>0</v>
      </c>
      <c r="S304" s="9">
        <v>0</v>
      </c>
      <c r="T304" s="9">
        <v>299.5</v>
      </c>
      <c r="U304" s="9">
        <v>85.031999999999996</v>
      </c>
      <c r="V304" s="9">
        <v>0</v>
      </c>
      <c r="W304" s="4">
        <v>0</v>
      </c>
      <c r="X304" s="9">
        <v>0</v>
      </c>
      <c r="Y304" s="9">
        <v>0</v>
      </c>
      <c r="Z304" s="9">
        <v>1417.665</v>
      </c>
      <c r="AA304" s="9">
        <v>244.06</v>
      </c>
      <c r="AB304" s="9">
        <v>0</v>
      </c>
      <c r="AC304" s="9">
        <v>0</v>
      </c>
      <c r="AD304" s="9">
        <v>0</v>
      </c>
      <c r="AE304" s="9">
        <v>3.9350000000000001</v>
      </c>
      <c r="AF304" s="9">
        <v>1896.6949999999999</v>
      </c>
      <c r="AG304" s="9">
        <v>4.7009999999999996</v>
      </c>
      <c r="AH304" s="9">
        <v>248.63900000000001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76.379000000000005</v>
      </c>
      <c r="AO304" s="9">
        <v>0</v>
      </c>
      <c r="AP304" s="9">
        <v>0</v>
      </c>
      <c r="AQ304" s="9">
        <v>0</v>
      </c>
      <c r="AR304" s="9">
        <v>62.209000000000003</v>
      </c>
      <c r="AS304" s="9">
        <v>0</v>
      </c>
      <c r="AT304" s="9">
        <v>0</v>
      </c>
      <c r="AU304" s="9">
        <v>11.574</v>
      </c>
      <c r="AV304" s="9">
        <v>0</v>
      </c>
      <c r="AW304" s="9">
        <v>7.2789999999999999</v>
      </c>
      <c r="AX304" s="9">
        <v>225.11600000000001</v>
      </c>
      <c r="AY304" s="9">
        <v>29.832000000000001</v>
      </c>
    </row>
    <row r="305" spans="1:51" x14ac:dyDescent="0.25">
      <c r="A305" s="23" t="s">
        <v>103</v>
      </c>
      <c r="B305" s="23" t="s">
        <v>115</v>
      </c>
      <c r="C305" s="23">
        <v>2010</v>
      </c>
      <c r="D305" s="23" t="s">
        <v>143</v>
      </c>
      <c r="E305" s="39" t="s">
        <v>68</v>
      </c>
      <c r="F305" s="39" t="s">
        <v>69</v>
      </c>
      <c r="G305" s="9">
        <v>0</v>
      </c>
      <c r="H305" s="9">
        <v>0</v>
      </c>
      <c r="I305" s="9">
        <v>0</v>
      </c>
      <c r="J305" s="9">
        <v>0</v>
      </c>
      <c r="K305" s="4"/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340.34699999999998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189.62299999999999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1.325</v>
      </c>
      <c r="AY305" s="9">
        <v>9.8740000000000006</v>
      </c>
    </row>
    <row r="306" spans="1:51" ht="15.75" thickBot="1" x14ac:dyDescent="0.3">
      <c r="A306" s="28" t="s">
        <v>103</v>
      </c>
      <c r="B306" s="23" t="s">
        <v>115</v>
      </c>
      <c r="C306" s="23">
        <v>2010</v>
      </c>
      <c r="D306" s="28" t="s">
        <v>143</v>
      </c>
      <c r="E306" s="40" t="s">
        <v>155</v>
      </c>
      <c r="F306" s="40" t="s">
        <v>157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>
        <v>0</v>
      </c>
      <c r="AD306" s="4">
        <v>0</v>
      </c>
      <c r="AE306" s="4"/>
      <c r="AF306" s="4"/>
      <c r="AG306" s="4">
        <v>0</v>
      </c>
      <c r="AH306" s="4">
        <v>0</v>
      </c>
      <c r="AI306" s="4">
        <v>0</v>
      </c>
      <c r="AJ306" s="4"/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/>
      <c r="AS306" s="4"/>
      <c r="AT306" s="4"/>
      <c r="AU306" s="4">
        <v>0</v>
      </c>
      <c r="AV306" s="4">
        <v>0</v>
      </c>
      <c r="AW306" s="4">
        <v>0</v>
      </c>
      <c r="AX306" s="4">
        <v>0</v>
      </c>
      <c r="AY306" s="4">
        <v>0</v>
      </c>
    </row>
    <row r="307" spans="1:51" ht="15.75" thickTop="1" x14ac:dyDescent="0.25">
      <c r="A307" s="23" t="s">
        <v>103</v>
      </c>
      <c r="B307" s="23" t="s">
        <v>115</v>
      </c>
      <c r="C307" s="23">
        <v>2010</v>
      </c>
      <c r="D307" s="23" t="s">
        <v>80</v>
      </c>
      <c r="E307" s="39" t="s">
        <v>151</v>
      </c>
      <c r="F307" s="39" t="s">
        <v>152</v>
      </c>
      <c r="G307" s="4">
        <v>0</v>
      </c>
      <c r="H307" s="4">
        <v>18</v>
      </c>
      <c r="I307" s="4"/>
      <c r="J307" s="4"/>
      <c r="K307" s="4"/>
      <c r="L307" s="4">
        <v>62</v>
      </c>
      <c r="M307" s="4"/>
      <c r="N307" s="4"/>
      <c r="O307" s="4"/>
      <c r="P307" s="4">
        <v>0</v>
      </c>
      <c r="Q307" s="4"/>
      <c r="R307" s="4"/>
      <c r="S307" s="4">
        <v>11</v>
      </c>
      <c r="T307" s="4"/>
      <c r="U307" s="4">
        <v>5</v>
      </c>
      <c r="V307" s="4">
        <v>10</v>
      </c>
      <c r="W307" s="4">
        <v>3</v>
      </c>
      <c r="X307" s="4">
        <v>0</v>
      </c>
      <c r="Y307" s="4">
        <v>0</v>
      </c>
      <c r="Z307" s="4"/>
      <c r="AA307" s="4">
        <v>0</v>
      </c>
      <c r="AB307" s="4">
        <v>1</v>
      </c>
      <c r="AC307" s="4">
        <v>7</v>
      </c>
      <c r="AD307" s="4">
        <v>0</v>
      </c>
      <c r="AE307" s="4">
        <v>3</v>
      </c>
      <c r="AF307" s="4">
        <v>5</v>
      </c>
      <c r="AG307" s="4"/>
      <c r="AH307" s="4">
        <v>0</v>
      </c>
      <c r="AI307" s="4"/>
      <c r="AJ307" s="4">
        <v>2</v>
      </c>
      <c r="AK307" s="4">
        <v>0</v>
      </c>
      <c r="AL307" s="4"/>
      <c r="AM307" s="4">
        <v>0</v>
      </c>
      <c r="AN307" s="4">
        <v>0</v>
      </c>
      <c r="AO307" s="4">
        <v>3</v>
      </c>
      <c r="AP307" s="4">
        <v>4</v>
      </c>
      <c r="AQ307" s="4">
        <v>3</v>
      </c>
      <c r="AR307" s="4">
        <v>1</v>
      </c>
      <c r="AS307" s="4">
        <v>0</v>
      </c>
      <c r="AT307" s="4">
        <v>0</v>
      </c>
      <c r="AU307" s="4">
        <v>1</v>
      </c>
      <c r="AV307" s="4">
        <v>1</v>
      </c>
      <c r="AW307" s="4">
        <v>5</v>
      </c>
      <c r="AX307" s="4">
        <v>1</v>
      </c>
      <c r="AY307" s="4">
        <v>0</v>
      </c>
    </row>
    <row r="308" spans="1:51" x14ac:dyDescent="0.25">
      <c r="A308" s="23" t="s">
        <v>103</v>
      </c>
      <c r="B308" s="23" t="s">
        <v>115</v>
      </c>
      <c r="C308" s="23">
        <v>2010</v>
      </c>
      <c r="D308" s="23" t="s">
        <v>80</v>
      </c>
      <c r="E308" s="39" t="s">
        <v>4</v>
      </c>
      <c r="F308" s="39" t="s">
        <v>5</v>
      </c>
      <c r="G308" s="4"/>
      <c r="H308" s="9">
        <v>0</v>
      </c>
      <c r="I308" s="9">
        <v>1</v>
      </c>
      <c r="J308" s="4">
        <v>4</v>
      </c>
      <c r="K308" s="9">
        <v>12</v>
      </c>
      <c r="L308" s="9">
        <v>12</v>
      </c>
      <c r="M308" s="4"/>
      <c r="N308" s="9">
        <v>13</v>
      </c>
      <c r="O308" s="4"/>
      <c r="P308" s="4"/>
      <c r="Q308" s="9">
        <v>3</v>
      </c>
      <c r="R308" s="9">
        <v>6</v>
      </c>
      <c r="S308" s="9">
        <v>0</v>
      </c>
      <c r="T308" s="9">
        <v>0</v>
      </c>
      <c r="U308" s="9">
        <v>1</v>
      </c>
      <c r="V308" s="9">
        <v>2</v>
      </c>
      <c r="W308" s="9">
        <v>0</v>
      </c>
      <c r="X308" s="9">
        <v>4</v>
      </c>
      <c r="Y308" s="4"/>
      <c r="Z308" s="9">
        <v>43</v>
      </c>
      <c r="AA308" s="9">
        <v>2</v>
      </c>
      <c r="AB308" s="9">
        <v>7</v>
      </c>
      <c r="AC308" s="9">
        <v>14</v>
      </c>
      <c r="AD308" s="9">
        <v>345</v>
      </c>
      <c r="AE308" s="9">
        <v>1</v>
      </c>
      <c r="AF308" s="9">
        <v>15</v>
      </c>
      <c r="AG308" s="9">
        <v>5</v>
      </c>
      <c r="AH308" s="9">
        <v>5</v>
      </c>
      <c r="AI308" s="9">
        <v>12</v>
      </c>
      <c r="AJ308" s="9">
        <v>11</v>
      </c>
      <c r="AK308" s="9">
        <v>16</v>
      </c>
      <c r="AL308" s="4"/>
      <c r="AM308" s="9">
        <v>2</v>
      </c>
      <c r="AN308" s="9">
        <v>8</v>
      </c>
      <c r="AO308" s="9">
        <v>2</v>
      </c>
      <c r="AP308" s="9">
        <v>9</v>
      </c>
      <c r="AQ308" s="9">
        <v>7</v>
      </c>
      <c r="AR308" s="9">
        <v>468</v>
      </c>
      <c r="AS308" s="9">
        <v>555</v>
      </c>
      <c r="AT308" s="9">
        <v>233</v>
      </c>
      <c r="AU308" s="9">
        <v>12</v>
      </c>
      <c r="AV308" s="9">
        <v>247</v>
      </c>
      <c r="AW308" s="9">
        <v>263</v>
      </c>
      <c r="AX308" s="9">
        <v>68</v>
      </c>
      <c r="AY308" s="9">
        <v>18</v>
      </c>
    </row>
    <row r="309" spans="1:51" x14ac:dyDescent="0.25">
      <c r="A309" s="23" t="s">
        <v>103</v>
      </c>
      <c r="B309" s="23" t="s">
        <v>115</v>
      </c>
      <c r="C309" s="23">
        <v>2010</v>
      </c>
      <c r="D309" s="23" t="s">
        <v>80</v>
      </c>
      <c r="E309" s="39" t="s">
        <v>145</v>
      </c>
      <c r="F309" s="39" t="s">
        <v>146</v>
      </c>
      <c r="G309" s="4"/>
      <c r="H309" s="4"/>
      <c r="I309" s="4"/>
      <c r="J309" s="4"/>
      <c r="K309" s="4"/>
      <c r="L309" s="4"/>
      <c r="M309" s="4"/>
      <c r="N309" s="4">
        <v>0</v>
      </c>
      <c r="O309" s="4"/>
      <c r="P309" s="4">
        <v>72</v>
      </c>
      <c r="Q309" s="4"/>
      <c r="R309" s="4"/>
      <c r="S309" s="4"/>
      <c r="T309" s="4"/>
      <c r="U309" s="4"/>
      <c r="V309" s="4"/>
      <c r="W309" s="4">
        <v>2</v>
      </c>
      <c r="X309" s="4"/>
      <c r="Y309" s="4"/>
      <c r="Z309" s="4">
        <v>0</v>
      </c>
      <c r="AA309" s="4">
        <v>0</v>
      </c>
      <c r="AB309" s="4">
        <v>0</v>
      </c>
      <c r="AC309" s="4"/>
      <c r="AD309" s="4">
        <v>0</v>
      </c>
      <c r="AE309" s="4">
        <v>0</v>
      </c>
      <c r="AF309" s="4">
        <v>4</v>
      </c>
      <c r="AG309" s="4"/>
      <c r="AH309" s="4">
        <v>0</v>
      </c>
      <c r="AI309" s="4"/>
      <c r="AJ309" s="4">
        <v>0</v>
      </c>
      <c r="AK309" s="4">
        <v>5</v>
      </c>
      <c r="AL309" s="4"/>
      <c r="AM309" s="4">
        <v>15</v>
      </c>
      <c r="AN309" s="4"/>
      <c r="AO309" s="4">
        <v>25</v>
      </c>
      <c r="AP309" s="4">
        <v>0</v>
      </c>
      <c r="AQ309" s="4"/>
      <c r="AR309" s="4"/>
      <c r="AS309" s="4"/>
      <c r="AT309" s="4">
        <v>1</v>
      </c>
      <c r="AU309" s="4">
        <v>0</v>
      </c>
      <c r="AV309" s="4">
        <v>1</v>
      </c>
      <c r="AW309" s="4">
        <v>1</v>
      </c>
      <c r="AX309" s="4">
        <v>1</v>
      </c>
      <c r="AY309" s="4">
        <v>28</v>
      </c>
    </row>
    <row r="310" spans="1:51" x14ac:dyDescent="0.25">
      <c r="A310" s="23" t="s">
        <v>103</v>
      </c>
      <c r="B310" s="23" t="s">
        <v>115</v>
      </c>
      <c r="C310" s="23">
        <v>2010</v>
      </c>
      <c r="D310" s="23" t="s">
        <v>80</v>
      </c>
      <c r="E310" s="39" t="s">
        <v>8</v>
      </c>
      <c r="F310" s="39" t="s">
        <v>9</v>
      </c>
      <c r="G310" s="4"/>
      <c r="H310" s="4"/>
      <c r="I310" s="4"/>
      <c r="J310" s="9">
        <v>8</v>
      </c>
      <c r="K310" s="4"/>
      <c r="L310" s="4">
        <v>0</v>
      </c>
      <c r="M310" s="4"/>
      <c r="N310" s="9">
        <v>3</v>
      </c>
      <c r="O310" s="4"/>
      <c r="P310" s="4"/>
      <c r="Q310" s="9">
        <v>25</v>
      </c>
      <c r="R310" s="4"/>
      <c r="S310" s="4"/>
      <c r="T310" s="4">
        <v>1</v>
      </c>
      <c r="U310" s="4">
        <v>1</v>
      </c>
      <c r="V310" s="9">
        <v>6</v>
      </c>
      <c r="W310" s="4">
        <v>0</v>
      </c>
      <c r="X310" s="4"/>
      <c r="Y310" s="9">
        <v>1</v>
      </c>
      <c r="Z310" s="9">
        <v>2</v>
      </c>
      <c r="AA310" s="9">
        <v>1</v>
      </c>
      <c r="AB310" s="9">
        <v>2</v>
      </c>
      <c r="AC310" s="9">
        <v>7</v>
      </c>
      <c r="AD310" s="9">
        <v>3942</v>
      </c>
      <c r="AE310" s="9">
        <v>1</v>
      </c>
      <c r="AF310" s="9">
        <v>2</v>
      </c>
      <c r="AG310" s="9">
        <v>3163</v>
      </c>
      <c r="AH310" s="9">
        <v>3</v>
      </c>
      <c r="AI310" s="4">
        <v>0</v>
      </c>
      <c r="AJ310" s="9">
        <v>1</v>
      </c>
      <c r="AK310" s="9">
        <v>519</v>
      </c>
      <c r="AL310" s="9">
        <v>5</v>
      </c>
      <c r="AM310" s="4"/>
      <c r="AN310" s="9">
        <v>0</v>
      </c>
      <c r="AO310" s="9">
        <v>3</v>
      </c>
      <c r="AP310" s="4">
        <v>410</v>
      </c>
      <c r="AQ310" s="9">
        <v>5</v>
      </c>
      <c r="AR310" s="9">
        <v>235</v>
      </c>
      <c r="AS310" s="9">
        <v>934</v>
      </c>
      <c r="AT310" s="9">
        <v>717</v>
      </c>
      <c r="AU310" s="9">
        <v>1643</v>
      </c>
      <c r="AV310" s="9">
        <v>169</v>
      </c>
      <c r="AW310" s="9">
        <v>2295</v>
      </c>
      <c r="AX310" s="9">
        <v>284</v>
      </c>
      <c r="AY310" s="9">
        <v>439</v>
      </c>
    </row>
    <row r="311" spans="1:51" x14ac:dyDescent="0.25">
      <c r="A311" s="23" t="s">
        <v>103</v>
      </c>
      <c r="B311" s="23" t="s">
        <v>115</v>
      </c>
      <c r="C311" s="23">
        <v>2010</v>
      </c>
      <c r="D311" s="23" t="s">
        <v>80</v>
      </c>
      <c r="E311" s="39" t="s">
        <v>10</v>
      </c>
      <c r="F311" s="39" t="s">
        <v>11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>
        <v>10</v>
      </c>
      <c r="R311" s="4">
        <v>0</v>
      </c>
      <c r="S311" s="4"/>
      <c r="T311" s="4"/>
      <c r="U311" s="4"/>
      <c r="V311" s="4"/>
      <c r="W311" s="9">
        <v>3</v>
      </c>
      <c r="X311" s="9">
        <v>1</v>
      </c>
      <c r="Y311" s="9">
        <v>5</v>
      </c>
      <c r="Z311" s="4">
        <v>11</v>
      </c>
      <c r="AA311" s="9">
        <v>14</v>
      </c>
      <c r="AB311" s="9">
        <v>2</v>
      </c>
      <c r="AC311" s="9">
        <v>1</v>
      </c>
      <c r="AD311" s="4"/>
      <c r="AE311" s="9">
        <v>0</v>
      </c>
      <c r="AF311" s="9">
        <v>54</v>
      </c>
      <c r="AG311" s="9">
        <v>18</v>
      </c>
      <c r="AH311" s="9">
        <v>21</v>
      </c>
      <c r="AI311" s="9">
        <v>10</v>
      </c>
      <c r="AJ311" s="4"/>
      <c r="AK311" s="9">
        <v>3</v>
      </c>
      <c r="AL311" s="4"/>
      <c r="AM311" s="9">
        <v>42</v>
      </c>
      <c r="AN311" s="4"/>
      <c r="AO311" s="9">
        <v>65</v>
      </c>
      <c r="AP311" s="9">
        <v>6</v>
      </c>
      <c r="AQ311" s="9">
        <v>2</v>
      </c>
      <c r="AR311" s="9">
        <v>3</v>
      </c>
      <c r="AS311" s="4">
        <v>0</v>
      </c>
      <c r="AT311" s="4"/>
      <c r="AU311" s="9">
        <v>0</v>
      </c>
      <c r="AV311" s="9">
        <v>5</v>
      </c>
      <c r="AW311" s="9">
        <v>1233</v>
      </c>
      <c r="AX311" s="9">
        <v>1679</v>
      </c>
      <c r="AY311" s="9">
        <v>2</v>
      </c>
    </row>
    <row r="312" spans="1:51" x14ac:dyDescent="0.25">
      <c r="A312" s="23" t="s">
        <v>103</v>
      </c>
      <c r="B312" s="23" t="s">
        <v>115</v>
      </c>
      <c r="C312" s="23">
        <v>2010</v>
      </c>
      <c r="D312" s="23" t="s">
        <v>80</v>
      </c>
      <c r="E312" s="39" t="s">
        <v>32</v>
      </c>
      <c r="F312" s="39" t="s">
        <v>33</v>
      </c>
      <c r="G312" s="4"/>
      <c r="H312" s="4"/>
      <c r="I312" s="4">
        <v>0</v>
      </c>
      <c r="J312" s="4"/>
      <c r="K312" s="4"/>
      <c r="L312" s="4"/>
      <c r="M312" s="4"/>
      <c r="N312" s="4"/>
      <c r="O312" s="4"/>
      <c r="P312" s="9">
        <v>10</v>
      </c>
      <c r="Q312" s="4"/>
      <c r="R312" s="4"/>
      <c r="S312" s="4"/>
      <c r="T312" s="4"/>
      <c r="U312" s="4"/>
      <c r="V312" s="4"/>
      <c r="W312" s="4"/>
      <c r="X312" s="4"/>
      <c r="Y312" s="9">
        <v>0</v>
      </c>
      <c r="Z312" s="4"/>
      <c r="AA312" s="9">
        <v>41</v>
      </c>
      <c r="AB312" s="9">
        <v>0</v>
      </c>
      <c r="AC312" s="9">
        <v>20</v>
      </c>
      <c r="AD312" s="9">
        <v>788</v>
      </c>
      <c r="AE312" s="9">
        <v>1</v>
      </c>
      <c r="AF312" s="9">
        <v>10</v>
      </c>
      <c r="AG312" s="9">
        <v>0</v>
      </c>
      <c r="AH312" s="9">
        <v>12</v>
      </c>
      <c r="AI312" s="4"/>
      <c r="AJ312" s="9">
        <v>1</v>
      </c>
      <c r="AK312" s="9">
        <v>4</v>
      </c>
      <c r="AL312" s="4"/>
      <c r="AM312" s="9">
        <v>8</v>
      </c>
      <c r="AN312" s="9">
        <v>0</v>
      </c>
      <c r="AO312" s="9">
        <v>6</v>
      </c>
      <c r="AP312" s="9">
        <v>0</v>
      </c>
      <c r="AQ312" s="4">
        <v>0</v>
      </c>
      <c r="AR312" s="9">
        <v>0</v>
      </c>
      <c r="AS312" s="9">
        <v>6</v>
      </c>
      <c r="AT312" s="9">
        <v>0</v>
      </c>
      <c r="AU312" s="9">
        <v>1</v>
      </c>
      <c r="AV312" s="9">
        <v>1</v>
      </c>
      <c r="AW312" s="9">
        <v>733</v>
      </c>
      <c r="AX312" s="9">
        <v>4</v>
      </c>
      <c r="AY312" s="9">
        <v>500</v>
      </c>
    </row>
    <row r="313" spans="1:51" x14ac:dyDescent="0.25">
      <c r="A313" s="23" t="s">
        <v>103</v>
      </c>
      <c r="B313" s="23" t="s">
        <v>115</v>
      </c>
      <c r="C313" s="23">
        <v>2010</v>
      </c>
      <c r="D313" s="23" t="s">
        <v>80</v>
      </c>
      <c r="E313" s="39" t="s">
        <v>14</v>
      </c>
      <c r="F313" s="39" t="s">
        <v>15</v>
      </c>
      <c r="G313" s="4"/>
      <c r="H313" s="4">
        <v>1</v>
      </c>
      <c r="I313" s="4"/>
      <c r="J313" s="4"/>
      <c r="K313" s="4">
        <v>2</v>
      </c>
      <c r="L313" s="9">
        <v>1</v>
      </c>
      <c r="M313" s="4"/>
      <c r="N313" s="4"/>
      <c r="O313" s="9">
        <v>0</v>
      </c>
      <c r="P313" s="4"/>
      <c r="Q313" s="4"/>
      <c r="R313" s="4"/>
      <c r="S313" s="4"/>
      <c r="T313" s="4"/>
      <c r="U313" s="4">
        <v>2</v>
      </c>
      <c r="V313" s="4"/>
      <c r="W313" s="4"/>
      <c r="X313" s="4">
        <v>1</v>
      </c>
      <c r="Y313" s="9">
        <v>103</v>
      </c>
      <c r="Z313" s="4"/>
      <c r="AA313" s="9">
        <v>5</v>
      </c>
      <c r="AB313" s="4"/>
      <c r="AC313" s="4"/>
      <c r="AD313" s="9">
        <v>2</v>
      </c>
      <c r="AE313" s="4"/>
      <c r="AF313" s="4"/>
      <c r="AG313" s="4">
        <v>2</v>
      </c>
      <c r="AH313" s="9">
        <v>21</v>
      </c>
      <c r="AI313" s="9">
        <v>0</v>
      </c>
      <c r="AJ313" s="9">
        <v>2</v>
      </c>
      <c r="AK313" s="4"/>
      <c r="AL313" s="4"/>
      <c r="AM313" s="4"/>
      <c r="AN313" s="4"/>
      <c r="AO313" s="4"/>
      <c r="AP313" s="4"/>
      <c r="AQ313" s="9">
        <v>0</v>
      </c>
      <c r="AR313" s="4">
        <v>3</v>
      </c>
      <c r="AS313" s="4"/>
      <c r="AT313" s="4"/>
      <c r="AU313" s="9">
        <v>0</v>
      </c>
      <c r="AV313" s="9">
        <v>4</v>
      </c>
      <c r="AW313" s="9">
        <v>101</v>
      </c>
      <c r="AX313" s="9">
        <v>1</v>
      </c>
      <c r="AY313" s="9">
        <v>2</v>
      </c>
    </row>
    <row r="314" spans="1:51" x14ac:dyDescent="0.25">
      <c r="A314" s="23" t="s">
        <v>103</v>
      </c>
      <c r="B314" s="23" t="s">
        <v>115</v>
      </c>
      <c r="C314" s="23">
        <v>2010</v>
      </c>
      <c r="D314" s="23" t="s">
        <v>80</v>
      </c>
      <c r="E314" s="39" t="s">
        <v>16</v>
      </c>
      <c r="F314" s="39" t="s">
        <v>17</v>
      </c>
      <c r="G314" s="4"/>
      <c r="H314" s="4">
        <v>5</v>
      </c>
      <c r="I314" s="4">
        <v>1</v>
      </c>
      <c r="J314" s="4"/>
      <c r="K314" s="9">
        <v>4</v>
      </c>
      <c r="L314" s="9">
        <v>1</v>
      </c>
      <c r="M314" s="9">
        <v>1</v>
      </c>
      <c r="N314" s="9">
        <v>2</v>
      </c>
      <c r="O314" s="9">
        <v>4</v>
      </c>
      <c r="P314" s="4"/>
      <c r="Q314" s="9">
        <v>4</v>
      </c>
      <c r="R314" s="4">
        <v>1</v>
      </c>
      <c r="S314" s="4"/>
      <c r="T314" s="4">
        <v>2</v>
      </c>
      <c r="U314" s="4">
        <v>2</v>
      </c>
      <c r="V314" s="4">
        <v>2</v>
      </c>
      <c r="W314" s="9">
        <v>1</v>
      </c>
      <c r="X314" s="9">
        <v>61</v>
      </c>
      <c r="Y314" s="9">
        <v>6</v>
      </c>
      <c r="Z314" s="4"/>
      <c r="AA314" s="9">
        <v>2</v>
      </c>
      <c r="AB314" s="9">
        <v>4</v>
      </c>
      <c r="AC314" s="9">
        <v>24</v>
      </c>
      <c r="AD314" s="9">
        <v>418</v>
      </c>
      <c r="AE314" s="9">
        <v>1</v>
      </c>
      <c r="AF314" s="9">
        <v>19</v>
      </c>
      <c r="AG314" s="9">
        <v>13</v>
      </c>
      <c r="AH314" s="9">
        <v>4</v>
      </c>
      <c r="AI314" s="9">
        <v>2</v>
      </c>
      <c r="AJ314" s="9">
        <v>19</v>
      </c>
      <c r="AK314" s="9">
        <v>27</v>
      </c>
      <c r="AL314" s="4"/>
      <c r="AM314" s="9">
        <v>38</v>
      </c>
      <c r="AN314" s="9">
        <v>16</v>
      </c>
      <c r="AO314" s="9">
        <v>4</v>
      </c>
      <c r="AP314" s="4">
        <v>1</v>
      </c>
      <c r="AQ314" s="9">
        <v>0</v>
      </c>
      <c r="AR314" s="9">
        <v>7</v>
      </c>
      <c r="AS314" s="9">
        <v>1</v>
      </c>
      <c r="AT314" s="4"/>
      <c r="AU314" s="9">
        <v>27</v>
      </c>
      <c r="AV314" s="9">
        <v>10</v>
      </c>
      <c r="AW314" s="9">
        <v>281</v>
      </c>
      <c r="AX314" s="9">
        <v>362</v>
      </c>
      <c r="AY314" s="9">
        <v>5</v>
      </c>
    </row>
    <row r="315" spans="1:51" x14ac:dyDescent="0.25">
      <c r="A315" s="23" t="s">
        <v>103</v>
      </c>
      <c r="B315" s="23" t="s">
        <v>115</v>
      </c>
      <c r="C315" s="23">
        <v>2010</v>
      </c>
      <c r="D315" s="23" t="s">
        <v>80</v>
      </c>
      <c r="E315" s="39" t="s">
        <v>20</v>
      </c>
      <c r="F315" s="39" t="s">
        <v>21</v>
      </c>
      <c r="G315" s="4"/>
      <c r="H315" s="9">
        <v>9</v>
      </c>
      <c r="I315" s="4"/>
      <c r="J315" s="9">
        <v>2</v>
      </c>
      <c r="K315" s="4"/>
      <c r="L315" s="4"/>
      <c r="M315" s="4"/>
      <c r="N315" s="4"/>
      <c r="O315" s="4"/>
      <c r="P315" s="4"/>
      <c r="Q315" s="9">
        <v>4</v>
      </c>
      <c r="R315" s="9">
        <v>1</v>
      </c>
      <c r="S315" s="9">
        <v>0</v>
      </c>
      <c r="T315" s="9">
        <v>1</v>
      </c>
      <c r="U315" s="4"/>
      <c r="V315" s="4">
        <v>0</v>
      </c>
      <c r="W315" s="4"/>
      <c r="X315" s="4"/>
      <c r="Y315" s="4"/>
      <c r="Z315" s="9">
        <v>7</v>
      </c>
      <c r="AA315" s="9">
        <v>0</v>
      </c>
      <c r="AB315" s="4"/>
      <c r="AC315" s="9">
        <v>1</v>
      </c>
      <c r="AD315" s="4"/>
      <c r="AE315" s="9">
        <v>0</v>
      </c>
      <c r="AF315" s="4">
        <v>1</v>
      </c>
      <c r="AG315" s="9">
        <v>2</v>
      </c>
      <c r="AH315" s="9">
        <v>0</v>
      </c>
      <c r="AI315" s="4"/>
      <c r="AJ315" s="4"/>
      <c r="AK315" s="9">
        <v>0</v>
      </c>
      <c r="AL315" s="9">
        <v>0</v>
      </c>
      <c r="AM315" s="4"/>
      <c r="AN315" s="9">
        <v>3</v>
      </c>
      <c r="AO315" s="9">
        <v>0</v>
      </c>
      <c r="AP315" s="4"/>
      <c r="AQ315" s="4"/>
      <c r="AR315" s="9">
        <v>1</v>
      </c>
      <c r="AS315" s="9">
        <v>500</v>
      </c>
      <c r="AT315" s="9">
        <v>250</v>
      </c>
      <c r="AU315" s="9">
        <v>0</v>
      </c>
      <c r="AV315" s="9">
        <v>0</v>
      </c>
      <c r="AW315" s="9">
        <v>253</v>
      </c>
      <c r="AX315" s="9">
        <v>1</v>
      </c>
      <c r="AY315" s="9"/>
    </row>
    <row r="316" spans="1:51" x14ac:dyDescent="0.25">
      <c r="A316" s="23" t="s">
        <v>103</v>
      </c>
      <c r="B316" s="23" t="s">
        <v>115</v>
      </c>
      <c r="C316" s="23">
        <v>2010</v>
      </c>
      <c r="D316" s="23" t="s">
        <v>80</v>
      </c>
      <c r="E316" s="39" t="s">
        <v>22</v>
      </c>
      <c r="F316" s="39" t="s">
        <v>23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9">
        <v>1</v>
      </c>
      <c r="AB316" s="4"/>
      <c r="AC316" s="4"/>
      <c r="AD316" s="9">
        <v>0</v>
      </c>
      <c r="AE316" s="4"/>
      <c r="AF316" s="9">
        <v>1</v>
      </c>
      <c r="AG316" s="9">
        <v>3</v>
      </c>
      <c r="AH316" s="4"/>
      <c r="AI316" s="4"/>
      <c r="AJ316" s="4"/>
      <c r="AK316" s="9">
        <v>0</v>
      </c>
      <c r="AL316" s="4"/>
      <c r="AM316" s="4"/>
      <c r="AN316" s="4"/>
      <c r="AO316" s="4"/>
      <c r="AP316" s="4"/>
      <c r="AQ316" s="4"/>
      <c r="AR316" s="4"/>
      <c r="AS316" s="4"/>
      <c r="AT316" s="4"/>
      <c r="AU316" s="9">
        <v>0</v>
      </c>
      <c r="AV316" s="4">
        <v>272</v>
      </c>
      <c r="AW316" s="9">
        <v>167</v>
      </c>
      <c r="AX316" s="9">
        <v>103</v>
      </c>
      <c r="AY316" s="9"/>
    </row>
    <row r="317" spans="1:51" x14ac:dyDescent="0.25">
      <c r="A317" s="23" t="s">
        <v>103</v>
      </c>
      <c r="B317" s="23" t="s">
        <v>115</v>
      </c>
      <c r="C317" s="23">
        <v>2010</v>
      </c>
      <c r="D317" s="23" t="s">
        <v>80</v>
      </c>
      <c r="E317" s="39" t="s">
        <v>28</v>
      </c>
      <c r="F317" s="39" t="s">
        <v>29</v>
      </c>
      <c r="G317" s="4"/>
      <c r="H317" s="4"/>
      <c r="I317" s="4"/>
      <c r="J317" s="4"/>
      <c r="K317" s="9">
        <v>0</v>
      </c>
      <c r="L317" s="4"/>
      <c r="M317" s="4"/>
      <c r="N317" s="9">
        <v>0</v>
      </c>
      <c r="O317" s="4">
        <v>0</v>
      </c>
      <c r="P317" s="4">
        <v>0</v>
      </c>
      <c r="Q317" s="9">
        <v>0</v>
      </c>
      <c r="R317" s="4"/>
      <c r="S317" s="4"/>
      <c r="T317" s="4"/>
      <c r="U317" s="4"/>
      <c r="V317" s="4"/>
      <c r="W317" s="4"/>
      <c r="X317" s="4"/>
      <c r="Y317" s="4"/>
      <c r="Z317" s="4"/>
      <c r="AA317" s="4">
        <v>0</v>
      </c>
      <c r="AB317" s="9">
        <v>0</v>
      </c>
      <c r="AC317" s="4"/>
      <c r="AD317" s="4">
        <v>220</v>
      </c>
      <c r="AE317" s="9">
        <v>0</v>
      </c>
      <c r="AF317" s="9">
        <v>0</v>
      </c>
      <c r="AG317" s="9">
        <v>0</v>
      </c>
      <c r="AH317" s="9">
        <v>0</v>
      </c>
      <c r="AI317" s="4"/>
      <c r="AJ317" s="4"/>
      <c r="AK317" s="9">
        <v>311</v>
      </c>
      <c r="AL317" s="9">
        <v>1</v>
      </c>
      <c r="AM317" s="9">
        <v>0</v>
      </c>
      <c r="AN317" s="4"/>
      <c r="AO317" s="4">
        <v>330</v>
      </c>
      <c r="AP317" s="4"/>
      <c r="AQ317" s="4"/>
      <c r="AR317" s="4"/>
      <c r="AS317" s="4">
        <v>380</v>
      </c>
      <c r="AT317" s="4"/>
      <c r="AU317" s="9">
        <v>0</v>
      </c>
      <c r="AV317" s="9">
        <v>401</v>
      </c>
      <c r="AW317" s="9">
        <v>228</v>
      </c>
      <c r="AX317" s="9"/>
      <c r="AY317" s="9">
        <v>2</v>
      </c>
    </row>
    <row r="318" spans="1:51" x14ac:dyDescent="0.25">
      <c r="A318" s="23" t="s">
        <v>103</v>
      </c>
      <c r="B318" s="23" t="s">
        <v>115</v>
      </c>
      <c r="C318" s="23">
        <v>2010</v>
      </c>
      <c r="D318" s="23" t="s">
        <v>80</v>
      </c>
      <c r="E318" s="39" t="s">
        <v>30</v>
      </c>
      <c r="F318" s="39" t="s">
        <v>31</v>
      </c>
      <c r="G318" s="9">
        <v>9</v>
      </c>
      <c r="H318" s="9">
        <v>1</v>
      </c>
      <c r="I318" s="9">
        <v>524</v>
      </c>
      <c r="J318" s="9">
        <v>4767</v>
      </c>
      <c r="K318" s="9">
        <v>4</v>
      </c>
      <c r="L318" s="9">
        <v>6</v>
      </c>
      <c r="M318" s="9">
        <v>338</v>
      </c>
      <c r="N318" s="9">
        <v>131</v>
      </c>
      <c r="O318" s="9">
        <v>15</v>
      </c>
      <c r="P318" s="9">
        <v>282</v>
      </c>
      <c r="Q318" s="9">
        <v>1284</v>
      </c>
      <c r="R318" s="9">
        <v>117</v>
      </c>
      <c r="S318" s="9">
        <v>188</v>
      </c>
      <c r="T318" s="9">
        <v>55</v>
      </c>
      <c r="U318" s="9">
        <v>385</v>
      </c>
      <c r="V318" s="9">
        <v>693</v>
      </c>
      <c r="W318" s="9">
        <v>5</v>
      </c>
      <c r="X318" s="9">
        <v>237</v>
      </c>
      <c r="Y318" s="9">
        <v>395</v>
      </c>
      <c r="Z318" s="9">
        <v>137</v>
      </c>
      <c r="AA318" s="9">
        <v>15</v>
      </c>
      <c r="AB318" s="9">
        <v>326</v>
      </c>
      <c r="AC318" s="9">
        <v>82</v>
      </c>
      <c r="AD318" s="9">
        <v>18464</v>
      </c>
      <c r="AE318" s="9">
        <v>19</v>
      </c>
      <c r="AF318" s="9">
        <v>66</v>
      </c>
      <c r="AG318" s="9">
        <v>1448</v>
      </c>
      <c r="AH318" s="9">
        <v>33</v>
      </c>
      <c r="AI318" s="9">
        <v>9</v>
      </c>
      <c r="AJ318" s="9">
        <v>103</v>
      </c>
      <c r="AK318" s="9">
        <v>215</v>
      </c>
      <c r="AL318" s="9">
        <v>170</v>
      </c>
      <c r="AM318" s="9">
        <v>87</v>
      </c>
      <c r="AN318" s="9">
        <v>360</v>
      </c>
      <c r="AO318" s="9">
        <v>1135</v>
      </c>
      <c r="AP318" s="9">
        <v>1771</v>
      </c>
      <c r="AQ318" s="9">
        <v>383</v>
      </c>
      <c r="AR318" s="9">
        <v>3842</v>
      </c>
      <c r="AS318" s="9">
        <v>4195</v>
      </c>
      <c r="AT318" s="9">
        <v>4469</v>
      </c>
      <c r="AU318" s="9">
        <v>4362</v>
      </c>
      <c r="AV318" s="9">
        <v>1989</v>
      </c>
      <c r="AW318" s="9">
        <v>6997</v>
      </c>
      <c r="AX318" s="9">
        <v>5201</v>
      </c>
      <c r="AY318" s="9">
        <v>3745</v>
      </c>
    </row>
    <row r="319" spans="1:51" x14ac:dyDescent="0.25">
      <c r="A319" s="23" t="s">
        <v>103</v>
      </c>
      <c r="B319" s="23" t="s">
        <v>115</v>
      </c>
      <c r="C319" s="23">
        <v>2010</v>
      </c>
      <c r="D319" s="23" t="s">
        <v>80</v>
      </c>
      <c r="E319" s="39" t="s">
        <v>18</v>
      </c>
      <c r="F319" s="39" t="s">
        <v>19</v>
      </c>
      <c r="G319" s="9">
        <v>9</v>
      </c>
      <c r="H319" s="9">
        <v>12</v>
      </c>
      <c r="I319" s="9">
        <v>5</v>
      </c>
      <c r="J319" s="9">
        <v>11</v>
      </c>
      <c r="K319" s="9">
        <v>6</v>
      </c>
      <c r="L319" s="9">
        <v>3</v>
      </c>
      <c r="M319" s="9">
        <v>16</v>
      </c>
      <c r="N319" s="9">
        <v>20</v>
      </c>
      <c r="O319" s="9">
        <v>13</v>
      </c>
      <c r="P319" s="9">
        <v>0</v>
      </c>
      <c r="Q319" s="9">
        <v>71</v>
      </c>
      <c r="R319" s="9">
        <v>5</v>
      </c>
      <c r="S319" s="9">
        <v>2812</v>
      </c>
      <c r="T319" s="9">
        <v>66</v>
      </c>
      <c r="U319" s="9">
        <v>10116</v>
      </c>
      <c r="V319" s="9">
        <v>2762</v>
      </c>
      <c r="W319" s="9">
        <v>302</v>
      </c>
      <c r="X319" s="9">
        <v>2140</v>
      </c>
      <c r="Y319" s="9">
        <v>604</v>
      </c>
      <c r="Z319" s="9">
        <v>933</v>
      </c>
      <c r="AA319" s="9">
        <v>409</v>
      </c>
      <c r="AB319" s="9">
        <v>2307</v>
      </c>
      <c r="AC319" s="9">
        <v>1366</v>
      </c>
      <c r="AD319" s="9">
        <v>9523</v>
      </c>
      <c r="AE319" s="9">
        <v>1121</v>
      </c>
      <c r="AF319" s="9">
        <v>7809</v>
      </c>
      <c r="AG319" s="9">
        <v>7529</v>
      </c>
      <c r="AH319" s="9">
        <v>478</v>
      </c>
      <c r="AI319" s="9">
        <v>1312</v>
      </c>
      <c r="AJ319" s="9">
        <v>820</v>
      </c>
      <c r="AK319" s="9">
        <v>4080</v>
      </c>
      <c r="AL319" s="9">
        <v>305</v>
      </c>
      <c r="AM319" s="9">
        <v>1117</v>
      </c>
      <c r="AN319" s="9">
        <v>3185</v>
      </c>
      <c r="AO319" s="9">
        <v>1218</v>
      </c>
      <c r="AP319" s="9">
        <v>6139</v>
      </c>
      <c r="AQ319" s="9">
        <v>1838</v>
      </c>
      <c r="AR319" s="9">
        <v>1421</v>
      </c>
      <c r="AS319" s="9">
        <v>8709</v>
      </c>
      <c r="AT319" s="9">
        <v>6910</v>
      </c>
      <c r="AU319" s="9">
        <v>3707</v>
      </c>
      <c r="AV319" s="9">
        <v>1912</v>
      </c>
      <c r="AW319" s="9">
        <v>8157</v>
      </c>
      <c r="AX319" s="9">
        <v>3210</v>
      </c>
      <c r="AY319" s="9">
        <v>3020</v>
      </c>
    </row>
    <row r="320" spans="1:51" x14ac:dyDescent="0.25">
      <c r="A320" s="23" t="s">
        <v>103</v>
      </c>
      <c r="B320" s="23" t="s">
        <v>115</v>
      </c>
      <c r="C320" s="23">
        <v>2010</v>
      </c>
      <c r="D320" s="23" t="s">
        <v>80</v>
      </c>
      <c r="E320" s="39" t="s">
        <v>24</v>
      </c>
      <c r="F320" s="39" t="s">
        <v>25</v>
      </c>
      <c r="G320" s="9">
        <v>1</v>
      </c>
      <c r="H320" s="4"/>
      <c r="I320" s="4">
        <v>0</v>
      </c>
      <c r="J320" s="9">
        <v>2012</v>
      </c>
      <c r="K320" s="4"/>
      <c r="L320" s="9">
        <v>26</v>
      </c>
      <c r="M320" s="4"/>
      <c r="N320" s="9">
        <v>2058</v>
      </c>
      <c r="O320" s="9">
        <v>58</v>
      </c>
      <c r="P320" s="4">
        <v>1</v>
      </c>
      <c r="Q320" s="9">
        <v>10</v>
      </c>
      <c r="R320" s="9">
        <v>6</v>
      </c>
      <c r="S320" s="9">
        <v>4</v>
      </c>
      <c r="T320" s="9">
        <v>0</v>
      </c>
      <c r="U320" s="9">
        <v>18</v>
      </c>
      <c r="V320" s="4"/>
      <c r="W320" s="9">
        <v>7</v>
      </c>
      <c r="X320" s="9">
        <v>9</v>
      </c>
      <c r="Y320" s="9">
        <v>17</v>
      </c>
      <c r="Z320" s="9">
        <v>2</v>
      </c>
      <c r="AA320" s="9">
        <v>41</v>
      </c>
      <c r="AB320" s="9">
        <v>18</v>
      </c>
      <c r="AC320" s="9">
        <v>3</v>
      </c>
      <c r="AD320" s="9">
        <v>9</v>
      </c>
      <c r="AE320" s="9">
        <v>0</v>
      </c>
      <c r="AF320" s="9">
        <v>6</v>
      </c>
      <c r="AG320" s="9">
        <v>4</v>
      </c>
      <c r="AH320" s="9">
        <v>104</v>
      </c>
      <c r="AI320" s="9">
        <v>4</v>
      </c>
      <c r="AJ320" s="9">
        <v>12</v>
      </c>
      <c r="AK320" s="9">
        <v>6</v>
      </c>
      <c r="AL320" s="4"/>
      <c r="AM320" s="9">
        <v>5</v>
      </c>
      <c r="AN320" s="9">
        <v>2</v>
      </c>
      <c r="AO320" s="9">
        <v>1</v>
      </c>
      <c r="AP320" s="9">
        <v>11</v>
      </c>
      <c r="AQ320" s="9">
        <v>8</v>
      </c>
      <c r="AR320" s="9">
        <v>25</v>
      </c>
      <c r="AS320" s="9">
        <v>120</v>
      </c>
      <c r="AT320" s="9">
        <v>16</v>
      </c>
      <c r="AU320" s="9">
        <v>13</v>
      </c>
      <c r="AV320" s="9">
        <v>2314</v>
      </c>
      <c r="AW320" s="9">
        <v>2751</v>
      </c>
      <c r="AX320" s="9">
        <v>4386</v>
      </c>
      <c r="AY320" s="9">
        <v>8</v>
      </c>
    </row>
    <row r="321" spans="1:51" x14ac:dyDescent="0.25">
      <c r="A321" s="23" t="s">
        <v>103</v>
      </c>
      <c r="B321" s="23" t="s">
        <v>115</v>
      </c>
      <c r="C321" s="23">
        <v>2010</v>
      </c>
      <c r="D321" s="23" t="s">
        <v>80</v>
      </c>
      <c r="E321" s="39" t="s">
        <v>34</v>
      </c>
      <c r="F321" s="39" t="s">
        <v>35</v>
      </c>
      <c r="G321" s="4">
        <v>0</v>
      </c>
      <c r="H321" s="4"/>
      <c r="I321" s="4"/>
      <c r="J321" s="4"/>
      <c r="K321" s="9">
        <v>4</v>
      </c>
      <c r="L321" s="4"/>
      <c r="M321" s="9">
        <v>0</v>
      </c>
      <c r="N321" s="4"/>
      <c r="O321" s="4"/>
      <c r="P321" s="4">
        <v>0</v>
      </c>
      <c r="Q321" s="4"/>
      <c r="R321" s="4"/>
      <c r="S321" s="9">
        <v>0</v>
      </c>
      <c r="T321" s="4"/>
      <c r="U321" s="4"/>
      <c r="V321" s="4"/>
      <c r="W321" s="4">
        <v>0</v>
      </c>
      <c r="X321" s="9">
        <v>0</v>
      </c>
      <c r="Y321" s="9">
        <v>92</v>
      </c>
      <c r="Z321" s="9">
        <v>57</v>
      </c>
      <c r="AA321" s="9">
        <v>1</v>
      </c>
      <c r="AB321" s="9">
        <v>81</v>
      </c>
      <c r="AC321" s="9">
        <v>0</v>
      </c>
      <c r="AD321" s="9">
        <v>7</v>
      </c>
      <c r="AE321" s="4">
        <v>0</v>
      </c>
      <c r="AF321" s="9">
        <v>52</v>
      </c>
      <c r="AG321" s="9">
        <v>8</v>
      </c>
      <c r="AH321" s="9">
        <v>1170</v>
      </c>
      <c r="AI321" s="9">
        <v>17</v>
      </c>
      <c r="AJ321" s="4"/>
      <c r="AK321" s="9">
        <v>1</v>
      </c>
      <c r="AL321" s="9">
        <v>593</v>
      </c>
      <c r="AM321" s="9">
        <v>1669</v>
      </c>
      <c r="AN321" s="9">
        <v>1140</v>
      </c>
      <c r="AO321" s="9">
        <v>20</v>
      </c>
      <c r="AP321" s="9">
        <v>1741</v>
      </c>
      <c r="AQ321" s="9">
        <v>370</v>
      </c>
      <c r="AR321" s="9">
        <v>620</v>
      </c>
      <c r="AS321" s="9">
        <v>0</v>
      </c>
      <c r="AT321" s="9">
        <v>0</v>
      </c>
      <c r="AU321" s="9">
        <v>1</v>
      </c>
      <c r="AV321" s="9">
        <v>0</v>
      </c>
      <c r="AW321" s="9">
        <v>514</v>
      </c>
      <c r="AX321" s="9">
        <v>294</v>
      </c>
      <c r="AY321" s="9">
        <v>1</v>
      </c>
    </row>
    <row r="322" spans="1:51" x14ac:dyDescent="0.25">
      <c r="A322" s="23" t="s">
        <v>103</v>
      </c>
      <c r="B322" s="23" t="s">
        <v>115</v>
      </c>
      <c r="C322" s="23">
        <v>2010</v>
      </c>
      <c r="D322" s="23" t="s">
        <v>80</v>
      </c>
      <c r="E322" s="39" t="s">
        <v>38</v>
      </c>
      <c r="F322" s="39" t="s">
        <v>39</v>
      </c>
      <c r="G322" s="4"/>
      <c r="H322" s="4"/>
      <c r="I322" s="4"/>
      <c r="J322" s="4">
        <v>0</v>
      </c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9">
        <v>0</v>
      </c>
      <c r="X322" s="4"/>
      <c r="Y322" s="4"/>
      <c r="Z322" s="4"/>
      <c r="AA322" s="4"/>
      <c r="AB322" s="4"/>
      <c r="AC322" s="4"/>
      <c r="AD322" s="4"/>
      <c r="AE322" s="4"/>
      <c r="AF322" s="4"/>
      <c r="AG322" s="9">
        <v>0</v>
      </c>
      <c r="AH322" s="4"/>
      <c r="AI322" s="4"/>
      <c r="AJ322" s="4"/>
      <c r="AK322" s="4"/>
      <c r="AL322" s="4"/>
      <c r="AM322" s="9">
        <v>0</v>
      </c>
      <c r="AN322" s="4"/>
      <c r="AO322" s="4"/>
      <c r="AP322" s="4"/>
      <c r="AQ322" s="4"/>
      <c r="AR322" s="4"/>
      <c r="AS322" s="4"/>
      <c r="AT322" s="4"/>
      <c r="AU322" s="9">
        <v>2</v>
      </c>
      <c r="AV322" s="9">
        <v>0</v>
      </c>
      <c r="AW322" s="9">
        <v>1</v>
      </c>
      <c r="AX322" s="9"/>
      <c r="AY322" s="9"/>
    </row>
    <row r="323" spans="1:51" x14ac:dyDescent="0.25">
      <c r="A323" s="23" t="s">
        <v>103</v>
      </c>
      <c r="B323" s="23" t="s">
        <v>115</v>
      </c>
      <c r="C323" s="23">
        <v>2010</v>
      </c>
      <c r="D323" s="23" t="s">
        <v>80</v>
      </c>
      <c r="E323" s="39" t="s">
        <v>36</v>
      </c>
      <c r="F323" s="39" t="s">
        <v>37</v>
      </c>
      <c r="G323" s="9">
        <v>0</v>
      </c>
      <c r="H323" s="4"/>
      <c r="I323" s="4"/>
      <c r="J323" s="9">
        <v>146</v>
      </c>
      <c r="K323" s="4">
        <v>58</v>
      </c>
      <c r="L323" s="4"/>
      <c r="M323" s="9">
        <v>11</v>
      </c>
      <c r="N323" s="4"/>
      <c r="O323" s="9">
        <v>4</v>
      </c>
      <c r="P323" s="4"/>
      <c r="Q323" s="9">
        <v>2</v>
      </c>
      <c r="R323" s="9">
        <v>0</v>
      </c>
      <c r="S323" s="4"/>
      <c r="T323" s="9">
        <v>3</v>
      </c>
      <c r="U323" s="9">
        <v>0</v>
      </c>
      <c r="V323" s="4">
        <v>0</v>
      </c>
      <c r="W323" s="9">
        <v>2</v>
      </c>
      <c r="X323" s="9">
        <v>0</v>
      </c>
      <c r="Y323" s="9">
        <v>2</v>
      </c>
      <c r="Z323" s="9">
        <v>8</v>
      </c>
      <c r="AA323" s="9">
        <v>0</v>
      </c>
      <c r="AB323" s="4"/>
      <c r="AC323" s="9">
        <v>0</v>
      </c>
      <c r="AD323" s="4"/>
      <c r="AE323" s="9">
        <v>0</v>
      </c>
      <c r="AF323" s="4"/>
      <c r="AG323" s="9">
        <v>1</v>
      </c>
      <c r="AH323" s="9">
        <v>5</v>
      </c>
      <c r="AI323" s="9">
        <v>1</v>
      </c>
      <c r="AJ323" s="9">
        <v>0</v>
      </c>
      <c r="AK323" s="9">
        <v>6</v>
      </c>
      <c r="AL323" s="9">
        <v>2</v>
      </c>
      <c r="AM323" s="4"/>
      <c r="AN323" s="9">
        <v>1</v>
      </c>
      <c r="AO323" s="9">
        <v>1</v>
      </c>
      <c r="AP323" s="9">
        <v>2</v>
      </c>
      <c r="AQ323" s="4"/>
      <c r="AR323" s="9">
        <v>3</v>
      </c>
      <c r="AS323" s="4">
        <v>2</v>
      </c>
      <c r="AT323" s="9">
        <v>0</v>
      </c>
      <c r="AU323" s="9">
        <v>0</v>
      </c>
      <c r="AV323" s="9">
        <v>1</v>
      </c>
      <c r="AW323" s="9">
        <v>31</v>
      </c>
      <c r="AX323" s="9">
        <v>0</v>
      </c>
      <c r="AY323" s="9">
        <v>3</v>
      </c>
    </row>
    <row r="324" spans="1:51" x14ac:dyDescent="0.25">
      <c r="A324" s="23" t="s">
        <v>103</v>
      </c>
      <c r="B324" s="23" t="s">
        <v>115</v>
      </c>
      <c r="C324" s="23">
        <v>2010</v>
      </c>
      <c r="D324" s="23" t="s">
        <v>80</v>
      </c>
      <c r="E324" s="39" t="s">
        <v>40</v>
      </c>
      <c r="F324" s="39" t="s">
        <v>41</v>
      </c>
      <c r="G324" s="9">
        <v>2</v>
      </c>
      <c r="H324" s="9">
        <v>12</v>
      </c>
      <c r="I324" s="9">
        <v>10</v>
      </c>
      <c r="J324" s="9">
        <v>81</v>
      </c>
      <c r="K324" s="9">
        <v>7</v>
      </c>
      <c r="L324" s="9">
        <v>11</v>
      </c>
      <c r="M324" s="9">
        <v>50</v>
      </c>
      <c r="N324" s="9">
        <v>95</v>
      </c>
      <c r="O324" s="9">
        <v>9</v>
      </c>
      <c r="P324" s="9">
        <v>7</v>
      </c>
      <c r="Q324" s="9">
        <v>15</v>
      </c>
      <c r="R324" s="9">
        <v>30</v>
      </c>
      <c r="S324" s="9">
        <v>51</v>
      </c>
      <c r="T324" s="9">
        <v>24</v>
      </c>
      <c r="U324" s="9">
        <v>77</v>
      </c>
      <c r="V324" s="9">
        <v>17</v>
      </c>
      <c r="W324" s="9">
        <v>34</v>
      </c>
      <c r="X324" s="9">
        <v>25</v>
      </c>
      <c r="Y324" s="9">
        <v>175</v>
      </c>
      <c r="Z324" s="9">
        <v>12</v>
      </c>
      <c r="AA324" s="9">
        <v>67</v>
      </c>
      <c r="AB324" s="9">
        <v>11</v>
      </c>
      <c r="AC324" s="9">
        <v>7</v>
      </c>
      <c r="AD324" s="9">
        <v>20108</v>
      </c>
      <c r="AE324" s="9">
        <v>4</v>
      </c>
      <c r="AF324" s="9">
        <v>14</v>
      </c>
      <c r="AG324" s="9">
        <v>7</v>
      </c>
      <c r="AH324" s="9">
        <v>21</v>
      </c>
      <c r="AI324" s="9">
        <v>30</v>
      </c>
      <c r="AJ324" s="9">
        <v>56</v>
      </c>
      <c r="AK324" s="9">
        <v>18</v>
      </c>
      <c r="AL324" s="9">
        <v>41</v>
      </c>
      <c r="AM324" s="9">
        <v>71</v>
      </c>
      <c r="AN324" s="9">
        <v>49</v>
      </c>
      <c r="AO324" s="9">
        <v>43</v>
      </c>
      <c r="AP324" s="9">
        <v>140</v>
      </c>
      <c r="AQ324" s="9">
        <v>21</v>
      </c>
      <c r="AR324" s="9">
        <v>47</v>
      </c>
      <c r="AS324" s="9">
        <v>98</v>
      </c>
      <c r="AT324" s="9">
        <v>48</v>
      </c>
      <c r="AU324" s="9">
        <v>1321</v>
      </c>
      <c r="AV324" s="9">
        <v>2286</v>
      </c>
      <c r="AW324" s="9">
        <v>18048</v>
      </c>
      <c r="AX324" s="9">
        <v>12807</v>
      </c>
      <c r="AY324" s="9">
        <v>748</v>
      </c>
    </row>
    <row r="325" spans="1:51" x14ac:dyDescent="0.25">
      <c r="A325" s="23" t="s">
        <v>103</v>
      </c>
      <c r="B325" s="23" t="s">
        <v>115</v>
      </c>
      <c r="C325" s="23">
        <v>2010</v>
      </c>
      <c r="D325" s="23" t="s">
        <v>80</v>
      </c>
      <c r="E325" s="39" t="s">
        <v>48</v>
      </c>
      <c r="F325" s="39" t="s">
        <v>49</v>
      </c>
      <c r="G325" s="4"/>
      <c r="H325" s="9">
        <v>0</v>
      </c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9">
        <v>6</v>
      </c>
      <c r="AA325" s="4"/>
      <c r="AB325" s="9">
        <v>21</v>
      </c>
      <c r="AC325" s="4"/>
      <c r="AD325" s="9">
        <v>15</v>
      </c>
      <c r="AE325" s="4"/>
      <c r="AF325" s="9">
        <v>0</v>
      </c>
      <c r="AG325" s="9">
        <v>40</v>
      </c>
      <c r="AH325" s="4"/>
      <c r="AI325" s="4"/>
      <c r="AJ325" s="4"/>
      <c r="AK325" s="4"/>
      <c r="AL325" s="4"/>
      <c r="AM325" s="4"/>
      <c r="AN325" s="9">
        <v>1</v>
      </c>
      <c r="AO325" s="4"/>
      <c r="AP325" s="4"/>
      <c r="AQ325" s="4"/>
      <c r="AR325" s="9">
        <v>0</v>
      </c>
      <c r="AS325" s="9">
        <v>0</v>
      </c>
      <c r="AT325" s="4"/>
      <c r="AU325" s="9">
        <v>3</v>
      </c>
      <c r="AV325" s="4"/>
      <c r="AW325" s="9">
        <v>106</v>
      </c>
      <c r="AX325" s="9">
        <v>59</v>
      </c>
      <c r="AY325" s="9">
        <v>0</v>
      </c>
    </row>
    <row r="326" spans="1:51" x14ac:dyDescent="0.25">
      <c r="A326" s="23" t="s">
        <v>103</v>
      </c>
      <c r="B326" s="23" t="s">
        <v>115</v>
      </c>
      <c r="C326" s="23">
        <v>2010</v>
      </c>
      <c r="D326" s="23" t="s">
        <v>80</v>
      </c>
      <c r="E326" s="39" t="s">
        <v>42</v>
      </c>
      <c r="F326" s="39" t="s">
        <v>43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9">
        <v>0</v>
      </c>
      <c r="AA326" s="4"/>
      <c r="AB326" s="4"/>
      <c r="AC326" s="4"/>
      <c r="AD326" s="4"/>
      <c r="AE326" s="4"/>
      <c r="AF326" s="9">
        <v>0</v>
      </c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9">
        <v>0</v>
      </c>
      <c r="AV326" s="4"/>
      <c r="AW326" s="4">
        <v>1</v>
      </c>
      <c r="AX326" s="9"/>
      <c r="AY326" s="9"/>
    </row>
    <row r="327" spans="1:51" x14ac:dyDescent="0.25">
      <c r="A327" s="23" t="s">
        <v>103</v>
      </c>
      <c r="B327" s="23" t="s">
        <v>115</v>
      </c>
      <c r="C327" s="23">
        <v>2010</v>
      </c>
      <c r="D327" s="23" t="s">
        <v>80</v>
      </c>
      <c r="E327" s="39" t="s">
        <v>44</v>
      </c>
      <c r="F327" s="39" t="s">
        <v>45</v>
      </c>
      <c r="G327" s="4"/>
      <c r="H327" s="9">
        <v>1</v>
      </c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9">
        <v>0</v>
      </c>
      <c r="T327" s="9">
        <v>6</v>
      </c>
      <c r="U327" s="4">
        <v>0</v>
      </c>
      <c r="V327" s="4"/>
      <c r="W327" s="4"/>
      <c r="X327" s="4"/>
      <c r="Y327" s="4"/>
      <c r="Z327" s="9">
        <v>34</v>
      </c>
      <c r="AA327" s="4"/>
      <c r="AB327" s="9">
        <v>20</v>
      </c>
      <c r="AC327" s="9">
        <v>0</v>
      </c>
      <c r="AD327" s="4"/>
      <c r="AE327" s="4"/>
      <c r="AF327" s="9">
        <v>0</v>
      </c>
      <c r="AG327" s="9">
        <v>0</v>
      </c>
      <c r="AH327" s="4"/>
      <c r="AI327" s="4"/>
      <c r="AJ327" s="4"/>
      <c r="AK327" s="9">
        <v>9</v>
      </c>
      <c r="AL327" s="4"/>
      <c r="AM327" s="9">
        <v>30</v>
      </c>
      <c r="AN327" s="4"/>
      <c r="AO327" s="4"/>
      <c r="AP327" s="4"/>
      <c r="AQ327" s="9">
        <v>0</v>
      </c>
      <c r="AR327" s="9">
        <v>0</v>
      </c>
      <c r="AS327" s="4"/>
      <c r="AT327" s="4"/>
      <c r="AU327" s="9">
        <v>0</v>
      </c>
      <c r="AV327" s="4"/>
      <c r="AW327" s="9">
        <v>383</v>
      </c>
      <c r="AX327" s="9">
        <v>248</v>
      </c>
      <c r="AY327" s="9">
        <v>0</v>
      </c>
    </row>
    <row r="328" spans="1:51" x14ac:dyDescent="0.25">
      <c r="A328" s="23" t="s">
        <v>103</v>
      </c>
      <c r="B328" s="23" t="s">
        <v>115</v>
      </c>
      <c r="C328" s="23">
        <v>2010</v>
      </c>
      <c r="D328" s="23" t="s">
        <v>80</v>
      </c>
      <c r="E328" s="39" t="s">
        <v>46</v>
      </c>
      <c r="F328" s="39" t="s">
        <v>47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9">
        <v>0</v>
      </c>
      <c r="R328" s="4"/>
      <c r="S328" s="4"/>
      <c r="T328" s="9">
        <v>0</v>
      </c>
      <c r="U328" s="4"/>
      <c r="V328" s="9">
        <v>0</v>
      </c>
      <c r="W328" s="4"/>
      <c r="X328" s="4"/>
      <c r="Y328" s="4"/>
      <c r="Z328" s="4"/>
      <c r="AA328" s="4"/>
      <c r="AB328" s="4"/>
      <c r="AC328" s="4"/>
      <c r="AD328" s="9">
        <v>170</v>
      </c>
      <c r="AE328" s="4"/>
      <c r="AF328" s="4"/>
      <c r="AG328" s="4"/>
      <c r="AH328" s="4"/>
      <c r="AI328" s="4"/>
      <c r="AJ328" s="4">
        <v>3</v>
      </c>
      <c r="AK328" s="9">
        <v>0</v>
      </c>
      <c r="AL328" s="4">
        <v>1</v>
      </c>
      <c r="AM328" s="4"/>
      <c r="AN328" s="4"/>
      <c r="AO328" s="4"/>
      <c r="AP328" s="4"/>
      <c r="AQ328" s="9">
        <v>0</v>
      </c>
      <c r="AR328" s="4"/>
      <c r="AS328" s="4">
        <v>0</v>
      </c>
      <c r="AT328" s="9">
        <v>0</v>
      </c>
      <c r="AU328" s="9">
        <v>0</v>
      </c>
      <c r="AV328" s="9">
        <v>0</v>
      </c>
      <c r="AW328" s="4">
        <v>44</v>
      </c>
      <c r="AX328" s="9"/>
      <c r="AY328" s="9">
        <v>0</v>
      </c>
    </row>
    <row r="329" spans="1:51" x14ac:dyDescent="0.25">
      <c r="A329" s="23" t="s">
        <v>103</v>
      </c>
      <c r="B329" s="23" t="s">
        <v>115</v>
      </c>
      <c r="C329" s="23">
        <v>2010</v>
      </c>
      <c r="D329" s="23" t="s">
        <v>80</v>
      </c>
      <c r="E329" s="39" t="s">
        <v>50</v>
      </c>
      <c r="F329" s="39" t="s">
        <v>51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>
        <v>3</v>
      </c>
      <c r="W329" s="4"/>
      <c r="X329" s="4"/>
      <c r="Y329" s="4">
        <v>1</v>
      </c>
      <c r="Z329" s="4"/>
      <c r="AA329" s="4"/>
      <c r="AB329" s="4"/>
      <c r="AC329" s="4"/>
      <c r="AD329" s="9">
        <v>3</v>
      </c>
      <c r="AE329" s="4"/>
      <c r="AF329" s="4"/>
      <c r="AG329" s="4"/>
      <c r="AH329" s="4"/>
      <c r="AI329" s="4"/>
      <c r="AJ329" s="4"/>
      <c r="AK329" s="4"/>
      <c r="AL329" s="9">
        <v>0</v>
      </c>
      <c r="AM329" s="9">
        <v>3</v>
      </c>
      <c r="AN329" s="9">
        <v>0</v>
      </c>
      <c r="AO329" s="4"/>
      <c r="AP329" s="4"/>
      <c r="AQ329" s="4"/>
      <c r="AR329" s="4"/>
      <c r="AS329" s="4"/>
      <c r="AT329" s="9">
        <v>0</v>
      </c>
      <c r="AU329" s="4"/>
      <c r="AV329" s="4"/>
      <c r="AW329" s="4">
        <v>80</v>
      </c>
      <c r="AX329" s="9">
        <v>80</v>
      </c>
      <c r="AY329" s="9"/>
    </row>
    <row r="330" spans="1:51" x14ac:dyDescent="0.25">
      <c r="A330" s="23" t="s">
        <v>103</v>
      </c>
      <c r="B330" s="23" t="s">
        <v>115</v>
      </c>
      <c r="C330" s="23">
        <v>2010</v>
      </c>
      <c r="D330" s="23" t="s">
        <v>80</v>
      </c>
      <c r="E330" s="39" t="s">
        <v>52</v>
      </c>
      <c r="F330" s="39" t="s">
        <v>53</v>
      </c>
      <c r="G330" s="4"/>
      <c r="H330" s="9">
        <v>17</v>
      </c>
      <c r="I330" s="4"/>
      <c r="J330" s="4"/>
      <c r="K330" s="9">
        <v>1</v>
      </c>
      <c r="L330" s="4"/>
      <c r="M330" s="4"/>
      <c r="N330" s="4"/>
      <c r="O330" s="4"/>
      <c r="P330" s="4"/>
      <c r="Q330" s="9">
        <v>21</v>
      </c>
      <c r="R330" s="4"/>
      <c r="S330" s="9">
        <v>0</v>
      </c>
      <c r="T330" s="9">
        <v>1</v>
      </c>
      <c r="U330" s="9">
        <v>0</v>
      </c>
      <c r="V330" s="9">
        <v>1</v>
      </c>
      <c r="W330" s="4"/>
      <c r="X330" s="9">
        <v>2</v>
      </c>
      <c r="Y330" s="9">
        <v>0</v>
      </c>
      <c r="Z330" s="4"/>
      <c r="AA330" s="4"/>
      <c r="AB330" s="4"/>
      <c r="AC330" s="9">
        <v>4</v>
      </c>
      <c r="AD330" s="9">
        <v>1632</v>
      </c>
      <c r="AE330" s="9">
        <v>0</v>
      </c>
      <c r="AF330" s="9">
        <v>300</v>
      </c>
      <c r="AG330" s="9">
        <v>1400</v>
      </c>
      <c r="AH330" s="9">
        <v>7</v>
      </c>
      <c r="AI330" s="9">
        <v>0</v>
      </c>
      <c r="AJ330" s="9">
        <v>0</v>
      </c>
      <c r="AK330" s="9">
        <v>663</v>
      </c>
      <c r="AL330" s="9">
        <v>0</v>
      </c>
      <c r="AM330" s="9">
        <v>1</v>
      </c>
      <c r="AN330" s="9">
        <v>3</v>
      </c>
      <c r="AO330" s="9">
        <v>0</v>
      </c>
      <c r="AP330" s="9">
        <v>3</v>
      </c>
      <c r="AQ330" s="9">
        <v>0</v>
      </c>
      <c r="AR330" s="4"/>
      <c r="AS330" s="9">
        <v>4</v>
      </c>
      <c r="AT330" s="9">
        <v>400</v>
      </c>
      <c r="AU330" s="9">
        <v>408</v>
      </c>
      <c r="AV330" s="9">
        <v>1</v>
      </c>
      <c r="AW330" s="9">
        <v>575</v>
      </c>
      <c r="AX330" s="9">
        <v>3</v>
      </c>
      <c r="AY330" s="9">
        <v>3</v>
      </c>
    </row>
    <row r="331" spans="1:51" x14ac:dyDescent="0.25">
      <c r="A331" s="23" t="s">
        <v>103</v>
      </c>
      <c r="B331" s="23" t="s">
        <v>115</v>
      </c>
      <c r="C331" s="23">
        <v>2010</v>
      </c>
      <c r="D331" s="23" t="s">
        <v>80</v>
      </c>
      <c r="E331" s="39" t="s">
        <v>147</v>
      </c>
      <c r="F331" s="39" t="s">
        <v>148</v>
      </c>
      <c r="G331" s="4"/>
      <c r="H331" s="4"/>
      <c r="I331" s="4"/>
      <c r="J331" s="4"/>
      <c r="K331" s="4"/>
      <c r="L331" s="4"/>
      <c r="M331" s="4">
        <v>0</v>
      </c>
      <c r="N331" s="4"/>
      <c r="O331" s="4"/>
      <c r="P331" s="4"/>
      <c r="Q331" s="4"/>
      <c r="R331" s="4"/>
      <c r="S331" s="4">
        <v>7</v>
      </c>
      <c r="T331" s="4"/>
      <c r="U331" s="4"/>
      <c r="V331" s="4"/>
      <c r="W331" s="4"/>
      <c r="X331" s="4"/>
      <c r="Y331" s="4"/>
      <c r="Z331" s="4"/>
      <c r="AA331" s="4">
        <v>0</v>
      </c>
      <c r="AB331" s="4"/>
      <c r="AC331" s="4"/>
      <c r="AD331" s="4"/>
      <c r="AE331" s="4"/>
      <c r="AF331" s="4">
        <v>0</v>
      </c>
      <c r="AG331" s="4"/>
      <c r="AH331" s="4">
        <v>0</v>
      </c>
      <c r="AI331" s="4"/>
      <c r="AJ331" s="4">
        <v>0</v>
      </c>
      <c r="AK331" s="4">
        <v>0</v>
      </c>
      <c r="AL331" s="4"/>
      <c r="AM331" s="4">
        <v>0</v>
      </c>
      <c r="AN331" s="4"/>
      <c r="AO331" s="4"/>
      <c r="AP331" s="4"/>
      <c r="AQ331" s="4">
        <v>0</v>
      </c>
      <c r="AR331" s="4"/>
      <c r="AS331" s="4"/>
      <c r="AT331" s="4"/>
      <c r="AU331" s="4">
        <v>0</v>
      </c>
      <c r="AV331" s="4">
        <v>0</v>
      </c>
      <c r="AW331" s="4">
        <v>5</v>
      </c>
      <c r="AX331" s="4"/>
      <c r="AY331" s="4">
        <v>2</v>
      </c>
    </row>
    <row r="332" spans="1:51" x14ac:dyDescent="0.25">
      <c r="A332" s="23" t="s">
        <v>103</v>
      </c>
      <c r="B332" s="23" t="s">
        <v>115</v>
      </c>
      <c r="C332" s="23">
        <v>2010</v>
      </c>
      <c r="D332" s="23" t="s">
        <v>80</v>
      </c>
      <c r="E332" s="39" t="s">
        <v>149</v>
      </c>
      <c r="F332" s="39" t="s">
        <v>150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>
        <v>0</v>
      </c>
      <c r="U332" s="4"/>
      <c r="V332" s="4">
        <v>0</v>
      </c>
      <c r="W332" s="4"/>
      <c r="X332" s="4"/>
      <c r="Y332" s="4"/>
      <c r="Z332" s="4"/>
      <c r="AA332" s="4">
        <v>0</v>
      </c>
      <c r="AB332" s="4">
        <v>15</v>
      </c>
      <c r="AC332" s="4">
        <v>0</v>
      </c>
      <c r="AD332" s="4">
        <v>2</v>
      </c>
      <c r="AE332" s="4">
        <v>15</v>
      </c>
      <c r="AF332" s="4">
        <v>1</v>
      </c>
      <c r="AG332" s="4">
        <v>0</v>
      </c>
      <c r="AH332" s="4">
        <v>1</v>
      </c>
      <c r="AI332" s="4"/>
      <c r="AJ332" s="4"/>
      <c r="AK332" s="4">
        <v>0</v>
      </c>
      <c r="AL332" s="4"/>
      <c r="AM332" s="4"/>
      <c r="AN332" s="4">
        <v>1</v>
      </c>
      <c r="AO332" s="4"/>
      <c r="AP332" s="4">
        <v>4</v>
      </c>
      <c r="AQ332" s="4">
        <v>22</v>
      </c>
      <c r="AR332" s="4"/>
      <c r="AS332" s="4"/>
      <c r="AT332" s="4"/>
      <c r="AU332" s="4"/>
      <c r="AV332" s="4">
        <v>1</v>
      </c>
      <c r="AW332" s="4"/>
      <c r="AX332" s="4"/>
      <c r="AY332" s="4">
        <v>1</v>
      </c>
    </row>
    <row r="333" spans="1:51" x14ac:dyDescent="0.25">
      <c r="A333" s="23" t="s">
        <v>103</v>
      </c>
      <c r="B333" s="23" t="s">
        <v>115</v>
      </c>
      <c r="C333" s="23">
        <v>2010</v>
      </c>
      <c r="D333" s="23" t="s">
        <v>80</v>
      </c>
      <c r="E333" s="39" t="s">
        <v>54</v>
      </c>
      <c r="F333" s="39" t="s">
        <v>55</v>
      </c>
      <c r="G333" s="9">
        <v>0</v>
      </c>
      <c r="H333" s="9">
        <v>0</v>
      </c>
      <c r="I333" s="9">
        <v>0</v>
      </c>
      <c r="J333" s="9">
        <v>0</v>
      </c>
      <c r="K333" s="4"/>
      <c r="L333" s="9">
        <v>0</v>
      </c>
      <c r="M333" s="4"/>
      <c r="N333" s="9">
        <v>0</v>
      </c>
      <c r="O333" s="9">
        <v>0</v>
      </c>
      <c r="P333" s="9">
        <v>0</v>
      </c>
      <c r="Q333" s="9">
        <v>0</v>
      </c>
      <c r="R333" s="4"/>
      <c r="S333" s="9">
        <v>0</v>
      </c>
      <c r="T333" s="9">
        <v>0</v>
      </c>
      <c r="U333" s="9">
        <v>0</v>
      </c>
      <c r="V333" s="9">
        <v>1</v>
      </c>
      <c r="W333" s="9">
        <v>0</v>
      </c>
      <c r="X333" s="9">
        <v>0</v>
      </c>
      <c r="Y333" s="4"/>
      <c r="Z333" s="4"/>
      <c r="AA333" s="9">
        <v>0</v>
      </c>
      <c r="AB333" s="9">
        <v>0</v>
      </c>
      <c r="AC333" s="4"/>
      <c r="AD333" s="9">
        <v>0</v>
      </c>
      <c r="AE333" s="9">
        <v>0</v>
      </c>
      <c r="AF333" s="9">
        <v>4</v>
      </c>
      <c r="AG333" s="9">
        <v>2</v>
      </c>
      <c r="AH333" s="9">
        <v>0</v>
      </c>
      <c r="AI333" s="9">
        <v>0</v>
      </c>
      <c r="AJ333" s="4"/>
      <c r="AK333" s="4"/>
      <c r="AL333" s="9">
        <v>8</v>
      </c>
      <c r="AM333" s="9">
        <v>5</v>
      </c>
      <c r="AN333" s="9">
        <v>3</v>
      </c>
      <c r="AO333" s="9">
        <v>4</v>
      </c>
      <c r="AP333" s="9">
        <v>2</v>
      </c>
      <c r="AQ333" s="9">
        <v>0</v>
      </c>
      <c r="AR333" s="9">
        <v>0</v>
      </c>
      <c r="AS333" s="9">
        <v>0</v>
      </c>
      <c r="AT333" s="9">
        <v>1</v>
      </c>
      <c r="AU333" s="9">
        <v>2</v>
      </c>
      <c r="AV333" s="9">
        <v>6</v>
      </c>
      <c r="AW333" s="9">
        <v>34</v>
      </c>
      <c r="AX333" s="9">
        <v>5</v>
      </c>
      <c r="AY333" s="9">
        <v>0</v>
      </c>
    </row>
    <row r="334" spans="1:51" x14ac:dyDescent="0.25">
      <c r="A334" s="23" t="s">
        <v>103</v>
      </c>
      <c r="B334" s="23" t="s">
        <v>115</v>
      </c>
      <c r="C334" s="23">
        <v>2010</v>
      </c>
      <c r="D334" s="23" t="s">
        <v>80</v>
      </c>
      <c r="E334" s="39" t="s">
        <v>56</v>
      </c>
      <c r="F334" s="39" t="s">
        <v>57</v>
      </c>
      <c r="G334" s="9">
        <v>1</v>
      </c>
      <c r="H334" s="4"/>
      <c r="I334" s="9">
        <v>0</v>
      </c>
      <c r="J334" s="9">
        <v>0</v>
      </c>
      <c r="K334" s="4"/>
      <c r="L334" s="9">
        <v>0</v>
      </c>
      <c r="M334" s="4"/>
      <c r="N334" s="9">
        <v>0</v>
      </c>
      <c r="O334" s="4"/>
      <c r="P334" s="4"/>
      <c r="Q334" s="9">
        <v>0</v>
      </c>
      <c r="R334" s="9">
        <v>0</v>
      </c>
      <c r="S334" s="9">
        <v>672</v>
      </c>
      <c r="T334" s="4"/>
      <c r="U334" s="9">
        <v>1077</v>
      </c>
      <c r="V334" s="9">
        <v>0</v>
      </c>
      <c r="W334" s="9">
        <v>1</v>
      </c>
      <c r="X334" s="9">
        <v>107</v>
      </c>
      <c r="Y334" s="9">
        <v>192</v>
      </c>
      <c r="Z334" s="9">
        <v>157</v>
      </c>
      <c r="AA334" s="9">
        <v>84</v>
      </c>
      <c r="AB334" s="9">
        <v>308</v>
      </c>
      <c r="AC334" s="9">
        <v>192</v>
      </c>
      <c r="AD334" s="9">
        <v>8</v>
      </c>
      <c r="AE334" s="9">
        <v>12</v>
      </c>
      <c r="AF334" s="9">
        <v>197</v>
      </c>
      <c r="AG334" s="9">
        <v>565</v>
      </c>
      <c r="AH334" s="9">
        <v>20</v>
      </c>
      <c r="AI334" s="9">
        <v>91</v>
      </c>
      <c r="AJ334" s="9">
        <v>307</v>
      </c>
      <c r="AK334" s="9">
        <v>945</v>
      </c>
      <c r="AL334" s="9">
        <v>64</v>
      </c>
      <c r="AM334" s="9">
        <v>160</v>
      </c>
      <c r="AN334" s="9">
        <v>5</v>
      </c>
      <c r="AO334" s="4"/>
      <c r="AP334" s="9">
        <v>1</v>
      </c>
      <c r="AQ334" s="9">
        <v>22</v>
      </c>
      <c r="AR334" s="9">
        <v>131</v>
      </c>
      <c r="AS334" s="9">
        <v>0</v>
      </c>
      <c r="AT334" s="9">
        <v>5</v>
      </c>
      <c r="AU334" s="9">
        <v>16</v>
      </c>
      <c r="AV334" s="9">
        <v>10</v>
      </c>
      <c r="AW334" s="9">
        <v>790</v>
      </c>
      <c r="AX334" s="9">
        <v>618</v>
      </c>
      <c r="AY334" s="9">
        <v>15</v>
      </c>
    </row>
    <row r="335" spans="1:51" x14ac:dyDescent="0.25">
      <c r="A335" s="23" t="s">
        <v>103</v>
      </c>
      <c r="B335" s="23" t="s">
        <v>115</v>
      </c>
      <c r="C335" s="23">
        <v>2010</v>
      </c>
      <c r="D335" s="23" t="s">
        <v>80</v>
      </c>
      <c r="E335" s="39" t="s">
        <v>58</v>
      </c>
      <c r="F335" s="39" t="s">
        <v>59</v>
      </c>
      <c r="G335" s="4"/>
      <c r="H335" s="9">
        <v>1936</v>
      </c>
      <c r="I335" s="9">
        <v>4</v>
      </c>
      <c r="J335" s="9">
        <v>18</v>
      </c>
      <c r="K335" s="4"/>
      <c r="L335" s="9">
        <v>14</v>
      </c>
      <c r="M335" s="9">
        <v>18</v>
      </c>
      <c r="N335" s="4"/>
      <c r="O335" s="4">
        <v>0</v>
      </c>
      <c r="P335" s="9">
        <v>4</v>
      </c>
      <c r="Q335" s="4">
        <v>0</v>
      </c>
      <c r="R335" s="4">
        <v>1000</v>
      </c>
      <c r="S335" s="4"/>
      <c r="T335" s="4"/>
      <c r="U335" s="4">
        <v>4</v>
      </c>
      <c r="V335" s="4"/>
      <c r="W335" s="9">
        <v>11</v>
      </c>
      <c r="X335" s="9">
        <v>42</v>
      </c>
      <c r="Y335" s="4"/>
      <c r="Z335" s="4"/>
      <c r="AA335" s="9">
        <v>5</v>
      </c>
      <c r="AB335" s="9">
        <v>10</v>
      </c>
      <c r="AC335" s="9">
        <v>1</v>
      </c>
      <c r="AD335" s="9">
        <v>2729</v>
      </c>
      <c r="AE335" s="9">
        <v>4</v>
      </c>
      <c r="AF335" s="9">
        <v>486</v>
      </c>
      <c r="AG335" s="9">
        <v>1306</v>
      </c>
      <c r="AH335" s="4"/>
      <c r="AI335" s="9">
        <v>3</v>
      </c>
      <c r="AJ335" s="9">
        <v>966</v>
      </c>
      <c r="AK335" s="9">
        <v>1135</v>
      </c>
      <c r="AL335" s="4">
        <v>0</v>
      </c>
      <c r="AM335" s="9">
        <v>1</v>
      </c>
      <c r="AN335" s="9">
        <v>1710</v>
      </c>
      <c r="AO335" s="9">
        <v>1</v>
      </c>
      <c r="AP335" s="9">
        <v>7</v>
      </c>
      <c r="AQ335" s="9">
        <v>37</v>
      </c>
      <c r="AR335" s="9">
        <v>411</v>
      </c>
      <c r="AS335" s="9">
        <v>500</v>
      </c>
      <c r="AT335" s="9">
        <v>11</v>
      </c>
      <c r="AU335" s="9">
        <v>3376</v>
      </c>
      <c r="AV335" s="9">
        <v>153</v>
      </c>
      <c r="AW335" s="9">
        <v>2995</v>
      </c>
      <c r="AX335" s="9">
        <v>1432</v>
      </c>
      <c r="AY335" s="9">
        <v>9</v>
      </c>
    </row>
    <row r="336" spans="1:51" x14ac:dyDescent="0.25">
      <c r="A336" s="23" t="s">
        <v>103</v>
      </c>
      <c r="B336" s="23" t="s">
        <v>115</v>
      </c>
      <c r="C336" s="23">
        <v>2010</v>
      </c>
      <c r="D336" s="23" t="s">
        <v>80</v>
      </c>
      <c r="E336" s="39" t="s">
        <v>60</v>
      </c>
      <c r="F336" s="39" t="s">
        <v>61</v>
      </c>
      <c r="G336" s="9">
        <v>2</v>
      </c>
      <c r="H336" s="4"/>
      <c r="I336" s="4"/>
      <c r="J336" s="4"/>
      <c r="K336" s="4"/>
      <c r="L336" s="9">
        <v>4</v>
      </c>
      <c r="M336" s="4"/>
      <c r="N336" s="4"/>
      <c r="O336" s="4"/>
      <c r="P336" s="4"/>
      <c r="Q336" s="4"/>
      <c r="R336" s="9">
        <v>108</v>
      </c>
      <c r="S336" s="4"/>
      <c r="T336" s="9">
        <v>3</v>
      </c>
      <c r="U336" s="9">
        <v>2</v>
      </c>
      <c r="V336" s="9">
        <v>2</v>
      </c>
      <c r="W336" s="9">
        <v>18</v>
      </c>
      <c r="X336" s="9">
        <v>32</v>
      </c>
      <c r="Y336" s="9">
        <v>111</v>
      </c>
      <c r="Z336" s="9">
        <v>44</v>
      </c>
      <c r="AA336" s="9">
        <v>38</v>
      </c>
      <c r="AB336" s="9">
        <v>26</v>
      </c>
      <c r="AC336" s="9">
        <v>20</v>
      </c>
      <c r="AD336" s="9">
        <v>5</v>
      </c>
      <c r="AE336" s="9">
        <v>53</v>
      </c>
      <c r="AF336" s="9">
        <v>126</v>
      </c>
      <c r="AG336" s="9">
        <v>149</v>
      </c>
      <c r="AH336" s="9">
        <v>81</v>
      </c>
      <c r="AI336" s="9">
        <v>8</v>
      </c>
      <c r="AJ336" s="9">
        <v>65</v>
      </c>
      <c r="AK336" s="9">
        <v>119</v>
      </c>
      <c r="AL336" s="4"/>
      <c r="AM336" s="9">
        <v>363</v>
      </c>
      <c r="AN336" s="9">
        <v>12</v>
      </c>
      <c r="AO336" s="9">
        <v>10</v>
      </c>
      <c r="AP336" s="9">
        <v>1</v>
      </c>
      <c r="AQ336" s="9">
        <v>3</v>
      </c>
      <c r="AR336" s="9">
        <v>11</v>
      </c>
      <c r="AS336" s="9">
        <v>3</v>
      </c>
      <c r="AT336" s="4">
        <v>0</v>
      </c>
      <c r="AU336" s="9">
        <v>7</v>
      </c>
      <c r="AV336" s="9">
        <v>8</v>
      </c>
      <c r="AW336" s="9">
        <v>2459</v>
      </c>
      <c r="AX336" s="9">
        <v>2592</v>
      </c>
      <c r="AY336" s="9">
        <v>10</v>
      </c>
    </row>
    <row r="337" spans="1:51" x14ac:dyDescent="0.25">
      <c r="A337" s="23" t="s">
        <v>103</v>
      </c>
      <c r="B337" s="23" t="s">
        <v>115</v>
      </c>
      <c r="C337" s="23">
        <v>2010</v>
      </c>
      <c r="D337" s="23" t="s">
        <v>80</v>
      </c>
      <c r="E337" s="39" t="s">
        <v>66</v>
      </c>
      <c r="F337" s="39" t="s">
        <v>67</v>
      </c>
      <c r="G337" s="4"/>
      <c r="H337" s="4"/>
      <c r="I337" s="4"/>
      <c r="J337" s="4"/>
      <c r="K337" s="4"/>
      <c r="L337" s="4"/>
      <c r="M337" s="4"/>
      <c r="N337" s="4">
        <v>0</v>
      </c>
      <c r="O337" s="4"/>
      <c r="P337" s="4"/>
      <c r="Q337" s="4"/>
      <c r="R337" s="4"/>
      <c r="S337" s="4"/>
      <c r="T337" s="4">
        <v>0</v>
      </c>
      <c r="U337" s="4"/>
      <c r="V337" s="4"/>
      <c r="W337" s="4">
        <v>0</v>
      </c>
      <c r="X337" s="9">
        <v>1</v>
      </c>
      <c r="Y337" s="9">
        <v>55</v>
      </c>
      <c r="Z337" s="9">
        <v>4</v>
      </c>
      <c r="AA337" s="9">
        <v>6</v>
      </c>
      <c r="AB337" s="9">
        <v>1</v>
      </c>
      <c r="AC337" s="9">
        <v>1</v>
      </c>
      <c r="AD337" s="9">
        <v>0</v>
      </c>
      <c r="AE337" s="9">
        <v>4</v>
      </c>
      <c r="AF337" s="9">
        <v>8</v>
      </c>
      <c r="AG337" s="9">
        <v>2</v>
      </c>
      <c r="AH337" s="9">
        <v>1</v>
      </c>
      <c r="AI337" s="9">
        <v>4</v>
      </c>
      <c r="AJ337" s="4"/>
      <c r="AK337" s="9">
        <v>15</v>
      </c>
      <c r="AL337" s="4"/>
      <c r="AM337" s="4"/>
      <c r="AN337" s="9">
        <v>1</v>
      </c>
      <c r="AO337" s="4"/>
      <c r="AP337" s="4">
        <v>539</v>
      </c>
      <c r="AQ337" s="4"/>
      <c r="AR337" s="4"/>
      <c r="AS337" s="9">
        <v>1</v>
      </c>
      <c r="AT337" s="9">
        <v>3</v>
      </c>
      <c r="AU337" s="9">
        <v>3</v>
      </c>
      <c r="AV337" s="9">
        <v>7</v>
      </c>
      <c r="AW337" s="9">
        <v>372</v>
      </c>
      <c r="AX337" s="9">
        <v>249</v>
      </c>
      <c r="AY337" s="9">
        <v>4</v>
      </c>
    </row>
    <row r="338" spans="1:51" x14ac:dyDescent="0.25">
      <c r="A338" s="23" t="s">
        <v>103</v>
      </c>
      <c r="B338" s="23" t="s">
        <v>115</v>
      </c>
      <c r="C338" s="23">
        <v>2010</v>
      </c>
      <c r="D338" s="23" t="s">
        <v>80</v>
      </c>
      <c r="E338" s="39" t="s">
        <v>64</v>
      </c>
      <c r="F338" s="39" t="s">
        <v>65</v>
      </c>
      <c r="G338" s="9">
        <v>0</v>
      </c>
      <c r="H338" s="4"/>
      <c r="I338" s="4"/>
      <c r="J338" s="9">
        <v>0</v>
      </c>
      <c r="K338" s="4"/>
      <c r="L338" s="4"/>
      <c r="M338" s="4">
        <v>0</v>
      </c>
      <c r="N338" s="4"/>
      <c r="O338" s="4"/>
      <c r="P338" s="9">
        <v>6</v>
      </c>
      <c r="Q338" s="9">
        <v>1</v>
      </c>
      <c r="R338" s="9">
        <v>0</v>
      </c>
      <c r="S338" s="9">
        <v>1</v>
      </c>
      <c r="T338" s="9">
        <v>0</v>
      </c>
      <c r="U338" s="9">
        <v>1</v>
      </c>
      <c r="V338" s="9">
        <v>2</v>
      </c>
      <c r="W338" s="4"/>
      <c r="X338" s="9">
        <v>0</v>
      </c>
      <c r="Y338" s="9">
        <v>2</v>
      </c>
      <c r="Z338" s="9">
        <v>0</v>
      </c>
      <c r="AA338" s="9">
        <v>0</v>
      </c>
      <c r="AB338" s="9">
        <v>0</v>
      </c>
      <c r="AC338" s="4"/>
      <c r="AD338" s="9">
        <v>289</v>
      </c>
      <c r="AE338" s="9">
        <v>0</v>
      </c>
      <c r="AF338" s="9">
        <v>0</v>
      </c>
      <c r="AG338" s="9">
        <v>0</v>
      </c>
      <c r="AH338" s="9">
        <v>6</v>
      </c>
      <c r="AI338" s="9">
        <v>0</v>
      </c>
      <c r="AJ338" s="4">
        <v>0</v>
      </c>
      <c r="AK338" s="9">
        <v>4</v>
      </c>
      <c r="AL338" s="4"/>
      <c r="AM338" s="9">
        <v>0</v>
      </c>
      <c r="AN338" s="4"/>
      <c r="AO338" s="9">
        <v>2</v>
      </c>
      <c r="AP338" s="4">
        <v>137</v>
      </c>
      <c r="AQ338" s="4"/>
      <c r="AR338" s="9">
        <v>0</v>
      </c>
      <c r="AS338" s="4"/>
      <c r="AT338" s="9">
        <v>0</v>
      </c>
      <c r="AU338" s="9">
        <v>149</v>
      </c>
      <c r="AV338" s="9">
        <v>3</v>
      </c>
      <c r="AW338" s="9">
        <v>155</v>
      </c>
      <c r="AX338" s="9">
        <v>101</v>
      </c>
      <c r="AY338" s="9">
        <v>2</v>
      </c>
    </row>
    <row r="339" spans="1:51" x14ac:dyDescent="0.25">
      <c r="A339" s="23" t="s">
        <v>103</v>
      </c>
      <c r="B339" s="23" t="s">
        <v>115</v>
      </c>
      <c r="C339" s="23">
        <v>2010</v>
      </c>
      <c r="D339" s="23" t="s">
        <v>80</v>
      </c>
      <c r="E339" s="39" t="s">
        <v>153</v>
      </c>
      <c r="F339" s="39" t="s">
        <v>154</v>
      </c>
      <c r="G339" s="4">
        <v>0</v>
      </c>
      <c r="H339" s="4">
        <v>75</v>
      </c>
      <c r="I339" s="4"/>
      <c r="J339" s="4"/>
      <c r="K339" s="4"/>
      <c r="L339" s="4">
        <v>0</v>
      </c>
      <c r="M339" s="4">
        <v>1</v>
      </c>
      <c r="N339" s="4">
        <v>4</v>
      </c>
      <c r="O339" s="4">
        <v>42</v>
      </c>
      <c r="P339" s="4"/>
      <c r="Q339" s="4"/>
      <c r="R339" s="4"/>
      <c r="S339" s="4"/>
      <c r="T339" s="4"/>
      <c r="U339" s="4">
        <v>1</v>
      </c>
      <c r="V339" s="4"/>
      <c r="W339" s="4"/>
      <c r="X339" s="4"/>
      <c r="Y339" s="4"/>
      <c r="Z339" s="4">
        <v>28</v>
      </c>
      <c r="AA339" s="4">
        <v>3</v>
      </c>
      <c r="AB339" s="4">
        <v>9</v>
      </c>
      <c r="AC339" s="4">
        <v>2</v>
      </c>
      <c r="AD339" s="4"/>
      <c r="AE339" s="4"/>
      <c r="AF339" s="4">
        <v>2</v>
      </c>
      <c r="AG339" s="4">
        <v>3</v>
      </c>
      <c r="AH339" s="4">
        <v>0</v>
      </c>
      <c r="AI339" s="4"/>
      <c r="AJ339" s="4">
        <v>2</v>
      </c>
      <c r="AK339" s="4">
        <v>16</v>
      </c>
      <c r="AL339" s="4">
        <v>0</v>
      </c>
      <c r="AM339" s="4">
        <v>48</v>
      </c>
      <c r="AN339" s="4">
        <v>0</v>
      </c>
      <c r="AO339" s="4">
        <v>9</v>
      </c>
      <c r="AP339" s="4">
        <v>13</v>
      </c>
      <c r="AQ339" s="4">
        <v>0</v>
      </c>
      <c r="AR339" s="4">
        <v>1</v>
      </c>
      <c r="AS339" s="4">
        <v>0</v>
      </c>
      <c r="AT339" s="4">
        <v>1</v>
      </c>
      <c r="AU339" s="4">
        <v>2</v>
      </c>
      <c r="AV339" s="4">
        <v>0</v>
      </c>
      <c r="AW339" s="4">
        <v>1</v>
      </c>
      <c r="AX339" s="4">
        <v>6</v>
      </c>
      <c r="AY339" s="4">
        <v>2</v>
      </c>
    </row>
    <row r="340" spans="1:51" x14ac:dyDescent="0.25">
      <c r="A340" s="23" t="s">
        <v>103</v>
      </c>
      <c r="B340" s="23" t="s">
        <v>115</v>
      </c>
      <c r="C340" s="23">
        <v>2010</v>
      </c>
      <c r="D340" s="23" t="s">
        <v>80</v>
      </c>
      <c r="E340" s="39" t="s">
        <v>26</v>
      </c>
      <c r="F340" s="39" t="s">
        <v>27</v>
      </c>
      <c r="G340" s="9">
        <v>2</v>
      </c>
      <c r="H340" s="9">
        <v>1983</v>
      </c>
      <c r="I340" s="9">
        <v>53</v>
      </c>
      <c r="J340" s="9">
        <v>48</v>
      </c>
      <c r="K340" s="9">
        <v>26</v>
      </c>
      <c r="L340" s="9">
        <v>77</v>
      </c>
      <c r="M340" s="9">
        <v>7</v>
      </c>
      <c r="N340" s="9">
        <v>27</v>
      </c>
      <c r="O340" s="9">
        <v>24</v>
      </c>
      <c r="P340" s="9">
        <v>55</v>
      </c>
      <c r="Q340" s="9">
        <v>14</v>
      </c>
      <c r="R340" s="9">
        <v>2</v>
      </c>
      <c r="S340" s="9">
        <v>4</v>
      </c>
      <c r="T340" s="9">
        <v>4</v>
      </c>
      <c r="U340" s="9">
        <v>51</v>
      </c>
      <c r="V340" s="9">
        <v>55</v>
      </c>
      <c r="W340" s="9">
        <v>106</v>
      </c>
      <c r="X340" s="9">
        <v>56</v>
      </c>
      <c r="Y340" s="9">
        <v>2</v>
      </c>
      <c r="Z340" s="9">
        <v>14</v>
      </c>
      <c r="AA340" s="9">
        <v>42</v>
      </c>
      <c r="AB340" s="9">
        <v>34</v>
      </c>
      <c r="AC340" s="9">
        <v>21</v>
      </c>
      <c r="AD340" s="9">
        <v>15108</v>
      </c>
      <c r="AE340" s="9">
        <v>33</v>
      </c>
      <c r="AF340" s="9">
        <v>50</v>
      </c>
      <c r="AG340" s="9">
        <v>34</v>
      </c>
      <c r="AH340" s="9">
        <v>18</v>
      </c>
      <c r="AI340" s="9">
        <v>10</v>
      </c>
      <c r="AJ340" s="9">
        <v>26</v>
      </c>
      <c r="AK340" s="9">
        <v>19</v>
      </c>
      <c r="AL340" s="9">
        <v>3</v>
      </c>
      <c r="AM340" s="9">
        <v>20</v>
      </c>
      <c r="AN340" s="9">
        <v>4</v>
      </c>
      <c r="AO340" s="9">
        <v>8</v>
      </c>
      <c r="AP340" s="9">
        <v>2602</v>
      </c>
      <c r="AQ340" s="9">
        <v>2275</v>
      </c>
      <c r="AR340" s="9">
        <v>2873</v>
      </c>
      <c r="AS340" s="9">
        <v>7043</v>
      </c>
      <c r="AT340" s="9">
        <v>10624</v>
      </c>
      <c r="AU340" s="9">
        <v>11376</v>
      </c>
      <c r="AV340" s="9">
        <v>10111</v>
      </c>
      <c r="AW340" s="9">
        <v>21045</v>
      </c>
      <c r="AX340" s="9">
        <v>14795</v>
      </c>
      <c r="AY340" s="9">
        <v>12843</v>
      </c>
    </row>
    <row r="341" spans="1:51" x14ac:dyDescent="0.25">
      <c r="A341" s="23" t="s">
        <v>103</v>
      </c>
      <c r="B341" s="23" t="s">
        <v>115</v>
      </c>
      <c r="C341" s="23">
        <v>2010</v>
      </c>
      <c r="D341" s="23" t="s">
        <v>80</v>
      </c>
      <c r="E341" s="39" t="s">
        <v>62</v>
      </c>
      <c r="F341" s="39" t="s">
        <v>63</v>
      </c>
      <c r="G341" s="4"/>
      <c r="H341" s="4"/>
      <c r="I341" s="4"/>
      <c r="J341" s="4"/>
      <c r="K341" s="4"/>
      <c r="L341" s="9">
        <v>11</v>
      </c>
      <c r="M341" s="4"/>
      <c r="N341" s="4">
        <v>0</v>
      </c>
      <c r="O341" s="4"/>
      <c r="P341" s="4"/>
      <c r="Q341" s="9">
        <v>0</v>
      </c>
      <c r="R341" s="4"/>
      <c r="S341" s="4"/>
      <c r="T341" s="4"/>
      <c r="U341" s="4"/>
      <c r="V341" s="4">
        <v>0</v>
      </c>
      <c r="W341" s="4"/>
      <c r="X341" s="9">
        <v>0</v>
      </c>
      <c r="Y341" s="4"/>
      <c r="Z341" s="9">
        <v>3</v>
      </c>
      <c r="AA341" s="9">
        <v>0</v>
      </c>
      <c r="AB341" s="4">
        <v>0</v>
      </c>
      <c r="AC341" s="9">
        <v>1</v>
      </c>
      <c r="AD341" s="4">
        <v>0</v>
      </c>
      <c r="AE341" s="9">
        <v>0</v>
      </c>
      <c r="AF341" s="9">
        <v>9</v>
      </c>
      <c r="AG341" s="9">
        <v>0</v>
      </c>
      <c r="AH341" s="9">
        <v>3</v>
      </c>
      <c r="AI341" s="9">
        <v>0</v>
      </c>
      <c r="AJ341" s="4"/>
      <c r="AK341" s="4">
        <v>80</v>
      </c>
      <c r="AL341" s="4"/>
      <c r="AM341" s="9">
        <v>0</v>
      </c>
      <c r="AN341" s="9">
        <v>7</v>
      </c>
      <c r="AO341" s="9">
        <v>1</v>
      </c>
      <c r="AP341" s="9">
        <v>0</v>
      </c>
      <c r="AQ341" s="4"/>
      <c r="AR341" s="4"/>
      <c r="AS341" s="9">
        <v>756</v>
      </c>
      <c r="AT341" s="9">
        <v>0</v>
      </c>
      <c r="AU341" s="9">
        <v>2</v>
      </c>
      <c r="AV341" s="9">
        <v>0</v>
      </c>
      <c r="AW341" s="4">
        <v>40</v>
      </c>
      <c r="AX341" s="9">
        <v>14</v>
      </c>
      <c r="AY341" s="9"/>
    </row>
    <row r="342" spans="1:51" x14ac:dyDescent="0.25">
      <c r="A342" s="23" t="s">
        <v>103</v>
      </c>
      <c r="B342" s="23" t="s">
        <v>115</v>
      </c>
      <c r="C342" s="23">
        <v>2010</v>
      </c>
      <c r="D342" s="23" t="s">
        <v>80</v>
      </c>
      <c r="E342" s="39" t="s">
        <v>12</v>
      </c>
      <c r="F342" s="39" t="s">
        <v>13</v>
      </c>
      <c r="G342" s="4">
        <v>155</v>
      </c>
      <c r="H342" s="4">
        <v>211</v>
      </c>
      <c r="I342" s="9">
        <v>390</v>
      </c>
      <c r="J342" s="9">
        <v>741</v>
      </c>
      <c r="K342" s="9">
        <v>249</v>
      </c>
      <c r="L342" s="9">
        <v>287</v>
      </c>
      <c r="M342" s="9">
        <v>495</v>
      </c>
      <c r="N342" s="9">
        <v>416</v>
      </c>
      <c r="O342" s="9">
        <v>323</v>
      </c>
      <c r="P342" s="9">
        <v>418</v>
      </c>
      <c r="Q342" s="9">
        <v>386</v>
      </c>
      <c r="R342" s="4">
        <v>477</v>
      </c>
      <c r="S342" s="9">
        <v>626</v>
      </c>
      <c r="T342" s="9">
        <v>243</v>
      </c>
      <c r="U342" s="9">
        <v>753</v>
      </c>
      <c r="V342" s="9">
        <v>397</v>
      </c>
      <c r="W342" s="4">
        <v>155</v>
      </c>
      <c r="X342" s="9">
        <v>180</v>
      </c>
      <c r="Y342" s="9">
        <v>499</v>
      </c>
      <c r="Z342" s="9">
        <v>239</v>
      </c>
      <c r="AA342" s="9">
        <v>318</v>
      </c>
      <c r="AB342" s="9">
        <v>384</v>
      </c>
      <c r="AC342" s="9">
        <v>394</v>
      </c>
      <c r="AD342" s="9">
        <v>2457</v>
      </c>
      <c r="AE342" s="9">
        <v>247</v>
      </c>
      <c r="AF342" s="9">
        <v>475</v>
      </c>
      <c r="AG342" s="9">
        <v>572</v>
      </c>
      <c r="AH342" s="9">
        <v>232</v>
      </c>
      <c r="AI342" s="9">
        <v>245</v>
      </c>
      <c r="AJ342" s="9">
        <v>347</v>
      </c>
      <c r="AK342" s="9">
        <v>400</v>
      </c>
      <c r="AL342" s="9">
        <v>308</v>
      </c>
      <c r="AM342" s="9">
        <v>332</v>
      </c>
      <c r="AN342" s="9">
        <v>429</v>
      </c>
      <c r="AO342" s="9">
        <v>189</v>
      </c>
      <c r="AP342" s="9">
        <v>1566</v>
      </c>
      <c r="AQ342" s="9">
        <v>296</v>
      </c>
      <c r="AR342" s="9">
        <v>406</v>
      </c>
      <c r="AS342" s="9">
        <v>398</v>
      </c>
      <c r="AT342" s="9">
        <v>355</v>
      </c>
      <c r="AU342" s="9">
        <v>226</v>
      </c>
      <c r="AV342" s="9">
        <v>112</v>
      </c>
      <c r="AW342" s="9">
        <v>489</v>
      </c>
      <c r="AX342" s="9">
        <v>570</v>
      </c>
      <c r="AY342" s="9">
        <v>21</v>
      </c>
    </row>
    <row r="343" spans="1:51" x14ac:dyDescent="0.25">
      <c r="A343" s="23" t="s">
        <v>103</v>
      </c>
      <c r="B343" s="23" t="s">
        <v>115</v>
      </c>
      <c r="C343" s="23">
        <v>2010</v>
      </c>
      <c r="D343" s="23" t="s">
        <v>80</v>
      </c>
      <c r="E343" s="39" t="s">
        <v>68</v>
      </c>
      <c r="F343" s="39" t="s">
        <v>69</v>
      </c>
      <c r="G343" s="9">
        <v>80</v>
      </c>
      <c r="H343" s="9">
        <v>40</v>
      </c>
      <c r="I343" s="9">
        <v>13</v>
      </c>
      <c r="J343" s="9">
        <v>15</v>
      </c>
      <c r="K343" s="4"/>
      <c r="L343" s="9">
        <v>16</v>
      </c>
      <c r="M343" s="9">
        <v>7</v>
      </c>
      <c r="N343" s="9">
        <v>62</v>
      </c>
      <c r="O343" s="9">
        <v>56</v>
      </c>
      <c r="P343" s="9">
        <v>8</v>
      </c>
      <c r="Q343" s="9">
        <v>82</v>
      </c>
      <c r="R343" s="9">
        <v>68</v>
      </c>
      <c r="S343" s="9">
        <v>200</v>
      </c>
      <c r="T343" s="9">
        <v>3</v>
      </c>
      <c r="U343" s="9">
        <v>40</v>
      </c>
      <c r="V343" s="9">
        <v>63</v>
      </c>
      <c r="W343" s="9">
        <v>11</v>
      </c>
      <c r="X343" s="9">
        <v>32</v>
      </c>
      <c r="Y343" s="9">
        <v>109</v>
      </c>
      <c r="Z343" s="9">
        <v>7</v>
      </c>
      <c r="AA343" s="9">
        <v>13</v>
      </c>
      <c r="AB343" s="9">
        <v>54</v>
      </c>
      <c r="AC343" s="9">
        <v>48</v>
      </c>
      <c r="AD343" s="9">
        <v>14</v>
      </c>
      <c r="AE343" s="9">
        <v>113</v>
      </c>
      <c r="AF343" s="9">
        <v>35</v>
      </c>
      <c r="AG343" s="9">
        <v>78</v>
      </c>
      <c r="AH343" s="9">
        <v>367</v>
      </c>
      <c r="AI343" s="9">
        <v>10</v>
      </c>
      <c r="AJ343" s="9">
        <v>71</v>
      </c>
      <c r="AK343" s="9">
        <v>800</v>
      </c>
      <c r="AL343" s="9">
        <v>8</v>
      </c>
      <c r="AM343" s="9">
        <v>40</v>
      </c>
      <c r="AN343" s="9">
        <v>9</v>
      </c>
      <c r="AO343" s="9">
        <v>3</v>
      </c>
      <c r="AP343" s="9">
        <v>25</v>
      </c>
      <c r="AQ343" s="9">
        <v>14</v>
      </c>
      <c r="AR343" s="9">
        <v>221</v>
      </c>
      <c r="AS343" s="9">
        <v>4</v>
      </c>
      <c r="AT343" s="9">
        <v>19</v>
      </c>
      <c r="AU343" s="9">
        <v>93</v>
      </c>
      <c r="AV343" s="9">
        <v>126</v>
      </c>
      <c r="AW343" s="9">
        <v>53</v>
      </c>
      <c r="AX343" s="9">
        <v>67</v>
      </c>
      <c r="AY343" s="9">
        <v>25</v>
      </c>
    </row>
    <row r="344" spans="1:51" ht="15.75" thickBot="1" x14ac:dyDescent="0.3">
      <c r="A344" s="28" t="s">
        <v>103</v>
      </c>
      <c r="B344" s="23" t="s">
        <v>115</v>
      </c>
      <c r="C344" s="23">
        <v>2010</v>
      </c>
      <c r="D344" s="28" t="s">
        <v>80</v>
      </c>
      <c r="E344" s="40" t="s">
        <v>155</v>
      </c>
      <c r="F344" s="40" t="s">
        <v>157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>
        <v>0</v>
      </c>
      <c r="AD344" s="4">
        <v>0</v>
      </c>
      <c r="AE344" s="4"/>
      <c r="AF344" s="4"/>
      <c r="AG344" s="4">
        <v>0</v>
      </c>
      <c r="AH344" s="4">
        <v>0</v>
      </c>
      <c r="AI344" s="4">
        <v>0</v>
      </c>
      <c r="AJ344" s="4"/>
      <c r="AK344" s="4">
        <v>3</v>
      </c>
      <c r="AL344" s="4">
        <v>0</v>
      </c>
      <c r="AM344" s="4">
        <v>10</v>
      </c>
      <c r="AN344" s="4">
        <v>0</v>
      </c>
      <c r="AO344" s="4">
        <v>0</v>
      </c>
      <c r="AP344" s="4">
        <v>1</v>
      </c>
      <c r="AQ344" s="4">
        <v>1</v>
      </c>
      <c r="AR344" s="4"/>
      <c r="AS344" s="4"/>
      <c r="AT344" s="4"/>
      <c r="AU344" s="4">
        <v>0</v>
      </c>
      <c r="AV344" s="4">
        <v>0</v>
      </c>
      <c r="AW344" s="4">
        <v>1</v>
      </c>
      <c r="AX344" s="4">
        <v>2</v>
      </c>
      <c r="AY344" s="4">
        <v>1</v>
      </c>
    </row>
    <row r="345" spans="1:51" ht="15.75" thickTop="1" x14ac:dyDescent="0.25">
      <c r="A345" s="23" t="s">
        <v>103</v>
      </c>
      <c r="B345" s="23" t="s">
        <v>116</v>
      </c>
      <c r="C345" s="23">
        <v>2010</v>
      </c>
      <c r="D345" s="23" t="s">
        <v>142</v>
      </c>
      <c r="E345" s="39" t="s">
        <v>151</v>
      </c>
      <c r="F345" s="39" t="s">
        <v>152</v>
      </c>
      <c r="G345" s="4">
        <v>0</v>
      </c>
      <c r="H345" s="4">
        <v>14.689</v>
      </c>
      <c r="I345" s="4">
        <v>11.542999999999999</v>
      </c>
      <c r="J345" s="4"/>
      <c r="K345" s="4">
        <v>0.06</v>
      </c>
      <c r="L345" s="4">
        <v>0</v>
      </c>
      <c r="M345" s="4">
        <v>4.4999999999999998E-2</v>
      </c>
      <c r="N345" s="4"/>
      <c r="O345" s="4">
        <v>2.7160000000000002</v>
      </c>
      <c r="P345" s="4">
        <v>45.668999999999997</v>
      </c>
      <c r="Q345" s="4"/>
      <c r="R345" s="4"/>
      <c r="S345" s="4">
        <v>23.166</v>
      </c>
      <c r="T345" s="4"/>
      <c r="U345" s="4">
        <v>0</v>
      </c>
      <c r="V345" s="4">
        <v>11.738</v>
      </c>
      <c r="W345" s="4">
        <v>0.55800000000000005</v>
      </c>
      <c r="X345" s="4">
        <v>0.67400000000000004</v>
      </c>
      <c r="Y345" s="4">
        <v>0.63300000000000001</v>
      </c>
      <c r="Z345" s="4"/>
      <c r="AA345" s="4">
        <v>0</v>
      </c>
      <c r="AB345" s="4">
        <v>0</v>
      </c>
      <c r="AC345" s="4">
        <v>27.24</v>
      </c>
      <c r="AD345" s="4">
        <v>0</v>
      </c>
      <c r="AE345" s="4">
        <v>0.125</v>
      </c>
      <c r="AF345" s="4">
        <v>7.3090000000000002</v>
      </c>
      <c r="AG345" s="4">
        <v>0.41499999999999998</v>
      </c>
      <c r="AH345" s="4">
        <v>0.38300000000000001</v>
      </c>
      <c r="AI345" s="4"/>
      <c r="AJ345" s="4">
        <v>4.6680000000000001</v>
      </c>
      <c r="AK345" s="4">
        <v>83.808000000000007</v>
      </c>
      <c r="AL345" s="4"/>
      <c r="AM345" s="4">
        <v>0</v>
      </c>
      <c r="AN345" s="4">
        <v>0</v>
      </c>
      <c r="AO345" s="4">
        <v>2.8079999999999998</v>
      </c>
      <c r="AP345" s="4">
        <v>0</v>
      </c>
      <c r="AQ345" s="4">
        <v>8.7669999999999995</v>
      </c>
      <c r="AR345" s="4">
        <v>42.85</v>
      </c>
      <c r="AS345" s="4">
        <v>0</v>
      </c>
      <c r="AT345" s="4">
        <v>853.14599999999996</v>
      </c>
      <c r="AU345" s="4">
        <v>0</v>
      </c>
      <c r="AV345" s="4">
        <v>43.253999999999998</v>
      </c>
      <c r="AW345" s="4">
        <v>0.65300000000000002</v>
      </c>
      <c r="AX345" s="4">
        <v>0</v>
      </c>
      <c r="AY345" s="4">
        <v>0.33500000000000002</v>
      </c>
    </row>
    <row r="346" spans="1:51" x14ac:dyDescent="0.25">
      <c r="A346" s="23" t="s">
        <v>103</v>
      </c>
      <c r="B346" s="23" t="s">
        <v>116</v>
      </c>
      <c r="C346" s="23">
        <v>2010</v>
      </c>
      <c r="D346" s="23" t="s">
        <v>142</v>
      </c>
      <c r="E346" s="39" t="s">
        <v>4</v>
      </c>
      <c r="F346" s="39" t="s">
        <v>5</v>
      </c>
      <c r="G346" s="9"/>
      <c r="H346" s="9">
        <v>0.15</v>
      </c>
      <c r="I346" s="9">
        <v>1.3069999999999999</v>
      </c>
      <c r="J346" s="9">
        <v>1.232</v>
      </c>
      <c r="K346" s="9">
        <v>0</v>
      </c>
      <c r="L346" s="9">
        <v>0</v>
      </c>
      <c r="M346" s="9"/>
      <c r="N346" s="9">
        <v>315.423</v>
      </c>
      <c r="O346" s="9"/>
      <c r="P346" s="9">
        <v>0.219</v>
      </c>
      <c r="Q346" s="9">
        <v>390.14400000000001</v>
      </c>
      <c r="R346" s="9">
        <v>139.29300000000001</v>
      </c>
      <c r="S346" s="9">
        <v>0.1</v>
      </c>
      <c r="T346" s="9">
        <v>1.1499999999999999</v>
      </c>
      <c r="U346" s="9">
        <v>2.2240000000000002</v>
      </c>
      <c r="V346" s="9">
        <v>4.1180000000000003</v>
      </c>
      <c r="W346" s="9">
        <v>4.7720000000000002</v>
      </c>
      <c r="X346" s="9">
        <v>234.43600000000001</v>
      </c>
      <c r="Y346" s="9"/>
      <c r="Z346" s="9">
        <v>142.315</v>
      </c>
      <c r="AA346" s="9">
        <v>218.518</v>
      </c>
      <c r="AB346" s="9">
        <v>0.73899999999999999</v>
      </c>
      <c r="AC346" s="9">
        <v>3171.817</v>
      </c>
      <c r="AD346" s="9">
        <v>293.24799999999999</v>
      </c>
      <c r="AE346" s="9">
        <v>0.46700000000000003</v>
      </c>
      <c r="AF346" s="9">
        <v>663.59100000000001</v>
      </c>
      <c r="AG346" s="9">
        <v>520.33100000000002</v>
      </c>
      <c r="AH346" s="9">
        <v>323.43700000000001</v>
      </c>
      <c r="AI346" s="9">
        <v>441.73099999999999</v>
      </c>
      <c r="AJ346" s="9">
        <v>495.68</v>
      </c>
      <c r="AK346" s="9">
        <v>1200.9590000000001</v>
      </c>
      <c r="AL346" s="9"/>
      <c r="AM346" s="9">
        <v>19.036000000000001</v>
      </c>
      <c r="AN346" s="9">
        <v>836.21199999999999</v>
      </c>
      <c r="AO346" s="9">
        <v>0</v>
      </c>
      <c r="AP346" s="9">
        <v>0</v>
      </c>
      <c r="AQ346" s="9">
        <v>21.247</v>
      </c>
      <c r="AR346" s="9">
        <v>881.19799999999998</v>
      </c>
      <c r="AS346" s="9">
        <v>576.40300000000002</v>
      </c>
      <c r="AT346" s="9">
        <v>445.274</v>
      </c>
      <c r="AU346" s="9">
        <v>175.57400000000001</v>
      </c>
      <c r="AV346" s="9">
        <v>613.34699999999998</v>
      </c>
      <c r="AW346" s="9">
        <v>155.51300000000001</v>
      </c>
      <c r="AX346" s="9">
        <v>293.36399999999998</v>
      </c>
      <c r="AY346" s="9">
        <v>1436.2750000000001</v>
      </c>
    </row>
    <row r="347" spans="1:51" x14ac:dyDescent="0.25">
      <c r="A347" s="23" t="s">
        <v>103</v>
      </c>
      <c r="B347" s="23" t="s">
        <v>116</v>
      </c>
      <c r="C347" s="23">
        <v>2010</v>
      </c>
      <c r="D347" s="23" t="s">
        <v>142</v>
      </c>
      <c r="E347" s="39" t="s">
        <v>145</v>
      </c>
      <c r="F347" s="39" t="s">
        <v>146</v>
      </c>
      <c r="G347" s="4"/>
      <c r="H347" s="4">
        <v>11.087999999999999</v>
      </c>
      <c r="I347" s="4"/>
      <c r="J347" s="4"/>
      <c r="K347" s="4">
        <v>5.4969999999999999</v>
      </c>
      <c r="L347" s="4"/>
      <c r="M347" s="4"/>
      <c r="N347" s="4">
        <v>0</v>
      </c>
      <c r="O347" s="4">
        <v>0.14899999999999999</v>
      </c>
      <c r="P347" s="4">
        <v>7.7779999999999996</v>
      </c>
      <c r="Q347" s="4">
        <v>3.6030000000000002</v>
      </c>
      <c r="R347" s="4"/>
      <c r="S347" s="4"/>
      <c r="T347" s="4"/>
      <c r="U347" s="4"/>
      <c r="V347" s="4"/>
      <c r="W347" s="4">
        <v>0</v>
      </c>
      <c r="X347" s="4"/>
      <c r="Y347" s="4"/>
      <c r="Z347" s="4">
        <v>0</v>
      </c>
      <c r="AA347" s="4">
        <v>267.88600000000002</v>
      </c>
      <c r="AB347" s="4">
        <v>0</v>
      </c>
      <c r="AC347" s="4"/>
      <c r="AD347" s="4">
        <v>306.06599999999997</v>
      </c>
      <c r="AE347" s="4">
        <v>16.870999999999999</v>
      </c>
      <c r="AF347" s="4">
        <v>0</v>
      </c>
      <c r="AG347" s="4"/>
      <c r="AH347" s="4">
        <v>0</v>
      </c>
      <c r="AI347" s="4"/>
      <c r="AJ347" s="4">
        <v>7.9000000000000001E-2</v>
      </c>
      <c r="AK347" s="4">
        <v>337.38299999999998</v>
      </c>
      <c r="AL347" s="4">
        <v>4.9000000000000002E-2</v>
      </c>
      <c r="AM347" s="4">
        <v>1059.308</v>
      </c>
      <c r="AN347" s="4">
        <v>1.4370000000000001</v>
      </c>
      <c r="AO347" s="4">
        <v>1198.796</v>
      </c>
      <c r="AP347" s="4">
        <v>148.93199999999999</v>
      </c>
      <c r="AQ347" s="4"/>
      <c r="AR347" s="4"/>
      <c r="AS347" s="4"/>
      <c r="AT347" s="4">
        <v>15.294</v>
      </c>
      <c r="AU347" s="4">
        <v>10.955</v>
      </c>
      <c r="AV347" s="4">
        <v>0.36599999999999999</v>
      </c>
      <c r="AW347" s="4">
        <v>22.173999999999999</v>
      </c>
      <c r="AX347" s="4">
        <v>7.3250000000000002</v>
      </c>
      <c r="AY347" s="4">
        <v>316.60899999999998</v>
      </c>
    </row>
    <row r="348" spans="1:51" x14ac:dyDescent="0.25">
      <c r="A348" s="23" t="s">
        <v>103</v>
      </c>
      <c r="B348" s="23" t="s">
        <v>116</v>
      </c>
      <c r="C348" s="23">
        <v>2010</v>
      </c>
      <c r="D348" s="23" t="s">
        <v>142</v>
      </c>
      <c r="E348" s="39" t="s">
        <v>8</v>
      </c>
      <c r="F348" s="39" t="s">
        <v>9</v>
      </c>
      <c r="G348" s="9"/>
      <c r="H348" s="9"/>
      <c r="I348" s="9"/>
      <c r="J348" s="9">
        <v>106.154</v>
      </c>
      <c r="K348" s="9"/>
      <c r="L348" s="9">
        <v>0</v>
      </c>
      <c r="M348" s="9"/>
      <c r="N348" s="9">
        <v>0</v>
      </c>
      <c r="O348" s="9"/>
      <c r="P348" s="9"/>
      <c r="Q348" s="9">
        <v>1091.8320000000001</v>
      </c>
      <c r="R348" s="9"/>
      <c r="S348" s="9"/>
      <c r="T348" s="9">
        <v>16.457999999999998</v>
      </c>
      <c r="U348" s="9">
        <v>22.298999999999999</v>
      </c>
      <c r="V348" s="9">
        <v>96.281000000000006</v>
      </c>
      <c r="W348" s="9">
        <v>3.04</v>
      </c>
      <c r="X348" s="9"/>
      <c r="Y348" s="9">
        <v>11.119</v>
      </c>
      <c r="Z348" s="9">
        <v>61.281999999999996</v>
      </c>
      <c r="AA348" s="9">
        <v>0.71399999999999997</v>
      </c>
      <c r="AB348" s="9">
        <v>0.74399999999999999</v>
      </c>
      <c r="AC348" s="9">
        <v>5.85</v>
      </c>
      <c r="AD348" s="9">
        <v>0.55500000000000005</v>
      </c>
      <c r="AE348" s="9">
        <v>0.51300000000000001</v>
      </c>
      <c r="AF348" s="9">
        <v>56.231999999999999</v>
      </c>
      <c r="AG348" s="9">
        <v>0</v>
      </c>
      <c r="AH348" s="9">
        <v>363.46199999999999</v>
      </c>
      <c r="AI348" s="9">
        <v>30.638000000000002</v>
      </c>
      <c r="AJ348" s="9">
        <v>0</v>
      </c>
      <c r="AK348" s="9">
        <v>437.94099999999997</v>
      </c>
      <c r="AL348" s="9">
        <v>71.064999999999998</v>
      </c>
      <c r="AM348" s="9"/>
      <c r="AN348" s="9">
        <v>0.18</v>
      </c>
      <c r="AO348" s="9">
        <v>565.95500000000004</v>
      </c>
      <c r="AP348" s="9">
        <v>28.138999999999999</v>
      </c>
      <c r="AQ348" s="9">
        <v>230.60599999999999</v>
      </c>
      <c r="AR348" s="9">
        <v>22.818000000000001</v>
      </c>
      <c r="AS348" s="9">
        <v>185.63900000000001</v>
      </c>
      <c r="AT348" s="9">
        <v>214.054</v>
      </c>
      <c r="AU348" s="9">
        <v>446.04</v>
      </c>
      <c r="AV348" s="9">
        <v>8427.4509999999991</v>
      </c>
      <c r="AW348" s="9">
        <v>683.78099999999995</v>
      </c>
      <c r="AX348" s="9">
        <v>87.611999999999995</v>
      </c>
      <c r="AY348" s="9">
        <v>146.114</v>
      </c>
    </row>
    <row r="349" spans="1:51" x14ac:dyDescent="0.25">
      <c r="A349" s="23" t="s">
        <v>103</v>
      </c>
      <c r="B349" s="23" t="s">
        <v>116</v>
      </c>
      <c r="C349" s="23">
        <v>2010</v>
      </c>
      <c r="D349" s="23" t="s">
        <v>142</v>
      </c>
      <c r="E349" s="39" t="s">
        <v>10</v>
      </c>
      <c r="F349" s="39" t="s">
        <v>11</v>
      </c>
      <c r="G349" s="9"/>
      <c r="H349" s="9"/>
      <c r="I349" s="9"/>
      <c r="J349" s="9"/>
      <c r="K349" s="9"/>
      <c r="L349" s="9"/>
      <c r="M349" s="9">
        <v>31.31</v>
      </c>
      <c r="N349" s="9"/>
      <c r="O349" s="9"/>
      <c r="P349" s="9"/>
      <c r="Q349" s="9">
        <v>1.022</v>
      </c>
      <c r="R349" s="9">
        <v>325.29000000000002</v>
      </c>
      <c r="S349" s="9"/>
      <c r="T349" s="9"/>
      <c r="U349" s="9"/>
      <c r="V349" s="9"/>
      <c r="W349" s="9">
        <v>13.859</v>
      </c>
      <c r="X349" s="9">
        <v>1.4079999999999999</v>
      </c>
      <c r="Y349" s="9">
        <v>1.4670000000000001</v>
      </c>
      <c r="Z349" s="9">
        <v>5.0750000000000002</v>
      </c>
      <c r="AA349" s="9">
        <v>32.343000000000004</v>
      </c>
      <c r="AB349" s="9">
        <v>0</v>
      </c>
      <c r="AC349" s="9">
        <v>1.5649999999999999</v>
      </c>
      <c r="AD349" s="9">
        <v>2.5310000000000001</v>
      </c>
      <c r="AE349" s="9">
        <v>0.63900000000000001</v>
      </c>
      <c r="AF349" s="9">
        <v>1306.202</v>
      </c>
      <c r="AG349" s="9">
        <v>0.624</v>
      </c>
      <c r="AH349" s="9">
        <v>2.0259999999999998</v>
      </c>
      <c r="AI349" s="9">
        <v>0</v>
      </c>
      <c r="AJ349" s="9">
        <v>5.2999999999999999E-2</v>
      </c>
      <c r="AK349" s="9">
        <v>0</v>
      </c>
      <c r="AL349" s="9"/>
      <c r="AM349" s="9">
        <v>12.387</v>
      </c>
      <c r="AN349" s="9">
        <v>3.3159999999999998</v>
      </c>
      <c r="AO349" s="9">
        <v>717.75300000000004</v>
      </c>
      <c r="AP349" s="9">
        <v>653.471</v>
      </c>
      <c r="AQ349" s="9">
        <v>0</v>
      </c>
      <c r="AR349" s="9">
        <v>71.95</v>
      </c>
      <c r="AS349" s="9">
        <v>0</v>
      </c>
      <c r="AT349" s="9"/>
      <c r="AU349" s="9">
        <v>3.4529999999999998</v>
      </c>
      <c r="AV349" s="9">
        <v>1.121</v>
      </c>
      <c r="AW349" s="9">
        <v>21.457000000000001</v>
      </c>
      <c r="AX349" s="9">
        <v>12.529</v>
      </c>
      <c r="AY349" s="9">
        <v>1.2010000000000001</v>
      </c>
    </row>
    <row r="350" spans="1:51" x14ac:dyDescent="0.25">
      <c r="A350" s="23" t="s">
        <v>103</v>
      </c>
      <c r="B350" s="23" t="s">
        <v>116</v>
      </c>
      <c r="C350" s="23">
        <v>2010</v>
      </c>
      <c r="D350" s="23" t="s">
        <v>142</v>
      </c>
      <c r="E350" s="39" t="s">
        <v>32</v>
      </c>
      <c r="F350" s="39" t="s">
        <v>33</v>
      </c>
      <c r="G350" s="9"/>
      <c r="H350" s="9"/>
      <c r="I350" s="9">
        <v>0.114</v>
      </c>
      <c r="J350" s="9"/>
      <c r="K350" s="9"/>
      <c r="L350" s="9"/>
      <c r="M350" s="9"/>
      <c r="N350" s="9"/>
      <c r="O350" s="9"/>
      <c r="P350" s="9">
        <v>0</v>
      </c>
      <c r="Q350" s="9"/>
      <c r="R350" s="9"/>
      <c r="S350" s="9"/>
      <c r="T350" s="9"/>
      <c r="U350" s="9"/>
      <c r="V350" s="9">
        <v>9.0999999999999998E-2</v>
      </c>
      <c r="W350" s="9">
        <v>13.988</v>
      </c>
      <c r="X350" s="9"/>
      <c r="Y350" s="9">
        <v>12.948</v>
      </c>
      <c r="Z350" s="9"/>
      <c r="AA350" s="9">
        <v>407.16399999999999</v>
      </c>
      <c r="AB350" s="9">
        <v>0</v>
      </c>
      <c r="AC350" s="9">
        <v>3.8460000000000001</v>
      </c>
      <c r="AD350" s="9">
        <v>659.58900000000006</v>
      </c>
      <c r="AE350" s="9">
        <v>21.422000000000001</v>
      </c>
      <c r="AF350" s="9">
        <v>6.0659999999999998</v>
      </c>
      <c r="AG350" s="9">
        <v>0.50900000000000001</v>
      </c>
      <c r="AH350" s="9">
        <v>0</v>
      </c>
      <c r="AI350" s="9"/>
      <c r="AJ350" s="9">
        <v>0</v>
      </c>
      <c r="AK350" s="9">
        <v>560.51</v>
      </c>
      <c r="AL350" s="9"/>
      <c r="AM350" s="9">
        <v>147.672</v>
      </c>
      <c r="AN350" s="9">
        <v>7.5350000000000001</v>
      </c>
      <c r="AO350" s="9">
        <v>581.79</v>
      </c>
      <c r="AP350" s="9">
        <v>152.333</v>
      </c>
      <c r="AQ350" s="9">
        <v>3.2130000000000001</v>
      </c>
      <c r="AR350" s="9">
        <v>137.196</v>
      </c>
      <c r="AS350" s="9">
        <v>259.66800000000001</v>
      </c>
      <c r="AT350" s="9">
        <v>0</v>
      </c>
      <c r="AU350" s="9">
        <v>961.7</v>
      </c>
      <c r="AV350" s="9">
        <v>0</v>
      </c>
      <c r="AW350" s="9">
        <v>275.33499999999998</v>
      </c>
      <c r="AX350" s="9">
        <v>115.07899999999999</v>
      </c>
      <c r="AY350" s="9">
        <v>13.59</v>
      </c>
    </row>
    <row r="351" spans="1:51" x14ac:dyDescent="0.25">
      <c r="A351" s="23" t="s">
        <v>103</v>
      </c>
      <c r="B351" s="23" t="s">
        <v>116</v>
      </c>
      <c r="C351" s="23">
        <v>2010</v>
      </c>
      <c r="D351" s="23" t="s">
        <v>142</v>
      </c>
      <c r="E351" s="39" t="s">
        <v>14</v>
      </c>
      <c r="F351" s="39" t="s">
        <v>15</v>
      </c>
      <c r="G351" s="9"/>
      <c r="H351" s="9">
        <v>0</v>
      </c>
      <c r="I351" s="9"/>
      <c r="J351" s="9"/>
      <c r="K351" s="9">
        <v>0.158</v>
      </c>
      <c r="L351" s="9">
        <v>0</v>
      </c>
      <c r="M351" s="9"/>
      <c r="N351" s="9"/>
      <c r="O351" s="9">
        <v>20.933</v>
      </c>
      <c r="P351" s="9"/>
      <c r="Q351" s="9"/>
      <c r="R351" s="9"/>
      <c r="S351" s="9"/>
      <c r="T351" s="9"/>
      <c r="U351" s="9">
        <v>0</v>
      </c>
      <c r="V351" s="9">
        <v>10.035</v>
      </c>
      <c r="W351" s="9">
        <v>8.9789999999999992</v>
      </c>
      <c r="X351" s="9">
        <v>0</v>
      </c>
      <c r="Y351" s="9">
        <v>0</v>
      </c>
      <c r="Z351" s="9">
        <v>0.193</v>
      </c>
      <c r="AA351" s="9">
        <v>0</v>
      </c>
      <c r="AB351" s="9"/>
      <c r="AC351" s="9"/>
      <c r="AD351" s="9">
        <v>11.103999999999999</v>
      </c>
      <c r="AE351" s="9"/>
      <c r="AF351" s="9"/>
      <c r="AG351" s="9">
        <v>0</v>
      </c>
      <c r="AH351" s="9">
        <v>0</v>
      </c>
      <c r="AI351" s="9">
        <v>158.798</v>
      </c>
      <c r="AJ351" s="9">
        <v>2.5219999999999998</v>
      </c>
      <c r="AK351" s="9"/>
      <c r="AL351" s="9"/>
      <c r="AM351" s="9"/>
      <c r="AN351" s="9"/>
      <c r="AO351" s="9"/>
      <c r="AP351" s="9"/>
      <c r="AQ351" s="9">
        <v>181.06100000000001</v>
      </c>
      <c r="AR351" s="9">
        <v>0</v>
      </c>
      <c r="AS351" s="9"/>
      <c r="AT351" s="9"/>
      <c r="AU351" s="9">
        <v>0</v>
      </c>
      <c r="AV351" s="9">
        <v>4.83</v>
      </c>
      <c r="AW351" s="9">
        <v>0</v>
      </c>
      <c r="AX351" s="9">
        <v>0.64200000000000002</v>
      </c>
      <c r="AY351" s="9">
        <v>1.528</v>
      </c>
    </row>
    <row r="352" spans="1:51" x14ac:dyDescent="0.25">
      <c r="A352" s="23" t="s">
        <v>103</v>
      </c>
      <c r="B352" s="23" t="s">
        <v>116</v>
      </c>
      <c r="C352" s="23">
        <v>2010</v>
      </c>
      <c r="D352" s="23" t="s">
        <v>142</v>
      </c>
      <c r="E352" s="39" t="s">
        <v>16</v>
      </c>
      <c r="F352" s="39" t="s">
        <v>17</v>
      </c>
      <c r="G352" s="9"/>
      <c r="H352" s="9">
        <v>571.41200000000003</v>
      </c>
      <c r="I352" s="9">
        <v>0</v>
      </c>
      <c r="J352" s="9"/>
      <c r="K352" s="9">
        <v>0</v>
      </c>
      <c r="L352" s="9">
        <v>12.148</v>
      </c>
      <c r="M352" s="9">
        <v>0</v>
      </c>
      <c r="N352" s="9">
        <v>62.075000000000003</v>
      </c>
      <c r="O352" s="9">
        <v>9.91</v>
      </c>
      <c r="P352" s="9"/>
      <c r="Q352" s="9">
        <v>0</v>
      </c>
      <c r="R352" s="9">
        <v>0</v>
      </c>
      <c r="S352" s="9">
        <v>7.0010000000000003</v>
      </c>
      <c r="T352" s="9">
        <v>0</v>
      </c>
      <c r="U352" s="9">
        <v>0</v>
      </c>
      <c r="V352" s="9">
        <v>0</v>
      </c>
      <c r="W352" s="9">
        <v>60.787999999999997</v>
      </c>
      <c r="X352" s="9">
        <v>3678.741</v>
      </c>
      <c r="Y352" s="9">
        <v>87.025999999999996</v>
      </c>
      <c r="Z352" s="9"/>
      <c r="AA352" s="9">
        <v>657.05700000000002</v>
      </c>
      <c r="AB352" s="9">
        <v>34.741</v>
      </c>
      <c r="AC352" s="9">
        <v>3446.1289999999999</v>
      </c>
      <c r="AD352" s="9">
        <v>0</v>
      </c>
      <c r="AE352" s="9">
        <v>0</v>
      </c>
      <c r="AF352" s="9">
        <v>0</v>
      </c>
      <c r="AG352" s="9">
        <v>431.35199999999998</v>
      </c>
      <c r="AH352" s="9">
        <v>177.114</v>
      </c>
      <c r="AI352" s="9">
        <v>33.904000000000003</v>
      </c>
      <c r="AJ352" s="9">
        <v>340.14600000000002</v>
      </c>
      <c r="AK352" s="9">
        <v>554.66800000000001</v>
      </c>
      <c r="AL352" s="9"/>
      <c r="AM352" s="9">
        <v>32.521999999999998</v>
      </c>
      <c r="AN352" s="9">
        <v>705.84400000000005</v>
      </c>
      <c r="AO352" s="9">
        <v>11.852</v>
      </c>
      <c r="AP352" s="9">
        <v>0</v>
      </c>
      <c r="AQ352" s="9">
        <v>44.261000000000003</v>
      </c>
      <c r="AR352" s="9">
        <v>473.06900000000002</v>
      </c>
      <c r="AS352" s="9">
        <v>100.846</v>
      </c>
      <c r="AT352" s="9"/>
      <c r="AU352" s="9">
        <v>116.239</v>
      </c>
      <c r="AV352" s="9">
        <v>436.166</v>
      </c>
      <c r="AW352" s="9">
        <v>50.377000000000002</v>
      </c>
      <c r="AX352" s="9">
        <v>13.722</v>
      </c>
      <c r="AY352" s="9">
        <v>1666.8689999999999</v>
      </c>
    </row>
    <row r="353" spans="1:51" x14ac:dyDescent="0.25">
      <c r="A353" s="23" t="s">
        <v>103</v>
      </c>
      <c r="B353" s="23" t="s">
        <v>116</v>
      </c>
      <c r="C353" s="23">
        <v>2010</v>
      </c>
      <c r="D353" s="23" t="s">
        <v>142</v>
      </c>
      <c r="E353" s="39" t="s">
        <v>20</v>
      </c>
      <c r="F353" s="39" t="s">
        <v>21</v>
      </c>
      <c r="G353" s="9"/>
      <c r="H353" s="9">
        <v>673.755</v>
      </c>
      <c r="I353" s="9"/>
      <c r="J353" s="9">
        <v>0</v>
      </c>
      <c r="K353" s="9"/>
      <c r="L353" s="9"/>
      <c r="M353" s="9"/>
      <c r="N353" s="9"/>
      <c r="O353" s="9"/>
      <c r="P353" s="9"/>
      <c r="Q353" s="9">
        <v>249.369</v>
      </c>
      <c r="R353" s="9">
        <v>0.247</v>
      </c>
      <c r="S353" s="9">
        <v>893.01499999999999</v>
      </c>
      <c r="T353" s="9">
        <v>8.0730000000000004</v>
      </c>
      <c r="U353" s="9"/>
      <c r="V353" s="9">
        <v>4.2119999999999997</v>
      </c>
      <c r="W353" s="9"/>
      <c r="X353" s="9"/>
      <c r="Y353" s="9"/>
      <c r="Z353" s="9">
        <v>3376.1</v>
      </c>
      <c r="AA353" s="9">
        <v>77.643000000000001</v>
      </c>
      <c r="AB353" s="9"/>
      <c r="AC353" s="9">
        <v>0</v>
      </c>
      <c r="AD353" s="9"/>
      <c r="AE353" s="9">
        <v>0.48499999999999999</v>
      </c>
      <c r="AF353" s="9">
        <v>4.8090000000000002</v>
      </c>
      <c r="AG353" s="9">
        <v>53.067999999999998</v>
      </c>
      <c r="AH353" s="9">
        <v>84.47</v>
      </c>
      <c r="AI353" s="9"/>
      <c r="AJ353" s="9"/>
      <c r="AK353" s="9">
        <v>94.637</v>
      </c>
      <c r="AL353" s="9">
        <v>731.90700000000004</v>
      </c>
      <c r="AM353" s="9"/>
      <c r="AN353" s="9">
        <v>829.32500000000005</v>
      </c>
      <c r="AO353" s="9">
        <v>72.263000000000005</v>
      </c>
      <c r="AP353" s="9"/>
      <c r="AQ353" s="9"/>
      <c r="AR353" s="9">
        <v>0</v>
      </c>
      <c r="AS353" s="9">
        <v>72.227000000000004</v>
      </c>
      <c r="AT353" s="9">
        <v>0</v>
      </c>
      <c r="AU353" s="9">
        <v>49.015000000000001</v>
      </c>
      <c r="AV353" s="9">
        <v>0</v>
      </c>
      <c r="AW353" s="9">
        <v>3.5510000000000002</v>
      </c>
      <c r="AX353" s="9">
        <v>133.96600000000001</v>
      </c>
      <c r="AY353" s="9"/>
    </row>
    <row r="354" spans="1:51" x14ac:dyDescent="0.25">
      <c r="A354" s="23" t="s">
        <v>103</v>
      </c>
      <c r="B354" s="23" t="s">
        <v>116</v>
      </c>
      <c r="C354" s="23">
        <v>2010</v>
      </c>
      <c r="D354" s="23" t="s">
        <v>142</v>
      </c>
      <c r="E354" s="39" t="s">
        <v>22</v>
      </c>
      <c r="F354" s="39" t="s">
        <v>23</v>
      </c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>
        <v>8.5340000000000007</v>
      </c>
      <c r="AB354" s="9"/>
      <c r="AC354" s="9"/>
      <c r="AD354" s="9">
        <v>10.913</v>
      </c>
      <c r="AE354" s="9"/>
      <c r="AF354" s="9">
        <v>132.24299999999999</v>
      </c>
      <c r="AG354" s="9">
        <v>0</v>
      </c>
      <c r="AH354" s="9"/>
      <c r="AI354" s="9"/>
      <c r="AJ354" s="9"/>
      <c r="AK354" s="9">
        <v>31.353999999999999</v>
      </c>
      <c r="AL354" s="9"/>
      <c r="AM354" s="9"/>
      <c r="AN354" s="9"/>
      <c r="AO354" s="9"/>
      <c r="AP354" s="9"/>
      <c r="AQ354" s="9"/>
      <c r="AR354" s="9"/>
      <c r="AS354" s="9"/>
      <c r="AT354" s="9"/>
      <c r="AU354" s="9">
        <v>0</v>
      </c>
      <c r="AV354" s="9">
        <v>0</v>
      </c>
      <c r="AW354" s="9">
        <v>0</v>
      </c>
      <c r="AX354" s="9">
        <v>2.0760000000000001</v>
      </c>
      <c r="AY354" s="9"/>
    </row>
    <row r="355" spans="1:51" x14ac:dyDescent="0.25">
      <c r="A355" s="23" t="s">
        <v>103</v>
      </c>
      <c r="B355" s="23" t="s">
        <v>116</v>
      </c>
      <c r="C355" s="23">
        <v>2010</v>
      </c>
      <c r="D355" s="23" t="s">
        <v>142</v>
      </c>
      <c r="E355" s="39" t="s">
        <v>28</v>
      </c>
      <c r="F355" s="39" t="s">
        <v>29</v>
      </c>
      <c r="G355" s="9"/>
      <c r="H355" s="9"/>
      <c r="I355" s="9"/>
      <c r="J355" s="9"/>
      <c r="K355" s="9">
        <v>274.34699999999998</v>
      </c>
      <c r="L355" s="9"/>
      <c r="M355" s="9"/>
      <c r="N355" s="9">
        <v>1005.577</v>
      </c>
      <c r="O355" s="9">
        <v>0.39300000000000002</v>
      </c>
      <c r="P355" s="9">
        <v>0</v>
      </c>
      <c r="Q355" s="9">
        <v>5.3840000000000003</v>
      </c>
      <c r="R355" s="9"/>
      <c r="S355" s="9"/>
      <c r="T355" s="9"/>
      <c r="U355" s="9"/>
      <c r="V355" s="9"/>
      <c r="W355" s="9"/>
      <c r="X355" s="9"/>
      <c r="Y355" s="9"/>
      <c r="Z355" s="9"/>
      <c r="AA355" s="9">
        <v>0</v>
      </c>
      <c r="AB355" s="9">
        <v>16.603999999999999</v>
      </c>
      <c r="AC355" s="9"/>
      <c r="AD355" s="9">
        <v>0</v>
      </c>
      <c r="AE355" s="9">
        <v>1.7030000000000001</v>
      </c>
      <c r="AF355" s="9">
        <v>115.51900000000001</v>
      </c>
      <c r="AG355" s="9">
        <v>0.47199999999999998</v>
      </c>
      <c r="AH355" s="9">
        <v>22.797999999999998</v>
      </c>
      <c r="AI355" s="9"/>
      <c r="AJ355" s="9"/>
      <c r="AK355" s="9">
        <v>113.553</v>
      </c>
      <c r="AL355" s="9">
        <v>116.798</v>
      </c>
      <c r="AM355" s="9">
        <v>5.6189999999999998</v>
      </c>
      <c r="AN355" s="9"/>
      <c r="AO355" s="9">
        <v>0</v>
      </c>
      <c r="AP355" s="9"/>
      <c r="AQ355" s="9"/>
      <c r="AR355" s="9"/>
      <c r="AS355" s="9">
        <v>0</v>
      </c>
      <c r="AT355" s="9"/>
      <c r="AU355" s="9">
        <v>72.489999999999995</v>
      </c>
      <c r="AV355" s="9">
        <v>36.768000000000001</v>
      </c>
      <c r="AW355" s="9">
        <v>0</v>
      </c>
      <c r="AX355" s="9"/>
      <c r="AY355" s="9">
        <v>0</v>
      </c>
    </row>
    <row r="356" spans="1:51" x14ac:dyDescent="0.25">
      <c r="A356" s="23" t="s">
        <v>103</v>
      </c>
      <c r="B356" s="23" t="s">
        <v>116</v>
      </c>
      <c r="C356" s="23">
        <v>2010</v>
      </c>
      <c r="D356" s="23" t="s">
        <v>142</v>
      </c>
      <c r="E356" s="39" t="s">
        <v>30</v>
      </c>
      <c r="F356" s="39" t="s">
        <v>31</v>
      </c>
      <c r="G356" s="9">
        <v>132.28</v>
      </c>
      <c r="H356" s="9">
        <v>45.768000000000001</v>
      </c>
      <c r="I356" s="9">
        <v>420.69</v>
      </c>
      <c r="J356" s="9">
        <v>2869.335</v>
      </c>
      <c r="K356" s="9">
        <v>0</v>
      </c>
      <c r="L356" s="9">
        <v>327.601</v>
      </c>
      <c r="M356" s="9">
        <v>70.918000000000006</v>
      </c>
      <c r="N356" s="9">
        <v>2240.6999999999998</v>
      </c>
      <c r="O356" s="9">
        <v>935.39200000000005</v>
      </c>
      <c r="P356" s="9">
        <v>2144.203</v>
      </c>
      <c r="Q356" s="9">
        <v>4483.0460000000003</v>
      </c>
      <c r="R356" s="9">
        <v>1178.3150000000001</v>
      </c>
      <c r="S356" s="9">
        <v>1155.3420000000001</v>
      </c>
      <c r="T356" s="9">
        <v>2371.4270000000001</v>
      </c>
      <c r="U356" s="9">
        <v>9953.7839999999997</v>
      </c>
      <c r="V356" s="9">
        <v>2203.8919999999998</v>
      </c>
      <c r="W356" s="9">
        <v>812.58100000000002</v>
      </c>
      <c r="X356" s="9">
        <v>495.02</v>
      </c>
      <c r="Y356" s="9">
        <v>763.08199999999999</v>
      </c>
      <c r="Z356" s="9">
        <v>15445.156000000001</v>
      </c>
      <c r="AA356" s="9">
        <v>957.44500000000005</v>
      </c>
      <c r="AB356" s="9">
        <v>746.41200000000003</v>
      </c>
      <c r="AC356" s="9">
        <v>1813.152</v>
      </c>
      <c r="AD356" s="9">
        <v>5498.0929999999998</v>
      </c>
      <c r="AE356" s="9">
        <v>42.122999999999998</v>
      </c>
      <c r="AF356" s="9">
        <v>2888.2710000000002</v>
      </c>
      <c r="AG356" s="9">
        <v>206.12700000000001</v>
      </c>
      <c r="AH356" s="9">
        <v>458.64600000000002</v>
      </c>
      <c r="AI356" s="9">
        <v>432.76299999999998</v>
      </c>
      <c r="AJ356" s="9">
        <v>2576.0450000000001</v>
      </c>
      <c r="AK356" s="9">
        <v>4322.6540000000005</v>
      </c>
      <c r="AL356" s="9">
        <v>1885.1020000000001</v>
      </c>
      <c r="AM356" s="9">
        <v>1374.596</v>
      </c>
      <c r="AN356" s="9">
        <v>1543.27</v>
      </c>
      <c r="AO356" s="9">
        <v>2363.2199999999998</v>
      </c>
      <c r="AP356" s="9">
        <v>665.96199999999999</v>
      </c>
      <c r="AQ356" s="9">
        <v>2458.9920000000002</v>
      </c>
      <c r="AR356" s="9">
        <v>5171.5309999999999</v>
      </c>
      <c r="AS356" s="9">
        <v>2786.6309999999999</v>
      </c>
      <c r="AT356" s="9">
        <v>4836.8469999999998</v>
      </c>
      <c r="AU356" s="9">
        <v>3894.335</v>
      </c>
      <c r="AV356" s="9">
        <v>4989.7169999999996</v>
      </c>
      <c r="AW356" s="9">
        <v>7168.48</v>
      </c>
      <c r="AX356" s="9">
        <v>2906.0810000000001</v>
      </c>
      <c r="AY356" s="9">
        <v>1561.01</v>
      </c>
    </row>
    <row r="357" spans="1:51" x14ac:dyDescent="0.25">
      <c r="A357" s="23" t="s">
        <v>103</v>
      </c>
      <c r="B357" s="23" t="s">
        <v>116</v>
      </c>
      <c r="C357" s="23">
        <v>2010</v>
      </c>
      <c r="D357" s="23" t="s">
        <v>142</v>
      </c>
      <c r="E357" s="39" t="s">
        <v>18</v>
      </c>
      <c r="F357" s="39" t="s">
        <v>19</v>
      </c>
      <c r="G357" s="9">
        <v>48.646999999999998</v>
      </c>
      <c r="H357" s="9">
        <v>335.19600000000003</v>
      </c>
      <c r="I357" s="9">
        <v>10.646000000000001</v>
      </c>
      <c r="J357" s="9">
        <v>184.55799999999999</v>
      </c>
      <c r="K357" s="9">
        <v>2908.6129999999998</v>
      </c>
      <c r="L357" s="9">
        <v>855.78899999999999</v>
      </c>
      <c r="M357" s="9">
        <v>50.027999999999999</v>
      </c>
      <c r="N357" s="9">
        <v>63.051000000000002</v>
      </c>
      <c r="O357" s="9">
        <v>123.53400000000001</v>
      </c>
      <c r="P357" s="9">
        <v>89.099000000000004</v>
      </c>
      <c r="Q357" s="9">
        <v>5188.9279999999999</v>
      </c>
      <c r="R357" s="9">
        <v>87.268000000000001</v>
      </c>
      <c r="S357" s="9">
        <v>243.16399999999999</v>
      </c>
      <c r="T357" s="9">
        <v>1361.4580000000001</v>
      </c>
      <c r="U357" s="9">
        <v>1669.6089999999999</v>
      </c>
      <c r="V357" s="9">
        <v>498.64699999999999</v>
      </c>
      <c r="W357" s="9">
        <v>248.11</v>
      </c>
      <c r="X357" s="9">
        <v>530.44399999999996</v>
      </c>
      <c r="Y357" s="9">
        <v>337.09199999999998</v>
      </c>
      <c r="Z357" s="9">
        <v>2886.8389999999999</v>
      </c>
      <c r="AA357" s="9">
        <v>301.78399999999999</v>
      </c>
      <c r="AB357" s="9">
        <v>750.928</v>
      </c>
      <c r="AC357" s="9">
        <v>16662.781999999999</v>
      </c>
      <c r="AD357" s="9">
        <v>1882.789</v>
      </c>
      <c r="AE357" s="9">
        <v>1112.296</v>
      </c>
      <c r="AF357" s="9">
        <v>1339.2750000000001</v>
      </c>
      <c r="AG357" s="9">
        <v>889.702</v>
      </c>
      <c r="AH357" s="9">
        <v>4649.634</v>
      </c>
      <c r="AI357" s="9">
        <v>2082.5740000000001</v>
      </c>
      <c r="AJ357" s="9">
        <v>982.70500000000004</v>
      </c>
      <c r="AK357" s="9">
        <v>4389.7330000000002</v>
      </c>
      <c r="AL357" s="9">
        <v>753.51599999999996</v>
      </c>
      <c r="AM357" s="9">
        <v>116.044</v>
      </c>
      <c r="AN357" s="9">
        <v>11209.384</v>
      </c>
      <c r="AO357" s="9">
        <v>2323.1179999999999</v>
      </c>
      <c r="AP357" s="9">
        <v>2161.5010000000002</v>
      </c>
      <c r="AQ357" s="9">
        <v>2884.6840000000002</v>
      </c>
      <c r="AR357" s="9">
        <v>4182.5730000000003</v>
      </c>
      <c r="AS357" s="9">
        <v>7427.0309999999999</v>
      </c>
      <c r="AT357" s="9">
        <v>6046.7129999999997</v>
      </c>
      <c r="AU357" s="9">
        <v>1179.818</v>
      </c>
      <c r="AV357" s="9">
        <v>28521.784</v>
      </c>
      <c r="AW357" s="9">
        <v>8046.1580000000004</v>
      </c>
      <c r="AX357" s="9">
        <v>1585.2940000000001</v>
      </c>
      <c r="AY357" s="9">
        <v>3647.5909999999999</v>
      </c>
    </row>
    <row r="358" spans="1:51" x14ac:dyDescent="0.25">
      <c r="A358" s="23" t="s">
        <v>103</v>
      </c>
      <c r="B358" s="23" t="s">
        <v>116</v>
      </c>
      <c r="C358" s="23">
        <v>2010</v>
      </c>
      <c r="D358" s="23" t="s">
        <v>142</v>
      </c>
      <c r="E358" s="39" t="s">
        <v>24</v>
      </c>
      <c r="F358" s="39" t="s">
        <v>25</v>
      </c>
      <c r="G358" s="9">
        <v>20.013999999999999</v>
      </c>
      <c r="H358" s="9">
        <v>2217.2939999999999</v>
      </c>
      <c r="I358" s="9">
        <v>0</v>
      </c>
      <c r="J358" s="9">
        <v>17.003</v>
      </c>
      <c r="K358" s="9">
        <v>12.108000000000001</v>
      </c>
      <c r="L358" s="9">
        <v>2.5299999999999998</v>
      </c>
      <c r="M358" s="9">
        <v>359.04300000000001</v>
      </c>
      <c r="N358" s="9">
        <v>737.80499999999995</v>
      </c>
      <c r="O358" s="9">
        <v>5.34</v>
      </c>
      <c r="P358" s="9">
        <v>0</v>
      </c>
      <c r="Q358" s="9">
        <v>3713.11</v>
      </c>
      <c r="R358" s="9">
        <v>0</v>
      </c>
      <c r="S358" s="9">
        <v>0.20699999999999999</v>
      </c>
      <c r="T358" s="9">
        <v>12.992000000000001</v>
      </c>
      <c r="U358" s="9">
        <v>625.19200000000001</v>
      </c>
      <c r="V358" s="9">
        <v>1251.258</v>
      </c>
      <c r="W358" s="9">
        <v>1.9630000000000001</v>
      </c>
      <c r="X358" s="9">
        <v>182.06399999999999</v>
      </c>
      <c r="Y358" s="9">
        <v>838.19500000000005</v>
      </c>
      <c r="Z358" s="9">
        <v>5246.4380000000001</v>
      </c>
      <c r="AA358" s="9">
        <v>5.04</v>
      </c>
      <c r="AB358" s="9">
        <v>79.313000000000002</v>
      </c>
      <c r="AC358" s="9">
        <v>35.396999999999998</v>
      </c>
      <c r="AD358" s="9">
        <v>1349.2439999999999</v>
      </c>
      <c r="AE358" s="9">
        <v>331.13200000000001</v>
      </c>
      <c r="AF358" s="9">
        <v>0</v>
      </c>
      <c r="AG358" s="9">
        <v>435.988</v>
      </c>
      <c r="AH358" s="9">
        <v>1377.201</v>
      </c>
      <c r="AI358" s="9">
        <v>11.260999999999999</v>
      </c>
      <c r="AJ358" s="9">
        <v>83.944000000000003</v>
      </c>
      <c r="AK358" s="9">
        <v>1.1859999999999999</v>
      </c>
      <c r="AL358" s="9">
        <v>0</v>
      </c>
      <c r="AM358" s="9">
        <v>8.0000000000000002E-3</v>
      </c>
      <c r="AN358" s="9">
        <v>30.286999999999999</v>
      </c>
      <c r="AO358" s="9">
        <v>159.67599999999999</v>
      </c>
      <c r="AP358" s="9">
        <v>425.77499999999998</v>
      </c>
      <c r="AQ358" s="9">
        <v>51.536000000000001</v>
      </c>
      <c r="AR358" s="9">
        <v>299.90100000000001</v>
      </c>
      <c r="AS358" s="9">
        <v>70.061000000000007</v>
      </c>
      <c r="AT358" s="9">
        <v>295.49299999999999</v>
      </c>
      <c r="AU358" s="9">
        <v>1033.2639999999999</v>
      </c>
      <c r="AV358" s="9">
        <v>623.87</v>
      </c>
      <c r="AW358" s="9">
        <v>19.068999999999999</v>
      </c>
      <c r="AX358" s="9">
        <v>3527.7890000000002</v>
      </c>
      <c r="AY358" s="9">
        <v>301.07100000000003</v>
      </c>
    </row>
    <row r="359" spans="1:51" x14ac:dyDescent="0.25">
      <c r="A359" s="23" t="s">
        <v>103</v>
      </c>
      <c r="B359" s="23" t="s">
        <v>116</v>
      </c>
      <c r="C359" s="23">
        <v>2010</v>
      </c>
      <c r="D359" s="23" t="s">
        <v>142</v>
      </c>
      <c r="E359" s="39" t="s">
        <v>34</v>
      </c>
      <c r="F359" s="39" t="s">
        <v>35</v>
      </c>
      <c r="G359" s="9">
        <v>0</v>
      </c>
      <c r="H359" s="9"/>
      <c r="I359" s="9"/>
      <c r="J359" s="9"/>
      <c r="K359" s="9">
        <v>0</v>
      </c>
      <c r="L359" s="9">
        <v>3.137</v>
      </c>
      <c r="M359" s="9">
        <v>2130.444</v>
      </c>
      <c r="N359" s="9"/>
      <c r="O359" s="9"/>
      <c r="P359" s="9">
        <v>5.641</v>
      </c>
      <c r="Q359" s="9"/>
      <c r="R359" s="9"/>
      <c r="S359" s="9">
        <v>1147.096</v>
      </c>
      <c r="T359" s="9"/>
      <c r="U359" s="9"/>
      <c r="V359" s="9">
        <v>0.376</v>
      </c>
      <c r="W359" s="9">
        <v>0</v>
      </c>
      <c r="X359" s="9">
        <v>16.010999999999999</v>
      </c>
      <c r="Y359" s="9">
        <v>38.643000000000001</v>
      </c>
      <c r="Z359" s="9">
        <v>879.76199999999994</v>
      </c>
      <c r="AA359" s="9">
        <v>95.47</v>
      </c>
      <c r="AB359" s="9">
        <v>282.38400000000001</v>
      </c>
      <c r="AC359" s="9">
        <v>37.466000000000001</v>
      </c>
      <c r="AD359" s="9">
        <v>537.197</v>
      </c>
      <c r="AE359" s="9">
        <v>3.8559999999999999</v>
      </c>
      <c r="AF359" s="9">
        <v>86.73</v>
      </c>
      <c r="AG359" s="9">
        <v>598.41700000000003</v>
      </c>
      <c r="AH359" s="9">
        <v>0</v>
      </c>
      <c r="AI359" s="9">
        <v>0</v>
      </c>
      <c r="AJ359" s="9"/>
      <c r="AK359" s="9">
        <v>872.27700000000004</v>
      </c>
      <c r="AL359" s="9">
        <v>32.725000000000001</v>
      </c>
      <c r="AM359" s="9">
        <v>23.591000000000001</v>
      </c>
      <c r="AN359" s="9">
        <v>30.305</v>
      </c>
      <c r="AO359" s="9">
        <v>19.369</v>
      </c>
      <c r="AP359" s="9">
        <v>22.863</v>
      </c>
      <c r="AQ359" s="9">
        <v>7.7460000000000004</v>
      </c>
      <c r="AR359" s="9">
        <v>19.884</v>
      </c>
      <c r="AS359" s="9">
        <v>5.5389999999999997</v>
      </c>
      <c r="AT359" s="9">
        <v>9.4979999999999993</v>
      </c>
      <c r="AU359" s="9">
        <v>9.4440000000000008</v>
      </c>
      <c r="AV359" s="9">
        <v>23.997</v>
      </c>
      <c r="AW359" s="9">
        <v>1708.62</v>
      </c>
      <c r="AX359" s="9">
        <v>21.294</v>
      </c>
      <c r="AY359" s="9">
        <v>14.708</v>
      </c>
    </row>
    <row r="360" spans="1:51" x14ac:dyDescent="0.25">
      <c r="A360" s="23" t="s">
        <v>103</v>
      </c>
      <c r="B360" s="23" t="s">
        <v>116</v>
      </c>
      <c r="C360" s="23">
        <v>2010</v>
      </c>
      <c r="D360" s="23" t="s">
        <v>142</v>
      </c>
      <c r="E360" s="39" t="s">
        <v>38</v>
      </c>
      <c r="F360" s="39" t="s">
        <v>39</v>
      </c>
      <c r="G360" s="9">
        <v>0.46700000000000003</v>
      </c>
      <c r="H360" s="9"/>
      <c r="I360" s="9"/>
      <c r="J360" s="9">
        <v>0.81100000000000005</v>
      </c>
      <c r="K360" s="9">
        <v>0.95299999999999996</v>
      </c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>
        <v>5.0960000000000001</v>
      </c>
      <c r="W360" s="9">
        <v>25.62</v>
      </c>
      <c r="X360" s="9"/>
      <c r="Y360" s="9"/>
      <c r="Z360" s="9"/>
      <c r="AA360" s="9">
        <v>27.593</v>
      </c>
      <c r="AB360" s="9"/>
      <c r="AC360" s="9"/>
      <c r="AD360" s="9"/>
      <c r="AE360" s="9"/>
      <c r="AF360" s="9"/>
      <c r="AG360" s="9">
        <v>1.623</v>
      </c>
      <c r="AH360" s="9"/>
      <c r="AI360" s="9">
        <v>54.216999999999999</v>
      </c>
      <c r="AJ360" s="9"/>
      <c r="AK360" s="9">
        <v>37.466000000000001</v>
      </c>
      <c r="AL360" s="9">
        <v>33.472000000000001</v>
      </c>
      <c r="AM360" s="9">
        <v>1.738</v>
      </c>
      <c r="AN360" s="9"/>
      <c r="AO360" s="9"/>
      <c r="AP360" s="9"/>
      <c r="AQ360" s="9"/>
      <c r="AR360" s="9"/>
      <c r="AS360" s="9"/>
      <c r="AT360" s="9"/>
      <c r="AU360" s="9">
        <v>0</v>
      </c>
      <c r="AV360" s="9">
        <v>0</v>
      </c>
      <c r="AW360" s="9">
        <v>0</v>
      </c>
      <c r="AX360" s="9">
        <v>36.667000000000002</v>
      </c>
      <c r="AY360" s="9"/>
    </row>
    <row r="361" spans="1:51" x14ac:dyDescent="0.25">
      <c r="A361" s="23" t="s">
        <v>103</v>
      </c>
      <c r="B361" s="23" t="s">
        <v>116</v>
      </c>
      <c r="C361" s="23">
        <v>2010</v>
      </c>
      <c r="D361" s="23" t="s">
        <v>142</v>
      </c>
      <c r="E361" s="39" t="s">
        <v>36</v>
      </c>
      <c r="F361" s="39" t="s">
        <v>37</v>
      </c>
      <c r="G361" s="9">
        <v>16.407</v>
      </c>
      <c r="H361" s="9"/>
      <c r="I361" s="9"/>
      <c r="J361" s="9">
        <v>0</v>
      </c>
      <c r="K361" s="9">
        <v>0</v>
      </c>
      <c r="L361" s="9"/>
      <c r="M361" s="9">
        <v>21.428000000000001</v>
      </c>
      <c r="N361" s="9"/>
      <c r="O361" s="9">
        <v>127.146</v>
      </c>
      <c r="P361" s="9"/>
      <c r="Q361" s="9">
        <v>146.18299999999999</v>
      </c>
      <c r="R361" s="9">
        <v>4.577</v>
      </c>
      <c r="S361" s="9"/>
      <c r="T361" s="9">
        <v>50.356000000000002</v>
      </c>
      <c r="U361" s="9">
        <v>223.43100000000001</v>
      </c>
      <c r="V361" s="9">
        <v>18.288</v>
      </c>
      <c r="W361" s="9">
        <v>1.139</v>
      </c>
      <c r="X361" s="9">
        <v>42.64</v>
      </c>
      <c r="Y361" s="9">
        <v>5.6000000000000001E-2</v>
      </c>
      <c r="Z361" s="9">
        <v>124.029</v>
      </c>
      <c r="AA361" s="9">
        <v>133.51300000000001</v>
      </c>
      <c r="AB361" s="9"/>
      <c r="AC361" s="9">
        <v>74.319000000000003</v>
      </c>
      <c r="AD361" s="9"/>
      <c r="AE361" s="9">
        <v>48.402000000000001</v>
      </c>
      <c r="AF361" s="9"/>
      <c r="AG361" s="9">
        <v>2.5459999999999998</v>
      </c>
      <c r="AH361" s="9">
        <v>0.39400000000000002</v>
      </c>
      <c r="AI361" s="9">
        <v>85.638999999999996</v>
      </c>
      <c r="AJ361" s="9">
        <v>218.86</v>
      </c>
      <c r="AK361" s="9">
        <v>0</v>
      </c>
      <c r="AL361" s="9">
        <v>227.94800000000001</v>
      </c>
      <c r="AM361" s="9"/>
      <c r="AN361" s="9">
        <v>85.155000000000001</v>
      </c>
      <c r="AO361" s="9">
        <v>652.86300000000006</v>
      </c>
      <c r="AP361" s="9">
        <v>321.863</v>
      </c>
      <c r="AQ361" s="9"/>
      <c r="AR361" s="9">
        <v>219.625</v>
      </c>
      <c r="AS361" s="9">
        <v>31.827000000000002</v>
      </c>
      <c r="AT361" s="9">
        <v>37.817</v>
      </c>
      <c r="AU361" s="9">
        <v>156.631</v>
      </c>
      <c r="AV361" s="9">
        <v>0</v>
      </c>
      <c r="AW361" s="9">
        <v>0</v>
      </c>
      <c r="AX361" s="9">
        <v>192.47200000000001</v>
      </c>
      <c r="AY361" s="9">
        <v>151.14500000000001</v>
      </c>
    </row>
    <row r="362" spans="1:51" x14ac:dyDescent="0.25">
      <c r="A362" s="23" t="s">
        <v>103</v>
      </c>
      <c r="B362" s="23" t="s">
        <v>116</v>
      </c>
      <c r="C362" s="23">
        <v>2010</v>
      </c>
      <c r="D362" s="23" t="s">
        <v>142</v>
      </c>
      <c r="E362" s="39" t="s">
        <v>40</v>
      </c>
      <c r="F362" s="39" t="s">
        <v>41</v>
      </c>
      <c r="G362" s="9">
        <v>45944.288</v>
      </c>
      <c r="H362" s="9">
        <v>976.08600000000001</v>
      </c>
      <c r="I362" s="9">
        <v>6202.1059999999998</v>
      </c>
      <c r="J362" s="9">
        <v>617.30600000000004</v>
      </c>
      <c r="K362" s="9">
        <v>415.29300000000001</v>
      </c>
      <c r="L362" s="9">
        <v>286.54899999999998</v>
      </c>
      <c r="M362" s="9">
        <v>465.72300000000001</v>
      </c>
      <c r="N362" s="9">
        <v>3578.7089999999998</v>
      </c>
      <c r="O362" s="9">
        <v>30.71</v>
      </c>
      <c r="P362" s="9">
        <v>10.596</v>
      </c>
      <c r="Q362" s="9">
        <v>1844.2449999999999</v>
      </c>
      <c r="R362" s="9">
        <v>449.851</v>
      </c>
      <c r="S362" s="9">
        <v>1878.999</v>
      </c>
      <c r="T362" s="9">
        <v>788.49800000000005</v>
      </c>
      <c r="U362" s="9">
        <v>4165.2359999999999</v>
      </c>
      <c r="V362" s="9">
        <v>498.80099999999999</v>
      </c>
      <c r="W362" s="9">
        <v>634.26400000000001</v>
      </c>
      <c r="X362" s="9">
        <v>8115.2049999999999</v>
      </c>
      <c r="Y362" s="9">
        <v>61.015999999999998</v>
      </c>
      <c r="Z362" s="9">
        <v>881.22699999999998</v>
      </c>
      <c r="AA362" s="9">
        <v>12178.484</v>
      </c>
      <c r="AB362" s="9">
        <v>456.89</v>
      </c>
      <c r="AC362" s="9">
        <v>2634.4180000000001</v>
      </c>
      <c r="AD362" s="9">
        <v>6861.848</v>
      </c>
      <c r="AE362" s="9">
        <v>624.66600000000005</v>
      </c>
      <c r="AF362" s="9">
        <v>655.98800000000006</v>
      </c>
      <c r="AG362" s="9">
        <v>459.26100000000002</v>
      </c>
      <c r="AH362" s="9">
        <v>160.40100000000001</v>
      </c>
      <c r="AI362" s="9">
        <v>643.63400000000001</v>
      </c>
      <c r="AJ362" s="9">
        <v>10877.427</v>
      </c>
      <c r="AK362" s="9">
        <v>1142.893</v>
      </c>
      <c r="AL362" s="9">
        <v>2037.296</v>
      </c>
      <c r="AM362" s="9">
        <v>14710.492</v>
      </c>
      <c r="AN362" s="9">
        <v>1701.45</v>
      </c>
      <c r="AO362" s="9">
        <v>1877.0540000000001</v>
      </c>
      <c r="AP362" s="9">
        <v>3089.241</v>
      </c>
      <c r="AQ362" s="9">
        <v>7464.6490000000003</v>
      </c>
      <c r="AR362" s="9">
        <v>10675.612999999999</v>
      </c>
      <c r="AS362" s="9">
        <v>4690.4080000000004</v>
      </c>
      <c r="AT362" s="9">
        <v>4243.5540000000001</v>
      </c>
      <c r="AU362" s="9">
        <v>2190.4009999999998</v>
      </c>
      <c r="AV362" s="9">
        <v>551.27499999999998</v>
      </c>
      <c r="AW362" s="9">
        <v>14196.241</v>
      </c>
      <c r="AX362" s="9">
        <v>12608.72</v>
      </c>
      <c r="AY362" s="9">
        <v>4681.683</v>
      </c>
    </row>
    <row r="363" spans="1:51" x14ac:dyDescent="0.25">
      <c r="A363" s="23" t="s">
        <v>103</v>
      </c>
      <c r="B363" s="23" t="s">
        <v>116</v>
      </c>
      <c r="C363" s="23">
        <v>2010</v>
      </c>
      <c r="D363" s="23" t="s">
        <v>142</v>
      </c>
      <c r="E363" s="39" t="s">
        <v>48</v>
      </c>
      <c r="F363" s="39" t="s">
        <v>49</v>
      </c>
      <c r="G363" s="9"/>
      <c r="H363" s="9">
        <v>52.103999999999999</v>
      </c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>
        <v>0.82199999999999995</v>
      </c>
      <c r="AA363" s="9"/>
      <c r="AB363" s="9">
        <v>0</v>
      </c>
      <c r="AC363" s="9"/>
      <c r="AD363" s="9">
        <v>0</v>
      </c>
      <c r="AE363" s="9"/>
      <c r="AF363" s="9">
        <v>340.334</v>
      </c>
      <c r="AG363" s="9">
        <v>0</v>
      </c>
      <c r="AH363" s="9"/>
      <c r="AI363" s="9"/>
      <c r="AJ363" s="9"/>
      <c r="AK363" s="9"/>
      <c r="AL363" s="9"/>
      <c r="AM363" s="9"/>
      <c r="AN363" s="9">
        <v>4.5810000000000004</v>
      </c>
      <c r="AO363" s="9"/>
      <c r="AP363" s="9"/>
      <c r="AQ363" s="9"/>
      <c r="AR363" s="9">
        <v>310.84500000000003</v>
      </c>
      <c r="AS363" s="9">
        <v>76.013000000000005</v>
      </c>
      <c r="AT363" s="9"/>
      <c r="AU363" s="9">
        <v>7.0999999999999994E-2</v>
      </c>
      <c r="AV363" s="9"/>
      <c r="AW363" s="9">
        <v>2.1999999999999999E-2</v>
      </c>
      <c r="AX363" s="9">
        <v>11.061</v>
      </c>
      <c r="AY363" s="9">
        <v>19.876000000000001</v>
      </c>
    </row>
    <row r="364" spans="1:51" x14ac:dyDescent="0.25">
      <c r="A364" s="23" t="s">
        <v>103</v>
      </c>
      <c r="B364" s="23" t="s">
        <v>116</v>
      </c>
      <c r="C364" s="23">
        <v>2010</v>
      </c>
      <c r="D364" s="23" t="s">
        <v>142</v>
      </c>
      <c r="E364" s="39" t="s">
        <v>42</v>
      </c>
      <c r="F364" s="39" t="s">
        <v>43</v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>
        <v>14.122</v>
      </c>
      <c r="AA364" s="9"/>
      <c r="AB364" s="9"/>
      <c r="AC364" s="9"/>
      <c r="AD364" s="9"/>
      <c r="AE364" s="9"/>
      <c r="AF364" s="9">
        <v>0</v>
      </c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>
        <v>0.73299999999999998</v>
      </c>
      <c r="AV364" s="9"/>
      <c r="AW364" s="9">
        <v>0</v>
      </c>
      <c r="AX364" s="9"/>
      <c r="AY364" s="9"/>
    </row>
    <row r="365" spans="1:51" x14ac:dyDescent="0.25">
      <c r="A365" s="23" t="s">
        <v>103</v>
      </c>
      <c r="B365" s="23" t="s">
        <v>116</v>
      </c>
      <c r="C365" s="23">
        <v>2010</v>
      </c>
      <c r="D365" s="23" t="s">
        <v>142</v>
      </c>
      <c r="E365" s="39" t="s">
        <v>44</v>
      </c>
      <c r="F365" s="39" t="s">
        <v>45</v>
      </c>
      <c r="G365" s="9"/>
      <c r="H365" s="9">
        <v>25.492999999999999</v>
      </c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>
        <v>442.02300000000002</v>
      </c>
      <c r="T365" s="9">
        <v>24.692</v>
      </c>
      <c r="U365" s="9">
        <v>5.7130000000000001</v>
      </c>
      <c r="V365" s="9"/>
      <c r="W365" s="9"/>
      <c r="X365" s="9"/>
      <c r="Y365" s="9"/>
      <c r="Z365" s="9">
        <v>0.85399999999999998</v>
      </c>
      <c r="AA365" s="9"/>
      <c r="AB365" s="9">
        <v>0</v>
      </c>
      <c r="AC365" s="9">
        <v>5.43</v>
      </c>
      <c r="AD365" s="9"/>
      <c r="AE365" s="9"/>
      <c r="AF365" s="9">
        <v>33.268999999999998</v>
      </c>
      <c r="AG365" s="9">
        <v>207.65199999999999</v>
      </c>
      <c r="AH365" s="9"/>
      <c r="AI365" s="9"/>
      <c r="AJ365" s="9"/>
      <c r="AK365" s="9">
        <v>3.306</v>
      </c>
      <c r="AL365" s="9"/>
      <c r="AM365" s="9">
        <v>0</v>
      </c>
      <c r="AN365" s="9"/>
      <c r="AO365" s="9"/>
      <c r="AP365" s="9"/>
      <c r="AQ365" s="9">
        <v>0.13400000000000001</v>
      </c>
      <c r="AR365" s="9">
        <v>680.26700000000005</v>
      </c>
      <c r="AS365" s="9"/>
      <c r="AT365" s="9"/>
      <c r="AU365" s="9">
        <v>0</v>
      </c>
      <c r="AV365" s="9"/>
      <c r="AW365" s="9">
        <v>0.376</v>
      </c>
      <c r="AX365" s="9">
        <v>278.07900000000001</v>
      </c>
      <c r="AY365" s="9">
        <v>5.766</v>
      </c>
    </row>
    <row r="366" spans="1:51" x14ac:dyDescent="0.25">
      <c r="A366" s="23" t="s">
        <v>103</v>
      </c>
      <c r="B366" s="23" t="s">
        <v>116</v>
      </c>
      <c r="C366" s="23">
        <v>2010</v>
      </c>
      <c r="D366" s="23" t="s">
        <v>142</v>
      </c>
      <c r="E366" s="39" t="s">
        <v>46</v>
      </c>
      <c r="F366" s="39" t="s">
        <v>47</v>
      </c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>
        <v>543.99099999999999</v>
      </c>
      <c r="R366" s="9"/>
      <c r="S366" s="9"/>
      <c r="T366" s="9">
        <v>13.597</v>
      </c>
      <c r="U366" s="9"/>
      <c r="V366" s="9">
        <v>12.002000000000001</v>
      </c>
      <c r="W366" s="9"/>
      <c r="X366" s="9"/>
      <c r="Y366" s="9"/>
      <c r="Z366" s="9"/>
      <c r="AA366" s="9"/>
      <c r="AB366" s="9"/>
      <c r="AC366" s="9"/>
      <c r="AD366" s="9">
        <v>0</v>
      </c>
      <c r="AE366" s="9"/>
      <c r="AF366" s="9"/>
      <c r="AG366" s="9"/>
      <c r="AH366" s="9"/>
      <c r="AI366" s="9"/>
      <c r="AJ366" s="9">
        <v>0</v>
      </c>
      <c r="AK366" s="9">
        <v>22.844999999999999</v>
      </c>
      <c r="AL366" s="9">
        <v>0</v>
      </c>
      <c r="AM366" s="9"/>
      <c r="AN366" s="9"/>
      <c r="AO366" s="9"/>
      <c r="AP366" s="9"/>
      <c r="AQ366" s="9">
        <v>39.637999999999998</v>
      </c>
      <c r="AR366" s="9"/>
      <c r="AS366" s="9">
        <v>4.29</v>
      </c>
      <c r="AT366" s="9">
        <v>110.235</v>
      </c>
      <c r="AU366" s="9">
        <v>13.936999999999999</v>
      </c>
      <c r="AV366" s="9">
        <v>128.33199999999999</v>
      </c>
      <c r="AW366" s="9">
        <v>0</v>
      </c>
      <c r="AX366" s="9"/>
      <c r="AY366" s="9">
        <v>15.898</v>
      </c>
    </row>
    <row r="367" spans="1:51" x14ac:dyDescent="0.25">
      <c r="A367" s="23" t="s">
        <v>103</v>
      </c>
      <c r="B367" s="23" t="s">
        <v>116</v>
      </c>
      <c r="C367" s="23">
        <v>2010</v>
      </c>
      <c r="D367" s="23" t="s">
        <v>142</v>
      </c>
      <c r="E367" s="39" t="s">
        <v>50</v>
      </c>
      <c r="F367" s="39" t="s">
        <v>51</v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>
        <v>0</v>
      </c>
      <c r="W367" s="9"/>
      <c r="X367" s="9"/>
      <c r="Y367" s="9">
        <v>0</v>
      </c>
      <c r="Z367" s="9"/>
      <c r="AA367" s="9"/>
      <c r="AB367" s="9"/>
      <c r="AC367" s="9"/>
      <c r="AD367" s="9">
        <v>34.841000000000001</v>
      </c>
      <c r="AE367" s="9"/>
      <c r="AF367" s="9"/>
      <c r="AG367" s="9"/>
      <c r="AH367" s="9"/>
      <c r="AI367" s="9"/>
      <c r="AJ367" s="9"/>
      <c r="AK367" s="9"/>
      <c r="AL367" s="9">
        <v>0.95599999999999996</v>
      </c>
      <c r="AM367" s="9">
        <v>0</v>
      </c>
      <c r="AN367" s="9">
        <v>0</v>
      </c>
      <c r="AO367" s="9"/>
      <c r="AP367" s="9"/>
      <c r="AQ367" s="9"/>
      <c r="AR367" s="9"/>
      <c r="AS367" s="9"/>
      <c r="AT367" s="9">
        <v>19.228000000000002</v>
      </c>
      <c r="AU367" s="9"/>
      <c r="AV367" s="9"/>
      <c r="AW367" s="9">
        <v>0</v>
      </c>
      <c r="AX367" s="9">
        <v>1.29</v>
      </c>
      <c r="AY367" s="9"/>
    </row>
    <row r="368" spans="1:51" x14ac:dyDescent="0.25">
      <c r="A368" s="23" t="s">
        <v>103</v>
      </c>
      <c r="B368" s="23" t="s">
        <v>116</v>
      </c>
      <c r="C368" s="23">
        <v>2010</v>
      </c>
      <c r="D368" s="23" t="s">
        <v>142</v>
      </c>
      <c r="E368" s="39" t="s">
        <v>52</v>
      </c>
      <c r="F368" s="39" t="s">
        <v>53</v>
      </c>
      <c r="G368" s="9"/>
      <c r="H368" s="9">
        <v>0</v>
      </c>
      <c r="I368" s="9"/>
      <c r="J368" s="9"/>
      <c r="K368" s="9">
        <v>0</v>
      </c>
      <c r="L368" s="9"/>
      <c r="M368" s="9"/>
      <c r="N368" s="9"/>
      <c r="O368" s="9"/>
      <c r="P368" s="9"/>
      <c r="Q368" s="9">
        <v>2332.7199999999998</v>
      </c>
      <c r="R368" s="9"/>
      <c r="S368" s="9">
        <v>282.91800000000001</v>
      </c>
      <c r="T368" s="9">
        <v>168.679</v>
      </c>
      <c r="U368" s="9">
        <v>2.4660000000000002</v>
      </c>
      <c r="V368" s="9">
        <v>1231.9659999999999</v>
      </c>
      <c r="W368" s="9"/>
      <c r="X368" s="9">
        <v>0</v>
      </c>
      <c r="Y368" s="9">
        <v>711.79100000000005</v>
      </c>
      <c r="Z368" s="9"/>
      <c r="AA368" s="9"/>
      <c r="AB368" s="9"/>
      <c r="AC368" s="9">
        <v>348.23599999999999</v>
      </c>
      <c r="AD368" s="9">
        <v>0.54800000000000004</v>
      </c>
      <c r="AE368" s="9">
        <v>45.749000000000002</v>
      </c>
      <c r="AF368" s="9">
        <v>92.105999999999995</v>
      </c>
      <c r="AG368" s="9">
        <v>0</v>
      </c>
      <c r="AH368" s="9">
        <v>479.85199999999998</v>
      </c>
      <c r="AI368" s="9">
        <v>81.7</v>
      </c>
      <c r="AJ368" s="9">
        <v>109.566</v>
      </c>
      <c r="AK368" s="9">
        <v>0</v>
      </c>
      <c r="AL368" s="9">
        <v>72.09</v>
      </c>
      <c r="AM368" s="9">
        <v>0</v>
      </c>
      <c r="AN368" s="9">
        <v>208.75299999999999</v>
      </c>
      <c r="AO368" s="9">
        <v>83.608000000000004</v>
      </c>
      <c r="AP368" s="9">
        <v>294.54399999999998</v>
      </c>
      <c r="AQ368" s="9">
        <v>774.99599999999998</v>
      </c>
      <c r="AR368" s="9"/>
      <c r="AS368" s="9">
        <v>608.29300000000001</v>
      </c>
      <c r="AT368" s="9">
        <v>35.271999999999998</v>
      </c>
      <c r="AU368" s="9">
        <v>403.27499999999998</v>
      </c>
      <c r="AV368" s="9">
        <v>601.76499999999999</v>
      </c>
      <c r="AW368" s="9">
        <v>584.28899999999999</v>
      </c>
      <c r="AX368" s="9">
        <v>84.924999999999997</v>
      </c>
      <c r="AY368" s="9">
        <v>40.08</v>
      </c>
    </row>
    <row r="369" spans="1:51" x14ac:dyDescent="0.25">
      <c r="A369" s="23" t="s">
        <v>103</v>
      </c>
      <c r="B369" s="23" t="s">
        <v>116</v>
      </c>
      <c r="C369" s="23">
        <v>2010</v>
      </c>
      <c r="D369" s="23" t="s">
        <v>142</v>
      </c>
      <c r="E369" s="39" t="s">
        <v>147</v>
      </c>
      <c r="F369" s="39" t="s">
        <v>148</v>
      </c>
      <c r="G369" s="4"/>
      <c r="H369" s="4"/>
      <c r="I369" s="4"/>
      <c r="J369" s="4"/>
      <c r="K369" s="4"/>
      <c r="L369" s="4"/>
      <c r="M369" s="4">
        <v>0</v>
      </c>
      <c r="N369" s="4"/>
      <c r="O369" s="4"/>
      <c r="P369" s="4"/>
      <c r="Q369" s="4"/>
      <c r="R369" s="4"/>
      <c r="S369" s="4">
        <v>0</v>
      </c>
      <c r="T369" s="4"/>
      <c r="U369" s="4"/>
      <c r="V369" s="4"/>
      <c r="W369" s="4"/>
      <c r="X369" s="4"/>
      <c r="Y369" s="4"/>
      <c r="Z369" s="4"/>
      <c r="AA369" s="4">
        <v>0</v>
      </c>
      <c r="AB369" s="4"/>
      <c r="AC369" s="4"/>
      <c r="AD369" s="4"/>
      <c r="AE369" s="4"/>
      <c r="AF369" s="4">
        <v>4.0629999999999997</v>
      </c>
      <c r="AG369" s="4"/>
      <c r="AH369" s="4">
        <v>0</v>
      </c>
      <c r="AI369" s="4"/>
      <c r="AJ369" s="4">
        <v>0</v>
      </c>
      <c r="AK369" s="4">
        <v>23.143999999999998</v>
      </c>
      <c r="AL369" s="4"/>
      <c r="AM369" s="4">
        <v>9.1760000000000002</v>
      </c>
      <c r="AN369" s="4"/>
      <c r="AO369" s="4"/>
      <c r="AP369" s="4"/>
      <c r="AQ369" s="4">
        <v>1.1739999999999999</v>
      </c>
      <c r="AR369" s="4"/>
      <c r="AS369" s="4">
        <v>3.06</v>
      </c>
      <c r="AT369" s="4">
        <v>0</v>
      </c>
      <c r="AU369" s="4">
        <v>0</v>
      </c>
      <c r="AV369" s="4">
        <v>0</v>
      </c>
      <c r="AW369" s="4">
        <v>0.38600000000000001</v>
      </c>
      <c r="AX369" s="4"/>
      <c r="AY369" s="4">
        <v>27.806000000000001</v>
      </c>
    </row>
    <row r="370" spans="1:51" x14ac:dyDescent="0.25">
      <c r="A370" s="23" t="s">
        <v>103</v>
      </c>
      <c r="B370" s="23" t="s">
        <v>116</v>
      </c>
      <c r="C370" s="23">
        <v>2010</v>
      </c>
      <c r="D370" s="23" t="s">
        <v>142</v>
      </c>
      <c r="E370" s="39" t="s">
        <v>149</v>
      </c>
      <c r="F370" s="39" t="s">
        <v>150</v>
      </c>
      <c r="G370" s="4"/>
      <c r="H370" s="4"/>
      <c r="I370" s="4"/>
      <c r="J370" s="4">
        <v>0.78100000000000003</v>
      </c>
      <c r="K370" s="4"/>
      <c r="L370" s="4">
        <v>3.3380000000000001</v>
      </c>
      <c r="M370" s="4"/>
      <c r="N370" s="4"/>
      <c r="O370" s="4"/>
      <c r="P370" s="4"/>
      <c r="Q370" s="4"/>
      <c r="R370" s="4"/>
      <c r="S370" s="4"/>
      <c r="T370" s="4">
        <v>15.747999999999999</v>
      </c>
      <c r="U370" s="4">
        <v>55.712000000000003</v>
      </c>
      <c r="V370" s="4">
        <v>287.59500000000003</v>
      </c>
      <c r="W370" s="4"/>
      <c r="X370" s="4"/>
      <c r="Y370" s="4"/>
      <c r="Z370" s="4"/>
      <c r="AA370" s="4">
        <v>21.812000000000001</v>
      </c>
      <c r="AB370" s="4">
        <v>0</v>
      </c>
      <c r="AC370" s="4">
        <v>0</v>
      </c>
      <c r="AD370" s="4">
        <v>0</v>
      </c>
      <c r="AE370" s="4">
        <v>17.751000000000001</v>
      </c>
      <c r="AF370" s="4">
        <v>0</v>
      </c>
      <c r="AG370" s="4">
        <v>0</v>
      </c>
      <c r="AH370" s="4">
        <v>0</v>
      </c>
      <c r="AI370" s="4"/>
      <c r="AJ370" s="4">
        <v>1.498</v>
      </c>
      <c r="AK370" s="4">
        <v>30.962</v>
      </c>
      <c r="AL370" s="4"/>
      <c r="AM370" s="4"/>
      <c r="AN370" s="4">
        <v>10.442</v>
      </c>
      <c r="AO370" s="4"/>
      <c r="AP370" s="4">
        <v>19.706</v>
      </c>
      <c r="AQ370" s="4">
        <v>65.188999999999993</v>
      </c>
      <c r="AR370" s="4">
        <v>0</v>
      </c>
      <c r="AS370" s="4"/>
      <c r="AT370" s="4"/>
      <c r="AU370" s="4">
        <v>0</v>
      </c>
      <c r="AV370" s="4">
        <v>0</v>
      </c>
      <c r="AW370" s="4">
        <v>0</v>
      </c>
      <c r="AX370" s="4"/>
      <c r="AY370" s="4">
        <v>50.411999999999999</v>
      </c>
    </row>
    <row r="371" spans="1:51" x14ac:dyDescent="0.25">
      <c r="A371" s="23" t="s">
        <v>103</v>
      </c>
      <c r="B371" s="23" t="s">
        <v>116</v>
      </c>
      <c r="C371" s="23">
        <v>2010</v>
      </c>
      <c r="D371" s="23" t="s">
        <v>142</v>
      </c>
      <c r="E371" s="39" t="s">
        <v>54</v>
      </c>
      <c r="F371" s="39" t="s">
        <v>55</v>
      </c>
      <c r="G371" s="9">
        <v>10.404</v>
      </c>
      <c r="H371" s="9">
        <v>25.908000000000001</v>
      </c>
      <c r="I371" s="9">
        <v>13.534000000000001</v>
      </c>
      <c r="J371" s="9">
        <v>29.155999999999999</v>
      </c>
      <c r="K371" s="9"/>
      <c r="L371" s="9">
        <v>7.0970000000000004</v>
      </c>
      <c r="M371" s="9"/>
      <c r="N371" s="9">
        <v>388.83800000000002</v>
      </c>
      <c r="O371" s="9">
        <v>57.795999999999999</v>
      </c>
      <c r="P371" s="9">
        <v>22.635000000000002</v>
      </c>
      <c r="Q371" s="9">
        <v>220.50399999999999</v>
      </c>
      <c r="R371" s="9"/>
      <c r="S371" s="9">
        <v>652.07899999999995</v>
      </c>
      <c r="T371" s="9">
        <v>79.343000000000004</v>
      </c>
      <c r="U371" s="9">
        <v>51.057000000000002</v>
      </c>
      <c r="V371" s="9">
        <v>459.05099999999999</v>
      </c>
      <c r="W371" s="9">
        <v>38.24</v>
      </c>
      <c r="X371" s="9">
        <v>0</v>
      </c>
      <c r="Y371" s="9">
        <v>0</v>
      </c>
      <c r="Z371" s="9"/>
      <c r="AA371" s="9">
        <v>67.605999999999995</v>
      </c>
      <c r="AB371" s="9">
        <v>24.311</v>
      </c>
      <c r="AC371" s="9"/>
      <c r="AD371" s="9">
        <v>13.721</v>
      </c>
      <c r="AE371" s="9">
        <v>5.8520000000000003</v>
      </c>
      <c r="AF371" s="9">
        <v>156.46100000000001</v>
      </c>
      <c r="AG371" s="9">
        <v>34.497999999999998</v>
      </c>
      <c r="AH371" s="9">
        <v>19.882999999999999</v>
      </c>
      <c r="AI371" s="9">
        <v>12.236000000000001</v>
      </c>
      <c r="AJ371" s="9">
        <v>1.984</v>
      </c>
      <c r="AK371" s="9">
        <v>4.8280000000000003</v>
      </c>
      <c r="AL371" s="9">
        <v>238.91499999999999</v>
      </c>
      <c r="AM371" s="9">
        <v>77.256</v>
      </c>
      <c r="AN371" s="9">
        <v>184.10599999999999</v>
      </c>
      <c r="AO371" s="9">
        <v>48.051000000000002</v>
      </c>
      <c r="AP371" s="9">
        <v>161.86000000000001</v>
      </c>
      <c r="AQ371" s="9">
        <v>133.071</v>
      </c>
      <c r="AR371" s="9">
        <v>119.73399999999999</v>
      </c>
      <c r="AS371" s="9">
        <v>72.085999999999999</v>
      </c>
      <c r="AT371" s="9">
        <v>75.528000000000006</v>
      </c>
      <c r="AU371" s="9">
        <v>149.76900000000001</v>
      </c>
      <c r="AV371" s="9">
        <v>93.701999999999998</v>
      </c>
      <c r="AW371" s="9">
        <v>52.289000000000001</v>
      </c>
      <c r="AX371" s="9">
        <v>531.49099999999999</v>
      </c>
      <c r="AY371" s="9">
        <v>59.902000000000001</v>
      </c>
    </row>
    <row r="372" spans="1:51" x14ac:dyDescent="0.25">
      <c r="A372" s="23" t="s">
        <v>103</v>
      </c>
      <c r="B372" s="23" t="s">
        <v>116</v>
      </c>
      <c r="C372" s="23">
        <v>2010</v>
      </c>
      <c r="D372" s="23" t="s">
        <v>142</v>
      </c>
      <c r="E372" s="39" t="s">
        <v>56</v>
      </c>
      <c r="F372" s="39" t="s">
        <v>57</v>
      </c>
      <c r="G372" s="9">
        <v>2159.913</v>
      </c>
      <c r="H372" s="9"/>
      <c r="I372" s="9">
        <v>611.87900000000002</v>
      </c>
      <c r="J372" s="9">
        <v>228.46899999999999</v>
      </c>
      <c r="K372" s="9"/>
      <c r="L372" s="9">
        <v>1156.922</v>
      </c>
      <c r="M372" s="9">
        <v>2.9039999999999999</v>
      </c>
      <c r="N372" s="9">
        <v>570.95399999999995</v>
      </c>
      <c r="O372" s="9"/>
      <c r="P372" s="9"/>
      <c r="Q372" s="9">
        <v>221.29</v>
      </c>
      <c r="R372" s="9">
        <v>16.190999999999999</v>
      </c>
      <c r="S372" s="9">
        <v>0</v>
      </c>
      <c r="T372" s="9"/>
      <c r="U372" s="9">
        <v>1.714</v>
      </c>
      <c r="V372" s="9">
        <v>2.7509999999999999</v>
      </c>
      <c r="W372" s="9">
        <v>0</v>
      </c>
      <c r="X372" s="9">
        <v>5259.7879999999996</v>
      </c>
      <c r="Y372" s="9">
        <v>0.70299999999999996</v>
      </c>
      <c r="Z372" s="9">
        <v>14.752000000000001</v>
      </c>
      <c r="AA372" s="9">
        <v>0</v>
      </c>
      <c r="AB372" s="9">
        <v>1196.751</v>
      </c>
      <c r="AC372" s="9">
        <v>4.0590000000000002</v>
      </c>
      <c r="AD372" s="9">
        <v>426.358</v>
      </c>
      <c r="AE372" s="9">
        <v>235.15700000000001</v>
      </c>
      <c r="AF372" s="9">
        <v>6.4470000000000001</v>
      </c>
      <c r="AG372" s="9">
        <v>42.762</v>
      </c>
      <c r="AH372" s="9">
        <v>80.652000000000001</v>
      </c>
      <c r="AI372" s="9">
        <v>74.028000000000006</v>
      </c>
      <c r="AJ372" s="9">
        <v>81.022999999999996</v>
      </c>
      <c r="AK372" s="9">
        <v>3580.0259999999998</v>
      </c>
      <c r="AL372" s="9">
        <v>0</v>
      </c>
      <c r="AM372" s="9">
        <v>4.7789999999999999</v>
      </c>
      <c r="AN372" s="9">
        <v>10.023999999999999</v>
      </c>
      <c r="AO372" s="9">
        <v>6.4189999999999996</v>
      </c>
      <c r="AP372" s="9">
        <v>5.1609999999999996</v>
      </c>
      <c r="AQ372" s="9">
        <v>0</v>
      </c>
      <c r="AR372" s="9">
        <v>59.244</v>
      </c>
      <c r="AS372" s="9">
        <v>659.24099999999999</v>
      </c>
      <c r="AT372" s="9">
        <v>0</v>
      </c>
      <c r="AU372" s="9">
        <v>307.72699999999998</v>
      </c>
      <c r="AV372" s="9">
        <v>22.350999999999999</v>
      </c>
      <c r="AW372" s="9">
        <v>0.56000000000000005</v>
      </c>
      <c r="AX372" s="9">
        <v>0.41399999999999998</v>
      </c>
      <c r="AY372" s="9">
        <v>2003.896</v>
      </c>
    </row>
    <row r="373" spans="1:51" x14ac:dyDescent="0.25">
      <c r="A373" s="23" t="s">
        <v>103</v>
      </c>
      <c r="B373" s="23" t="s">
        <v>116</v>
      </c>
      <c r="C373" s="23">
        <v>2010</v>
      </c>
      <c r="D373" s="23" t="s">
        <v>142</v>
      </c>
      <c r="E373" s="39" t="s">
        <v>58</v>
      </c>
      <c r="F373" s="39" t="s">
        <v>59</v>
      </c>
      <c r="G373" s="9">
        <v>12.78</v>
      </c>
      <c r="H373" s="9">
        <v>0</v>
      </c>
      <c r="I373" s="9">
        <v>1.7549999999999999</v>
      </c>
      <c r="J373" s="9">
        <v>638.41</v>
      </c>
      <c r="K373" s="9"/>
      <c r="L373" s="9">
        <v>298.95800000000003</v>
      </c>
      <c r="M373" s="9">
        <v>0</v>
      </c>
      <c r="N373" s="9"/>
      <c r="O373" s="9">
        <v>4.3220000000000001</v>
      </c>
      <c r="P373" s="9">
        <v>4.4429999999999996</v>
      </c>
      <c r="Q373" s="9">
        <v>0</v>
      </c>
      <c r="R373" s="9">
        <v>0</v>
      </c>
      <c r="S373" s="9"/>
      <c r="T373" s="9"/>
      <c r="U373" s="9">
        <v>0</v>
      </c>
      <c r="V373" s="9"/>
      <c r="W373" s="9">
        <v>92.266000000000005</v>
      </c>
      <c r="X373" s="9">
        <v>43.942999999999998</v>
      </c>
      <c r="Y373" s="9">
        <v>91.105999999999995</v>
      </c>
      <c r="Z373" s="9"/>
      <c r="AA373" s="9">
        <v>0</v>
      </c>
      <c r="AB373" s="9">
        <v>0</v>
      </c>
      <c r="AC373" s="9">
        <v>0</v>
      </c>
      <c r="AD373" s="9">
        <v>3644.7159999999999</v>
      </c>
      <c r="AE373" s="9">
        <v>1227.6980000000001</v>
      </c>
      <c r="AF373" s="9">
        <v>1473.2380000000001</v>
      </c>
      <c r="AG373" s="9">
        <v>0</v>
      </c>
      <c r="AH373" s="9"/>
      <c r="AI373" s="9">
        <v>0</v>
      </c>
      <c r="AJ373" s="9">
        <v>32.593000000000004</v>
      </c>
      <c r="AK373" s="9">
        <v>1193.81</v>
      </c>
      <c r="AL373" s="9">
        <v>0</v>
      </c>
      <c r="AM373" s="9">
        <v>0</v>
      </c>
      <c r="AN373" s="9">
        <v>553.81299999999999</v>
      </c>
      <c r="AO373" s="9">
        <v>0</v>
      </c>
      <c r="AP373" s="9">
        <v>5.0259999999999998</v>
      </c>
      <c r="AQ373" s="9">
        <v>211.328</v>
      </c>
      <c r="AR373" s="9">
        <v>1732.7280000000001</v>
      </c>
      <c r="AS373" s="9">
        <v>137.512</v>
      </c>
      <c r="AT373" s="9">
        <v>463.923</v>
      </c>
      <c r="AU373" s="9">
        <v>77.069999999999993</v>
      </c>
      <c r="AV373" s="9">
        <v>2.2509999999999999</v>
      </c>
      <c r="AW373" s="9">
        <v>904.51700000000005</v>
      </c>
      <c r="AX373" s="9">
        <v>31.6</v>
      </c>
      <c r="AY373" s="9">
        <v>88.456000000000003</v>
      </c>
    </row>
    <row r="374" spans="1:51" x14ac:dyDescent="0.25">
      <c r="A374" s="23" t="s">
        <v>103</v>
      </c>
      <c r="B374" s="23" t="s">
        <v>116</v>
      </c>
      <c r="C374" s="23">
        <v>2010</v>
      </c>
      <c r="D374" s="23" t="s">
        <v>142</v>
      </c>
      <c r="E374" s="39" t="s">
        <v>60</v>
      </c>
      <c r="F374" s="39" t="s">
        <v>61</v>
      </c>
      <c r="G374" s="9">
        <v>0</v>
      </c>
      <c r="H374" s="9">
        <v>0.45100000000000001</v>
      </c>
      <c r="I374" s="9"/>
      <c r="J374" s="9"/>
      <c r="K374" s="9"/>
      <c r="L374" s="9">
        <v>0</v>
      </c>
      <c r="M374" s="9">
        <v>1709.61</v>
      </c>
      <c r="N374" s="9"/>
      <c r="O374" s="9"/>
      <c r="P374" s="9"/>
      <c r="Q374" s="9">
        <v>77.227999999999994</v>
      </c>
      <c r="R374" s="9">
        <v>265.44299999999998</v>
      </c>
      <c r="S374" s="9"/>
      <c r="T374" s="9">
        <v>0</v>
      </c>
      <c r="U374" s="9">
        <v>7.907</v>
      </c>
      <c r="V374" s="9">
        <v>27.402000000000001</v>
      </c>
      <c r="W374" s="9">
        <v>28.462</v>
      </c>
      <c r="X374" s="9">
        <v>274.56799999999998</v>
      </c>
      <c r="Y374" s="9">
        <v>301.96199999999999</v>
      </c>
      <c r="Z374" s="9">
        <v>591.45899999999995</v>
      </c>
      <c r="AA374" s="9">
        <v>1943.1610000000001</v>
      </c>
      <c r="AB374" s="9">
        <v>495.649</v>
      </c>
      <c r="AC374" s="9">
        <v>0.67900000000000005</v>
      </c>
      <c r="AD374" s="9">
        <v>726.02599999999995</v>
      </c>
      <c r="AE374" s="9">
        <v>59.418999999999997</v>
      </c>
      <c r="AF374" s="9">
        <v>2386.348</v>
      </c>
      <c r="AG374" s="9">
        <v>477.238</v>
      </c>
      <c r="AH374" s="9">
        <v>213.899</v>
      </c>
      <c r="AI374" s="9">
        <v>378.42</v>
      </c>
      <c r="AJ374" s="9">
        <v>0</v>
      </c>
      <c r="AK374" s="9">
        <v>905.73500000000001</v>
      </c>
      <c r="AL374" s="9"/>
      <c r="AM374" s="9">
        <v>18.588000000000001</v>
      </c>
      <c r="AN374" s="9">
        <v>13.269</v>
      </c>
      <c r="AO374" s="9">
        <v>517.33399999999995</v>
      </c>
      <c r="AP374" s="9">
        <v>2215.2109999999998</v>
      </c>
      <c r="AQ374" s="9">
        <v>0</v>
      </c>
      <c r="AR374" s="9">
        <v>24.57</v>
      </c>
      <c r="AS374" s="9">
        <v>280.74900000000002</v>
      </c>
      <c r="AT374" s="9">
        <v>0</v>
      </c>
      <c r="AU374" s="9">
        <v>291.34399999999999</v>
      </c>
      <c r="AV374" s="9">
        <v>19.448</v>
      </c>
      <c r="AW374" s="9">
        <v>695.29399999999998</v>
      </c>
      <c r="AX374" s="9">
        <v>9.4260000000000002</v>
      </c>
      <c r="AY374" s="9">
        <v>222.66300000000001</v>
      </c>
    </row>
    <row r="375" spans="1:51" x14ac:dyDescent="0.25">
      <c r="A375" s="23" t="s">
        <v>103</v>
      </c>
      <c r="B375" s="23" t="s">
        <v>116</v>
      </c>
      <c r="C375" s="23">
        <v>2010</v>
      </c>
      <c r="D375" s="23" t="s">
        <v>142</v>
      </c>
      <c r="E375" s="39" t="s">
        <v>66</v>
      </c>
      <c r="F375" s="39" t="s">
        <v>67</v>
      </c>
      <c r="G375" s="9"/>
      <c r="H375" s="9"/>
      <c r="I375" s="9"/>
      <c r="J375" s="9"/>
      <c r="K375" s="9"/>
      <c r="L375" s="9"/>
      <c r="M375" s="9"/>
      <c r="N375" s="9">
        <v>2.6179999999999999</v>
      </c>
      <c r="O375" s="9"/>
      <c r="P375" s="9"/>
      <c r="Q375" s="9"/>
      <c r="R375" s="9"/>
      <c r="S375" s="9"/>
      <c r="T375" s="9">
        <v>28.100999999999999</v>
      </c>
      <c r="U375" s="9"/>
      <c r="V375" s="9"/>
      <c r="W375" s="9">
        <v>22.085000000000001</v>
      </c>
      <c r="X375" s="9">
        <v>144.05699999999999</v>
      </c>
      <c r="Y375" s="9">
        <v>84.05</v>
      </c>
      <c r="Z375" s="9">
        <v>376.99599999999998</v>
      </c>
      <c r="AA375" s="9">
        <v>0</v>
      </c>
      <c r="AB375" s="9">
        <v>20.856999999999999</v>
      </c>
      <c r="AC375" s="9">
        <v>58.222999999999999</v>
      </c>
      <c r="AD375" s="9">
        <v>211.38900000000001</v>
      </c>
      <c r="AE375" s="9">
        <v>494.19200000000001</v>
      </c>
      <c r="AF375" s="9">
        <v>0.72799999999999998</v>
      </c>
      <c r="AG375" s="9">
        <v>56.753</v>
      </c>
      <c r="AH375" s="9">
        <v>0.49099999999999999</v>
      </c>
      <c r="AI375" s="9">
        <v>0.36199999999999999</v>
      </c>
      <c r="AJ375" s="9"/>
      <c r="AK375" s="9">
        <v>34.953000000000003</v>
      </c>
      <c r="AL375" s="9"/>
      <c r="AM375" s="9"/>
      <c r="AN375" s="9">
        <v>11.077999999999999</v>
      </c>
      <c r="AO375" s="9"/>
      <c r="AP375" s="9">
        <v>0</v>
      </c>
      <c r="AQ375" s="9"/>
      <c r="AR375" s="9"/>
      <c r="AS375" s="9">
        <v>61.642000000000003</v>
      </c>
      <c r="AT375" s="9">
        <v>24.227</v>
      </c>
      <c r="AU375" s="9">
        <v>15.46</v>
      </c>
      <c r="AV375" s="9">
        <v>29.677</v>
      </c>
      <c r="AW375" s="9">
        <v>62.835000000000001</v>
      </c>
      <c r="AX375" s="9">
        <v>15.000999999999999</v>
      </c>
      <c r="AY375" s="9">
        <v>81.710999999999999</v>
      </c>
    </row>
    <row r="376" spans="1:51" x14ac:dyDescent="0.25">
      <c r="A376" s="23" t="s">
        <v>103</v>
      </c>
      <c r="B376" s="23" t="s">
        <v>116</v>
      </c>
      <c r="C376" s="23">
        <v>2010</v>
      </c>
      <c r="D376" s="23" t="s">
        <v>142</v>
      </c>
      <c r="E376" s="39" t="s">
        <v>64</v>
      </c>
      <c r="F376" s="39" t="s">
        <v>65</v>
      </c>
      <c r="G376" s="9">
        <v>0</v>
      </c>
      <c r="H376" s="9"/>
      <c r="I376" s="9">
        <v>0.36899999999999999</v>
      </c>
      <c r="J376" s="9">
        <v>0</v>
      </c>
      <c r="K376" s="9">
        <v>0.41099999999999998</v>
      </c>
      <c r="L376" s="9"/>
      <c r="M376" s="9">
        <v>69.313000000000002</v>
      </c>
      <c r="N376" s="9"/>
      <c r="O376" s="9"/>
      <c r="P376" s="9">
        <v>0</v>
      </c>
      <c r="Q376" s="9">
        <v>1452.6669999999999</v>
      </c>
      <c r="R376" s="9">
        <v>16.420999999999999</v>
      </c>
      <c r="S376" s="9">
        <v>311.16399999999999</v>
      </c>
      <c r="T376" s="9">
        <v>300.60399999999998</v>
      </c>
      <c r="U376" s="9">
        <v>80.245000000000005</v>
      </c>
      <c r="V376" s="9">
        <v>62.808999999999997</v>
      </c>
      <c r="W376" s="9"/>
      <c r="X376" s="9">
        <v>73.534000000000006</v>
      </c>
      <c r="Y376" s="9">
        <v>275.23399999999998</v>
      </c>
      <c r="Z376" s="9">
        <v>19.518999999999998</v>
      </c>
      <c r="AA376" s="9">
        <v>118.899</v>
      </c>
      <c r="AB376" s="9">
        <v>74.037999999999997</v>
      </c>
      <c r="AC376" s="9"/>
      <c r="AD376" s="9">
        <v>163.68899999999999</v>
      </c>
      <c r="AE376" s="9">
        <v>80.671000000000006</v>
      </c>
      <c r="AF376" s="9">
        <v>60.353000000000002</v>
      </c>
      <c r="AG376" s="9">
        <v>54.682000000000002</v>
      </c>
      <c r="AH376" s="9">
        <v>322.649</v>
      </c>
      <c r="AI376" s="9">
        <v>106.205</v>
      </c>
      <c r="AJ376" s="9">
        <v>24.754000000000001</v>
      </c>
      <c r="AK376" s="9">
        <v>246.47399999999999</v>
      </c>
      <c r="AL376" s="9"/>
      <c r="AM376" s="9">
        <v>478.34300000000002</v>
      </c>
      <c r="AN376" s="9"/>
      <c r="AO376" s="9">
        <v>1059.194</v>
      </c>
      <c r="AP376" s="9">
        <v>0</v>
      </c>
      <c r="AQ376" s="9"/>
      <c r="AR376" s="9">
        <v>159.75200000000001</v>
      </c>
      <c r="AS376" s="9"/>
      <c r="AT376" s="9">
        <v>147.63200000000001</v>
      </c>
      <c r="AU376" s="9">
        <v>6.7750000000000004</v>
      </c>
      <c r="AV376" s="9">
        <v>8.2000000000000003E-2</v>
      </c>
      <c r="AW376" s="9">
        <v>123.018</v>
      </c>
      <c r="AX376" s="9">
        <v>7292.1989999999996</v>
      </c>
      <c r="AY376" s="9">
        <v>23.776</v>
      </c>
    </row>
    <row r="377" spans="1:51" x14ac:dyDescent="0.25">
      <c r="A377" s="23" t="s">
        <v>103</v>
      </c>
      <c r="B377" s="23" t="s">
        <v>116</v>
      </c>
      <c r="C377" s="23">
        <v>2010</v>
      </c>
      <c r="D377" s="23" t="s">
        <v>142</v>
      </c>
      <c r="E377" s="39" t="s">
        <v>153</v>
      </c>
      <c r="F377" s="39" t="s">
        <v>154</v>
      </c>
      <c r="G377" s="4">
        <v>8.7289999999999992</v>
      </c>
      <c r="H377" s="4">
        <v>46.932000000000002</v>
      </c>
      <c r="I377" s="4">
        <v>0.122</v>
      </c>
      <c r="J377" s="4">
        <v>5.7889999999999997</v>
      </c>
      <c r="K377" s="4">
        <v>7.2770000000000001</v>
      </c>
      <c r="L377" s="4">
        <v>7.2670000000000003</v>
      </c>
      <c r="M377" s="4">
        <v>0.14499999999999999</v>
      </c>
      <c r="N377" s="4">
        <v>0.26800000000000002</v>
      </c>
      <c r="O377" s="4">
        <v>0</v>
      </c>
      <c r="P377" s="4"/>
      <c r="Q377" s="4"/>
      <c r="R377" s="4"/>
      <c r="S377" s="4"/>
      <c r="T377" s="4"/>
      <c r="U377" s="4">
        <v>0</v>
      </c>
      <c r="V377" s="4"/>
      <c r="W377" s="4"/>
      <c r="X377" s="4"/>
      <c r="Y377" s="4">
        <v>0.42199999999999999</v>
      </c>
      <c r="Z377" s="4">
        <v>158.22399999999999</v>
      </c>
      <c r="AA377" s="4">
        <v>456.88</v>
      </c>
      <c r="AB377" s="4">
        <v>0</v>
      </c>
      <c r="AC377" s="4">
        <v>0</v>
      </c>
      <c r="AD377" s="4"/>
      <c r="AE377" s="4"/>
      <c r="AF377" s="4">
        <v>65.918000000000006</v>
      </c>
      <c r="AG377" s="4">
        <v>34.436999999999998</v>
      </c>
      <c r="AH377" s="4">
        <v>725.78700000000003</v>
      </c>
      <c r="AI377" s="4"/>
      <c r="AJ377" s="4">
        <v>19.177</v>
      </c>
      <c r="AK377" s="4">
        <v>398.83499999999998</v>
      </c>
      <c r="AL377" s="4">
        <v>408.78500000000003</v>
      </c>
      <c r="AM377" s="4">
        <v>2441.9180000000001</v>
      </c>
      <c r="AN377" s="4">
        <v>0</v>
      </c>
      <c r="AO377" s="4">
        <v>981.77700000000004</v>
      </c>
      <c r="AP377" s="4">
        <v>10.096</v>
      </c>
      <c r="AQ377" s="4">
        <v>116.205</v>
      </c>
      <c r="AR377" s="4">
        <v>1074.5709999999999</v>
      </c>
      <c r="AS377" s="4">
        <v>3.2210000000000001</v>
      </c>
      <c r="AT377" s="4">
        <v>20.693999999999999</v>
      </c>
      <c r="AU377" s="4">
        <v>36.628</v>
      </c>
      <c r="AV377" s="4">
        <v>6.0270000000000001</v>
      </c>
      <c r="AW377" s="4">
        <v>587.82600000000002</v>
      </c>
      <c r="AX377" s="4">
        <v>187.52199999999999</v>
      </c>
      <c r="AY377" s="4">
        <v>578.45100000000002</v>
      </c>
    </row>
    <row r="378" spans="1:51" x14ac:dyDescent="0.25">
      <c r="A378" s="23" t="s">
        <v>103</v>
      </c>
      <c r="B378" s="23" t="s">
        <v>116</v>
      </c>
      <c r="C378" s="23">
        <v>2010</v>
      </c>
      <c r="D378" s="23" t="s">
        <v>142</v>
      </c>
      <c r="E378" s="39" t="s">
        <v>26</v>
      </c>
      <c r="F378" s="39" t="s">
        <v>27</v>
      </c>
      <c r="G378" s="9">
        <v>3145.3029999999999</v>
      </c>
      <c r="H378" s="9">
        <v>3242.4639999999999</v>
      </c>
      <c r="I378" s="9">
        <v>2899.2860000000001</v>
      </c>
      <c r="J378" s="9">
        <v>12418.253000000001</v>
      </c>
      <c r="K378" s="9">
        <v>3256.0740000000001</v>
      </c>
      <c r="L378" s="9">
        <v>65.266999999999996</v>
      </c>
      <c r="M378" s="9">
        <v>40.348999999999997</v>
      </c>
      <c r="N378" s="9">
        <v>2160.712</v>
      </c>
      <c r="O378" s="9">
        <v>1009.535</v>
      </c>
      <c r="P378" s="9">
        <v>2174.9520000000002</v>
      </c>
      <c r="Q378" s="9">
        <v>5463.3379999999997</v>
      </c>
      <c r="R378" s="9">
        <v>99.141999999999996</v>
      </c>
      <c r="S378" s="9">
        <v>230.62100000000001</v>
      </c>
      <c r="T378" s="9">
        <v>140.40100000000001</v>
      </c>
      <c r="U378" s="9">
        <v>345.536</v>
      </c>
      <c r="V378" s="9">
        <v>1929.598</v>
      </c>
      <c r="W378" s="9">
        <v>1339.646</v>
      </c>
      <c r="X378" s="9">
        <v>381.40899999999999</v>
      </c>
      <c r="Y378" s="9">
        <v>177.779</v>
      </c>
      <c r="Z378" s="9">
        <v>4940.7030000000004</v>
      </c>
      <c r="AA378" s="9">
        <v>972.62199999999996</v>
      </c>
      <c r="AB378" s="9">
        <v>291.60599999999999</v>
      </c>
      <c r="AC378" s="9">
        <v>196.17400000000001</v>
      </c>
      <c r="AD378" s="9">
        <v>972.32899999999995</v>
      </c>
      <c r="AE378" s="9">
        <v>81.346000000000004</v>
      </c>
      <c r="AF378" s="9">
        <v>2327.9769999999999</v>
      </c>
      <c r="AG378" s="9">
        <v>772.65899999999999</v>
      </c>
      <c r="AH378" s="9">
        <v>469.06799999999998</v>
      </c>
      <c r="AI378" s="9">
        <v>64.682000000000002</v>
      </c>
      <c r="AJ378" s="9">
        <v>1590.1890000000001</v>
      </c>
      <c r="AK378" s="9">
        <v>1119.2339999999999</v>
      </c>
      <c r="AL378" s="9">
        <v>1368.2670000000001</v>
      </c>
      <c r="AM378" s="9">
        <v>307.029</v>
      </c>
      <c r="AN378" s="9">
        <v>41.317</v>
      </c>
      <c r="AO378" s="9">
        <v>27.518000000000001</v>
      </c>
      <c r="AP378" s="9">
        <v>207.876</v>
      </c>
      <c r="AQ378" s="9">
        <v>421.32100000000003</v>
      </c>
      <c r="AR378" s="9">
        <v>369.738</v>
      </c>
      <c r="AS378" s="9">
        <v>1817.5060000000001</v>
      </c>
      <c r="AT378" s="9">
        <v>4243.6869999999999</v>
      </c>
      <c r="AU378" s="9">
        <v>2018.7629999999999</v>
      </c>
      <c r="AV378" s="9">
        <v>3277.0749999999998</v>
      </c>
      <c r="AW378" s="9">
        <v>9299.4809999999998</v>
      </c>
      <c r="AX378" s="9">
        <v>5898.3720000000003</v>
      </c>
      <c r="AY378" s="9">
        <v>14630.775</v>
      </c>
    </row>
    <row r="379" spans="1:51" x14ac:dyDescent="0.25">
      <c r="A379" s="23" t="s">
        <v>103</v>
      </c>
      <c r="B379" s="23" t="s">
        <v>116</v>
      </c>
      <c r="C379" s="23">
        <v>2010</v>
      </c>
      <c r="D379" s="23" t="s">
        <v>142</v>
      </c>
      <c r="E379" s="39" t="s">
        <v>62</v>
      </c>
      <c r="F379" s="39" t="s">
        <v>63</v>
      </c>
      <c r="G379" s="9"/>
      <c r="H379" s="9"/>
      <c r="I379" s="9"/>
      <c r="J379" s="9"/>
      <c r="K379" s="9"/>
      <c r="L379" s="9">
        <v>8.3689999999999998</v>
      </c>
      <c r="M379" s="9"/>
      <c r="N379" s="9">
        <v>0</v>
      </c>
      <c r="O379" s="9"/>
      <c r="P379" s="9"/>
      <c r="Q379" s="9">
        <v>9.859</v>
      </c>
      <c r="R379" s="9"/>
      <c r="S379" s="9"/>
      <c r="T379" s="9"/>
      <c r="U379" s="9"/>
      <c r="V379" s="9">
        <v>0</v>
      </c>
      <c r="W379" s="9"/>
      <c r="X379" s="9">
        <v>4.1059999999999999</v>
      </c>
      <c r="Y379" s="9"/>
      <c r="Z379" s="9">
        <v>179.65299999999999</v>
      </c>
      <c r="AA379" s="9">
        <v>9.218</v>
      </c>
      <c r="AB379" s="9">
        <v>0</v>
      </c>
      <c r="AC379" s="9">
        <v>0.71199999999999997</v>
      </c>
      <c r="AD379" s="9">
        <v>0</v>
      </c>
      <c r="AE379" s="9">
        <v>12.646000000000001</v>
      </c>
      <c r="AF379" s="9">
        <v>2339.7049999999999</v>
      </c>
      <c r="AG379" s="9">
        <v>0.46700000000000003</v>
      </c>
      <c r="AH379" s="9">
        <v>0</v>
      </c>
      <c r="AI379" s="9">
        <v>0.38900000000000001</v>
      </c>
      <c r="AJ379" s="9"/>
      <c r="AK379" s="9">
        <v>0</v>
      </c>
      <c r="AL379" s="9"/>
      <c r="AM379" s="9">
        <v>0</v>
      </c>
      <c r="AN379" s="9">
        <v>96.313000000000002</v>
      </c>
      <c r="AO379" s="9">
        <v>172.21799999999999</v>
      </c>
      <c r="AP379" s="9">
        <v>14.481</v>
      </c>
      <c r="AQ379" s="9"/>
      <c r="AR379" s="9"/>
      <c r="AS379" s="9">
        <v>81.61</v>
      </c>
      <c r="AT379" s="9">
        <v>130.34800000000001</v>
      </c>
      <c r="AU379" s="9">
        <v>58.646999999999998</v>
      </c>
      <c r="AV379" s="9">
        <v>40.341000000000001</v>
      </c>
      <c r="AW379" s="9">
        <v>0</v>
      </c>
      <c r="AX379" s="9">
        <v>80.5</v>
      </c>
      <c r="AY379" s="9"/>
    </row>
    <row r="380" spans="1:51" x14ac:dyDescent="0.25">
      <c r="A380" s="23" t="s">
        <v>103</v>
      </c>
      <c r="B380" s="23" t="s">
        <v>116</v>
      </c>
      <c r="C380" s="23">
        <v>2010</v>
      </c>
      <c r="D380" s="23" t="s">
        <v>142</v>
      </c>
      <c r="E380" s="39" t="s">
        <v>12</v>
      </c>
      <c r="F380" s="39" t="s">
        <v>13</v>
      </c>
      <c r="G380" s="9">
        <v>0</v>
      </c>
      <c r="H380" s="9">
        <v>6.7240000000000002</v>
      </c>
      <c r="I380" s="9">
        <v>30.495999999999999</v>
      </c>
      <c r="J380" s="9">
        <v>20.614999999999998</v>
      </c>
      <c r="K380" s="9">
        <v>55.201000000000001</v>
      </c>
      <c r="L380" s="9">
        <v>41.139000000000003</v>
      </c>
      <c r="M380" s="9">
        <v>343.96199999999999</v>
      </c>
      <c r="N380" s="9">
        <v>2467.2109999999998</v>
      </c>
      <c r="O380" s="9">
        <v>154.773</v>
      </c>
      <c r="P380" s="9">
        <v>0.91300000000000003</v>
      </c>
      <c r="Q380" s="9">
        <v>615.83100000000002</v>
      </c>
      <c r="R380" s="9">
        <v>0</v>
      </c>
      <c r="S380" s="9">
        <v>163.99600000000001</v>
      </c>
      <c r="T380" s="9">
        <v>561.20899999999995</v>
      </c>
      <c r="U380" s="9">
        <v>197.583</v>
      </c>
      <c r="V380" s="9">
        <v>1.5549999999999999</v>
      </c>
      <c r="W380" s="9">
        <v>0</v>
      </c>
      <c r="X380" s="9">
        <v>123.907</v>
      </c>
      <c r="Y380" s="9">
        <v>59.151000000000003</v>
      </c>
      <c r="Z380" s="9">
        <v>3426.346</v>
      </c>
      <c r="AA380" s="9">
        <v>626.38</v>
      </c>
      <c r="AB380" s="9">
        <v>24.765999999999998</v>
      </c>
      <c r="AC380" s="9">
        <v>338.28800000000001</v>
      </c>
      <c r="AD380" s="9">
        <v>306.77699999999999</v>
      </c>
      <c r="AE380" s="9">
        <v>12.335000000000001</v>
      </c>
      <c r="AF380" s="9">
        <v>3328.9960000000001</v>
      </c>
      <c r="AG380" s="9">
        <v>31.311</v>
      </c>
      <c r="AH380" s="9">
        <v>625.87199999999996</v>
      </c>
      <c r="AI380" s="9">
        <v>0.47699999999999998</v>
      </c>
      <c r="AJ380" s="9">
        <v>784.83199999999999</v>
      </c>
      <c r="AK380" s="9">
        <v>32.130000000000003</v>
      </c>
      <c r="AL380" s="9">
        <v>69.710999999999999</v>
      </c>
      <c r="AM380" s="9">
        <v>0.152</v>
      </c>
      <c r="AN380" s="9">
        <v>249.18700000000001</v>
      </c>
      <c r="AO380" s="9">
        <v>72.393000000000001</v>
      </c>
      <c r="AP380" s="9">
        <v>6.0780000000000003</v>
      </c>
      <c r="AQ380" s="9">
        <v>44.445999999999998</v>
      </c>
      <c r="AR380" s="9">
        <v>278.37</v>
      </c>
      <c r="AS380" s="9">
        <v>107.917</v>
      </c>
      <c r="AT380" s="9">
        <v>130.334</v>
      </c>
      <c r="AU380" s="9">
        <v>96.447999999999993</v>
      </c>
      <c r="AV380" s="9">
        <v>259.24299999999999</v>
      </c>
      <c r="AW380" s="9">
        <v>12.765000000000001</v>
      </c>
      <c r="AX380" s="9">
        <v>310.28199999999998</v>
      </c>
      <c r="AY380" s="9">
        <v>256.34899999999999</v>
      </c>
    </row>
    <row r="381" spans="1:51" x14ac:dyDescent="0.25">
      <c r="A381" s="23" t="s">
        <v>103</v>
      </c>
      <c r="B381" s="23" t="s">
        <v>116</v>
      </c>
      <c r="C381" s="23">
        <v>2010</v>
      </c>
      <c r="D381" s="23" t="s">
        <v>142</v>
      </c>
      <c r="E381" s="39" t="s">
        <v>68</v>
      </c>
      <c r="F381" s="39" t="s">
        <v>69</v>
      </c>
      <c r="G381" s="9">
        <v>35.17</v>
      </c>
      <c r="H381" s="9">
        <v>0</v>
      </c>
      <c r="I381" s="9">
        <v>0.02</v>
      </c>
      <c r="J381" s="9">
        <v>74.283000000000001</v>
      </c>
      <c r="K381" s="9">
        <v>18.619</v>
      </c>
      <c r="L381" s="9">
        <v>3.2010000000000001</v>
      </c>
      <c r="M381" s="9">
        <v>18.117000000000001</v>
      </c>
      <c r="N381" s="9">
        <v>0</v>
      </c>
      <c r="O381" s="9">
        <v>1.6E-2</v>
      </c>
      <c r="P381" s="9">
        <v>2.742</v>
      </c>
      <c r="Q381" s="9">
        <v>273.99099999999999</v>
      </c>
      <c r="R381" s="9">
        <v>51.387</v>
      </c>
      <c r="S381" s="9">
        <v>1586.115</v>
      </c>
      <c r="T381" s="9">
        <v>0</v>
      </c>
      <c r="U381" s="9">
        <v>1.9E-2</v>
      </c>
      <c r="V381" s="9">
        <v>634.42700000000002</v>
      </c>
      <c r="W381" s="9">
        <v>54.508000000000003</v>
      </c>
      <c r="X381" s="9">
        <v>7.2999999999999995E-2</v>
      </c>
      <c r="Y381" s="9">
        <v>3598.009</v>
      </c>
      <c r="Z381" s="9">
        <v>27038.061000000002</v>
      </c>
      <c r="AA381" s="9">
        <v>61.412999999999997</v>
      </c>
      <c r="AB381" s="9">
        <v>47.813000000000002</v>
      </c>
      <c r="AC381" s="9">
        <v>204.83600000000001</v>
      </c>
      <c r="AD381" s="9">
        <v>174.714</v>
      </c>
      <c r="AE381" s="9">
        <v>4.1669999999999998</v>
      </c>
      <c r="AF381" s="9">
        <v>30.347000000000001</v>
      </c>
      <c r="AG381" s="9">
        <v>408.74099999999999</v>
      </c>
      <c r="AH381" s="9">
        <v>7.6710000000000003</v>
      </c>
      <c r="AI381" s="9">
        <v>0.34699999999999998</v>
      </c>
      <c r="AJ381" s="9">
        <v>1334.768</v>
      </c>
      <c r="AK381" s="9">
        <v>15.457000000000001</v>
      </c>
      <c r="AL381" s="9">
        <v>1435.2660000000001</v>
      </c>
      <c r="AM381" s="9">
        <v>64.528999999999996</v>
      </c>
      <c r="AN381" s="9">
        <v>12.223000000000001</v>
      </c>
      <c r="AO381" s="9">
        <v>5.984</v>
      </c>
      <c r="AP381" s="9">
        <v>16.582999999999998</v>
      </c>
      <c r="AQ381" s="9">
        <v>0</v>
      </c>
      <c r="AR381" s="9">
        <v>717.49</v>
      </c>
      <c r="AS381" s="9">
        <v>12.930999999999999</v>
      </c>
      <c r="AT381" s="9">
        <v>187.089</v>
      </c>
      <c r="AU381" s="9">
        <v>1117.0809999999999</v>
      </c>
      <c r="AV381" s="9">
        <v>831.47500000000002</v>
      </c>
      <c r="AW381" s="9">
        <v>393.80599999999998</v>
      </c>
      <c r="AX381" s="9">
        <v>89144.820999999996</v>
      </c>
      <c r="AY381" s="9">
        <v>35.162999999999997</v>
      </c>
    </row>
    <row r="382" spans="1:51" ht="15.75" thickBot="1" x14ac:dyDescent="0.3">
      <c r="A382" s="28" t="s">
        <v>103</v>
      </c>
      <c r="B382" s="28" t="s">
        <v>116</v>
      </c>
      <c r="C382" s="23">
        <v>2010</v>
      </c>
      <c r="D382" s="28" t="s">
        <v>142</v>
      </c>
      <c r="E382" s="40" t="s">
        <v>155</v>
      </c>
      <c r="F382" s="40" t="s">
        <v>157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>
        <v>2.29</v>
      </c>
      <c r="AD382" s="4">
        <v>0</v>
      </c>
      <c r="AE382" s="4"/>
      <c r="AF382" s="4"/>
      <c r="AG382" s="4">
        <v>0</v>
      </c>
      <c r="AH382" s="4">
        <v>0</v>
      </c>
      <c r="AI382" s="4">
        <v>0</v>
      </c>
      <c r="AJ382" s="4"/>
      <c r="AK382" s="4">
        <v>0</v>
      </c>
      <c r="AL382" s="4">
        <v>0.22</v>
      </c>
      <c r="AM382" s="4">
        <v>0</v>
      </c>
      <c r="AN382" s="4">
        <v>0</v>
      </c>
      <c r="AO382" s="4">
        <v>1.2809999999999999</v>
      </c>
      <c r="AP382" s="4">
        <v>1.556</v>
      </c>
      <c r="AQ382" s="4">
        <v>0</v>
      </c>
      <c r="AR382" s="4"/>
      <c r="AS382" s="4"/>
      <c r="AT382" s="4"/>
      <c r="AU382" s="4">
        <v>0</v>
      </c>
      <c r="AV382" s="4">
        <v>0.78900000000000003</v>
      </c>
      <c r="AW382" s="4">
        <v>0</v>
      </c>
      <c r="AX382" s="4">
        <v>11.504</v>
      </c>
      <c r="AY382" s="4">
        <v>1.776</v>
      </c>
    </row>
    <row r="383" spans="1:51" ht="15.75" thickTop="1" x14ac:dyDescent="0.25">
      <c r="A383" s="23" t="s">
        <v>103</v>
      </c>
      <c r="B383" s="23" t="s">
        <v>116</v>
      </c>
      <c r="C383" s="23">
        <v>2010</v>
      </c>
      <c r="D383" s="23" t="s">
        <v>143</v>
      </c>
      <c r="E383" s="39" t="s">
        <v>151</v>
      </c>
      <c r="F383" s="39" t="s">
        <v>152</v>
      </c>
      <c r="G383" s="4">
        <v>0</v>
      </c>
      <c r="H383" s="4">
        <v>0</v>
      </c>
      <c r="I383" s="4">
        <v>0</v>
      </c>
      <c r="J383" s="4"/>
      <c r="K383" s="4">
        <v>0</v>
      </c>
      <c r="L383" s="4">
        <v>0</v>
      </c>
      <c r="M383" s="4">
        <v>0</v>
      </c>
      <c r="N383" s="4"/>
      <c r="O383" s="4">
        <v>0</v>
      </c>
      <c r="P383" s="4">
        <v>0</v>
      </c>
      <c r="Q383" s="4"/>
      <c r="R383" s="4"/>
      <c r="S383" s="4">
        <v>0</v>
      </c>
      <c r="T383" s="4"/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/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/>
      <c r="AJ383" s="4">
        <v>0</v>
      </c>
      <c r="AK383" s="4">
        <v>0</v>
      </c>
      <c r="AL383" s="4"/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33.354999999999997</v>
      </c>
      <c r="AU383" s="4">
        <v>0</v>
      </c>
      <c r="AV383" s="4">
        <v>0</v>
      </c>
      <c r="AW383" s="4">
        <v>0</v>
      </c>
      <c r="AX383" s="4">
        <v>0</v>
      </c>
      <c r="AY383" s="4">
        <v>0</v>
      </c>
    </row>
    <row r="384" spans="1:51" x14ac:dyDescent="0.25">
      <c r="A384" s="23" t="s">
        <v>103</v>
      </c>
      <c r="B384" s="23" t="s">
        <v>116</v>
      </c>
      <c r="C384" s="23">
        <v>2010</v>
      </c>
      <c r="D384" s="23" t="s">
        <v>143</v>
      </c>
      <c r="E384" s="39" t="s">
        <v>4</v>
      </c>
      <c r="F384" s="39" t="s">
        <v>5</v>
      </c>
      <c r="G384" s="4"/>
      <c r="H384" s="9">
        <v>0</v>
      </c>
      <c r="I384" s="9">
        <v>0</v>
      </c>
      <c r="J384" s="4">
        <v>0</v>
      </c>
      <c r="K384" s="9">
        <v>0</v>
      </c>
      <c r="L384" s="9">
        <v>0</v>
      </c>
      <c r="M384" s="4"/>
      <c r="N384" s="9">
        <v>0</v>
      </c>
      <c r="O384" s="4"/>
      <c r="P384" s="9">
        <v>0</v>
      </c>
      <c r="Q384" s="9">
        <v>241.60599999999999</v>
      </c>
      <c r="R384" s="9">
        <v>134.88200000000001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4"/>
      <c r="Z384" s="9">
        <v>0</v>
      </c>
      <c r="AA384" s="9">
        <v>127.235</v>
      </c>
      <c r="AB384" s="9">
        <v>0</v>
      </c>
      <c r="AC384" s="9">
        <v>469.03199999999998</v>
      </c>
      <c r="AD384" s="9">
        <v>10.063000000000001</v>
      </c>
      <c r="AE384" s="9">
        <v>0</v>
      </c>
      <c r="AF384" s="9">
        <v>117.283</v>
      </c>
      <c r="AG384" s="9">
        <v>327.91500000000002</v>
      </c>
      <c r="AH384" s="9">
        <v>209.94300000000001</v>
      </c>
      <c r="AI384" s="9">
        <v>68.997</v>
      </c>
      <c r="AJ384" s="9">
        <v>0</v>
      </c>
      <c r="AK384" s="9">
        <v>0</v>
      </c>
      <c r="AL384" s="4"/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102.297</v>
      </c>
      <c r="AV384" s="9">
        <v>0</v>
      </c>
      <c r="AW384" s="9">
        <v>0</v>
      </c>
      <c r="AX384" s="9">
        <v>186.828</v>
      </c>
      <c r="AY384" s="9">
        <v>597.995</v>
      </c>
    </row>
    <row r="385" spans="1:51" x14ac:dyDescent="0.25">
      <c r="A385" s="23" t="s">
        <v>103</v>
      </c>
      <c r="B385" s="23" t="s">
        <v>116</v>
      </c>
      <c r="C385" s="23">
        <v>2010</v>
      </c>
      <c r="D385" s="23" t="s">
        <v>143</v>
      </c>
      <c r="E385" s="39" t="s">
        <v>145</v>
      </c>
      <c r="F385" s="39" t="s">
        <v>146</v>
      </c>
      <c r="G385" s="4"/>
      <c r="H385" s="4">
        <v>0</v>
      </c>
      <c r="I385" s="4"/>
      <c r="J385" s="4"/>
      <c r="K385" s="4">
        <v>0</v>
      </c>
      <c r="L385" s="4"/>
      <c r="M385" s="4"/>
      <c r="N385" s="4">
        <v>0</v>
      </c>
      <c r="O385" s="4">
        <v>0</v>
      </c>
      <c r="P385" s="4">
        <v>0</v>
      </c>
      <c r="Q385" s="4">
        <v>0</v>
      </c>
      <c r="R385" s="4"/>
      <c r="S385" s="4"/>
      <c r="T385" s="4"/>
      <c r="U385" s="4"/>
      <c r="V385" s="4"/>
      <c r="W385" s="4">
        <v>0</v>
      </c>
      <c r="X385" s="4"/>
      <c r="Y385" s="4"/>
      <c r="Z385" s="4">
        <v>0</v>
      </c>
      <c r="AA385" s="4">
        <v>0</v>
      </c>
      <c r="AB385" s="4">
        <v>0</v>
      </c>
      <c r="AC385" s="4"/>
      <c r="AD385" s="4">
        <v>0</v>
      </c>
      <c r="AE385" s="4">
        <v>0</v>
      </c>
      <c r="AF385" s="4">
        <v>0</v>
      </c>
      <c r="AG385" s="4"/>
      <c r="AH385" s="4">
        <v>0</v>
      </c>
      <c r="AI385" s="4"/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/>
      <c r="AR385" s="4"/>
      <c r="AS385" s="4"/>
      <c r="AT385" s="4">
        <v>0</v>
      </c>
      <c r="AU385" s="4">
        <v>0</v>
      </c>
      <c r="AV385" s="4">
        <v>0</v>
      </c>
      <c r="AW385" s="4">
        <v>0</v>
      </c>
      <c r="AX385" s="4">
        <v>0</v>
      </c>
      <c r="AY385" s="4">
        <v>0</v>
      </c>
    </row>
    <row r="386" spans="1:51" x14ac:dyDescent="0.25">
      <c r="A386" s="23" t="s">
        <v>103</v>
      </c>
      <c r="B386" s="23" t="s">
        <v>116</v>
      </c>
      <c r="C386" s="23">
        <v>2010</v>
      </c>
      <c r="D386" s="23" t="s">
        <v>143</v>
      </c>
      <c r="E386" s="39" t="s">
        <v>8</v>
      </c>
      <c r="F386" s="39" t="s">
        <v>9</v>
      </c>
      <c r="G386" s="4"/>
      <c r="H386" s="4"/>
      <c r="I386" s="4"/>
      <c r="J386" s="9">
        <v>0</v>
      </c>
      <c r="K386" s="4"/>
      <c r="L386" s="4">
        <v>0</v>
      </c>
      <c r="M386" s="4"/>
      <c r="N386" s="9">
        <v>0</v>
      </c>
      <c r="O386" s="4"/>
      <c r="P386" s="4"/>
      <c r="Q386" s="9">
        <v>583.64</v>
      </c>
      <c r="R386" s="4"/>
      <c r="S386" s="4"/>
      <c r="T386" s="4">
        <v>0</v>
      </c>
      <c r="U386" s="4">
        <v>0</v>
      </c>
      <c r="V386" s="9">
        <v>57.768000000000001</v>
      </c>
      <c r="W386" s="4">
        <v>0</v>
      </c>
      <c r="X386" s="4"/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225.876</v>
      </c>
      <c r="AI386" s="4">
        <v>0</v>
      </c>
      <c r="AJ386" s="9">
        <v>0</v>
      </c>
      <c r="AK386" s="9">
        <v>106.693</v>
      </c>
      <c r="AL386" s="9">
        <v>0</v>
      </c>
      <c r="AM386" s="4"/>
      <c r="AN386" s="9">
        <v>0</v>
      </c>
      <c r="AO386" s="9">
        <v>471.61</v>
      </c>
      <c r="AP386" s="4">
        <v>22.213000000000001</v>
      </c>
      <c r="AQ386" s="9">
        <v>205.113</v>
      </c>
      <c r="AR386" s="9">
        <v>22.818000000000001</v>
      </c>
      <c r="AS386" s="9">
        <v>180.98599999999999</v>
      </c>
      <c r="AT386" s="9">
        <v>214.054</v>
      </c>
      <c r="AU386" s="9">
        <v>395.524</v>
      </c>
      <c r="AV386" s="9">
        <v>2309.2669999999998</v>
      </c>
      <c r="AW386" s="9">
        <v>473.33100000000002</v>
      </c>
      <c r="AX386" s="9">
        <v>87.331999999999994</v>
      </c>
      <c r="AY386" s="9">
        <v>146.114</v>
      </c>
    </row>
    <row r="387" spans="1:51" x14ac:dyDescent="0.25">
      <c r="A387" s="23" t="s">
        <v>103</v>
      </c>
      <c r="B387" s="23" t="s">
        <v>116</v>
      </c>
      <c r="C387" s="23">
        <v>2010</v>
      </c>
      <c r="D387" s="23" t="s">
        <v>143</v>
      </c>
      <c r="E387" s="39" t="s">
        <v>10</v>
      </c>
      <c r="F387" s="39" t="s">
        <v>11</v>
      </c>
      <c r="G387" s="4"/>
      <c r="H387" s="4"/>
      <c r="I387" s="4"/>
      <c r="J387" s="4"/>
      <c r="K387" s="4"/>
      <c r="L387" s="4"/>
      <c r="M387" s="9">
        <v>0</v>
      </c>
      <c r="N387" s="4"/>
      <c r="O387" s="4"/>
      <c r="P387" s="4"/>
      <c r="Q387" s="9">
        <v>0</v>
      </c>
      <c r="R387" s="4">
        <v>0</v>
      </c>
      <c r="S387" s="4"/>
      <c r="T387" s="4"/>
      <c r="U387" s="4"/>
      <c r="V387" s="4"/>
      <c r="W387" s="9">
        <v>0</v>
      </c>
      <c r="X387" s="9">
        <v>0</v>
      </c>
      <c r="Y387" s="9">
        <v>0</v>
      </c>
      <c r="Z387" s="4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4"/>
      <c r="AM387" s="9">
        <v>0</v>
      </c>
      <c r="AN387" s="9">
        <v>0</v>
      </c>
      <c r="AO387" s="9">
        <v>50.143000000000001</v>
      </c>
      <c r="AP387" s="9">
        <v>0</v>
      </c>
      <c r="AQ387" s="9">
        <v>0</v>
      </c>
      <c r="AR387" s="9">
        <v>0</v>
      </c>
      <c r="AS387" s="4">
        <v>0</v>
      </c>
      <c r="AT387" s="4"/>
      <c r="AU387" s="9">
        <v>0</v>
      </c>
      <c r="AV387" s="9">
        <v>0</v>
      </c>
      <c r="AW387" s="9">
        <v>0</v>
      </c>
      <c r="AX387" s="9">
        <v>0</v>
      </c>
      <c r="AY387" s="9">
        <v>0</v>
      </c>
    </row>
    <row r="388" spans="1:51" x14ac:dyDescent="0.25">
      <c r="A388" s="23" t="s">
        <v>103</v>
      </c>
      <c r="B388" s="23" t="s">
        <v>116</v>
      </c>
      <c r="C388" s="23">
        <v>2010</v>
      </c>
      <c r="D388" s="23" t="s">
        <v>143</v>
      </c>
      <c r="E388" s="39" t="s">
        <v>32</v>
      </c>
      <c r="F388" s="39" t="s">
        <v>33</v>
      </c>
      <c r="G388" s="4"/>
      <c r="H388" s="4"/>
      <c r="I388" s="9">
        <v>0</v>
      </c>
      <c r="J388" s="4"/>
      <c r="K388" s="4"/>
      <c r="L388" s="4"/>
      <c r="M388" s="4"/>
      <c r="N388" s="4"/>
      <c r="O388" s="4"/>
      <c r="P388" s="9">
        <v>0</v>
      </c>
      <c r="Q388" s="4"/>
      <c r="R388" s="4"/>
      <c r="S388" s="4"/>
      <c r="T388" s="4"/>
      <c r="U388" s="4"/>
      <c r="V388" s="9">
        <v>0</v>
      </c>
      <c r="W388" s="9">
        <v>0</v>
      </c>
      <c r="X388" s="4"/>
      <c r="Y388" s="9">
        <v>0</v>
      </c>
      <c r="Z388" s="4"/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4"/>
      <c r="AJ388" s="9">
        <v>0</v>
      </c>
      <c r="AK388" s="9">
        <v>78.474000000000004</v>
      </c>
      <c r="AL388" s="4"/>
      <c r="AM388" s="9">
        <v>0</v>
      </c>
      <c r="AN388" s="9">
        <v>0</v>
      </c>
      <c r="AO388" s="9">
        <v>0</v>
      </c>
      <c r="AP388" s="9">
        <v>0</v>
      </c>
      <c r="AQ388" s="4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0.30299999999999999</v>
      </c>
    </row>
    <row r="389" spans="1:51" x14ac:dyDescent="0.25">
      <c r="A389" s="23" t="s">
        <v>103</v>
      </c>
      <c r="B389" s="23" t="s">
        <v>116</v>
      </c>
      <c r="C389" s="23">
        <v>2010</v>
      </c>
      <c r="D389" s="23" t="s">
        <v>143</v>
      </c>
      <c r="E389" s="39" t="s">
        <v>14</v>
      </c>
      <c r="F389" s="39" t="s">
        <v>15</v>
      </c>
      <c r="G389" s="4"/>
      <c r="H389" s="4">
        <v>0</v>
      </c>
      <c r="I389" s="4"/>
      <c r="J389" s="4"/>
      <c r="K389" s="9">
        <v>0</v>
      </c>
      <c r="L389" s="9">
        <v>0</v>
      </c>
      <c r="M389" s="4"/>
      <c r="N389" s="4"/>
      <c r="O389" s="9">
        <v>0</v>
      </c>
      <c r="P389" s="4"/>
      <c r="Q389" s="4"/>
      <c r="R389" s="4"/>
      <c r="S389" s="4"/>
      <c r="T389" s="4"/>
      <c r="U389" s="4">
        <v>0</v>
      </c>
      <c r="V389" s="9">
        <v>0</v>
      </c>
      <c r="W389" s="9">
        <v>0</v>
      </c>
      <c r="X389" s="4">
        <v>0</v>
      </c>
      <c r="Y389" s="9">
        <v>0</v>
      </c>
      <c r="Z389" s="9">
        <v>0</v>
      </c>
      <c r="AA389" s="9">
        <v>0</v>
      </c>
      <c r="AB389" s="4"/>
      <c r="AC389" s="4"/>
      <c r="AD389" s="9">
        <v>6.6619999999999999</v>
      </c>
      <c r="AE389" s="4"/>
      <c r="AF389" s="4"/>
      <c r="AG389" s="4">
        <v>0</v>
      </c>
      <c r="AH389" s="9">
        <v>0</v>
      </c>
      <c r="AI389" s="9">
        <v>0</v>
      </c>
      <c r="AJ389" s="9">
        <v>0</v>
      </c>
      <c r="AK389" s="4"/>
      <c r="AL389" s="4"/>
      <c r="AM389" s="4"/>
      <c r="AN389" s="4"/>
      <c r="AO389" s="4"/>
      <c r="AP389" s="4"/>
      <c r="AQ389" s="9">
        <v>0</v>
      </c>
      <c r="AR389" s="4">
        <v>0</v>
      </c>
      <c r="AS389" s="4"/>
      <c r="AT389" s="4"/>
      <c r="AU389" s="9">
        <v>0</v>
      </c>
      <c r="AV389" s="9">
        <v>0</v>
      </c>
      <c r="AW389" s="9">
        <v>0</v>
      </c>
      <c r="AX389" s="9">
        <v>0</v>
      </c>
      <c r="AY389" s="9">
        <v>0</v>
      </c>
    </row>
    <row r="390" spans="1:51" x14ac:dyDescent="0.25">
      <c r="A390" s="23" t="s">
        <v>103</v>
      </c>
      <c r="B390" s="23" t="s">
        <v>116</v>
      </c>
      <c r="C390" s="23">
        <v>2010</v>
      </c>
      <c r="D390" s="23" t="s">
        <v>143</v>
      </c>
      <c r="E390" s="39" t="s">
        <v>16</v>
      </c>
      <c r="F390" s="39" t="s">
        <v>17</v>
      </c>
      <c r="G390" s="4"/>
      <c r="H390" s="4">
        <v>0</v>
      </c>
      <c r="I390" s="4">
        <v>0</v>
      </c>
      <c r="J390" s="4"/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4"/>
      <c r="Q390" s="9">
        <v>0</v>
      </c>
      <c r="R390" s="4">
        <v>0</v>
      </c>
      <c r="S390" s="9">
        <v>0</v>
      </c>
      <c r="T390" s="4">
        <v>0</v>
      </c>
      <c r="U390" s="4">
        <v>0</v>
      </c>
      <c r="V390" s="4">
        <v>0</v>
      </c>
      <c r="W390" s="9">
        <v>0</v>
      </c>
      <c r="X390" s="9">
        <v>581.84100000000001</v>
      </c>
      <c r="Y390" s="9">
        <v>30.123999999999999</v>
      </c>
      <c r="Z390" s="4"/>
      <c r="AA390" s="9">
        <v>100.40900000000001</v>
      </c>
      <c r="AB390" s="9">
        <v>9.08</v>
      </c>
      <c r="AC390" s="9">
        <v>14.183</v>
      </c>
      <c r="AD390" s="9">
        <v>0</v>
      </c>
      <c r="AE390" s="9">
        <v>0</v>
      </c>
      <c r="AF390" s="9">
        <v>0</v>
      </c>
      <c r="AG390" s="9">
        <v>220.40199999999999</v>
      </c>
      <c r="AH390" s="9">
        <v>114.806</v>
      </c>
      <c r="AI390" s="9">
        <v>0</v>
      </c>
      <c r="AJ390" s="9">
        <v>0</v>
      </c>
      <c r="AK390" s="9">
        <v>111.199</v>
      </c>
      <c r="AL390" s="4"/>
      <c r="AM390" s="9">
        <v>0</v>
      </c>
      <c r="AN390" s="9">
        <v>0</v>
      </c>
      <c r="AO390" s="9">
        <v>0</v>
      </c>
      <c r="AP390" s="4">
        <v>0</v>
      </c>
      <c r="AQ390" s="9">
        <v>0</v>
      </c>
      <c r="AR390" s="9">
        <v>0</v>
      </c>
      <c r="AS390" s="9">
        <v>0</v>
      </c>
      <c r="AT390" s="4"/>
      <c r="AU390" s="9">
        <v>19.427</v>
      </c>
      <c r="AV390" s="9">
        <v>160.55199999999999</v>
      </c>
      <c r="AW390" s="9">
        <v>0</v>
      </c>
      <c r="AX390" s="9">
        <v>8.2799999999999994</v>
      </c>
      <c r="AY390" s="9">
        <v>462.09500000000003</v>
      </c>
    </row>
    <row r="391" spans="1:51" x14ac:dyDescent="0.25">
      <c r="A391" s="23" t="s">
        <v>103</v>
      </c>
      <c r="B391" s="23" t="s">
        <v>116</v>
      </c>
      <c r="C391" s="23">
        <v>2010</v>
      </c>
      <c r="D391" s="23" t="s">
        <v>143</v>
      </c>
      <c r="E391" s="39" t="s">
        <v>20</v>
      </c>
      <c r="F391" s="39" t="s">
        <v>21</v>
      </c>
      <c r="G391" s="4"/>
      <c r="H391" s="9">
        <v>505.31599999999997</v>
      </c>
      <c r="I391" s="4"/>
      <c r="J391" s="9">
        <v>0</v>
      </c>
      <c r="K391" s="4"/>
      <c r="L391" s="4"/>
      <c r="M391" s="4"/>
      <c r="N391" s="4"/>
      <c r="O391" s="4"/>
      <c r="P391" s="4"/>
      <c r="Q391" s="9">
        <v>118.11499999999999</v>
      </c>
      <c r="R391" s="9">
        <v>0</v>
      </c>
      <c r="S391" s="9">
        <v>0</v>
      </c>
      <c r="T391" s="9">
        <v>0</v>
      </c>
      <c r="U391" s="4"/>
      <c r="V391" s="4">
        <v>0</v>
      </c>
      <c r="W391" s="4"/>
      <c r="X391" s="4"/>
      <c r="Y391" s="4"/>
      <c r="Z391" s="9">
        <v>2721.68</v>
      </c>
      <c r="AA391" s="9">
        <v>51.762</v>
      </c>
      <c r="AB391" s="4"/>
      <c r="AC391" s="9">
        <v>0</v>
      </c>
      <c r="AD391" s="4"/>
      <c r="AE391" s="9">
        <v>0</v>
      </c>
      <c r="AF391" s="4">
        <v>0</v>
      </c>
      <c r="AG391" s="9">
        <v>0</v>
      </c>
      <c r="AH391" s="9">
        <v>0</v>
      </c>
      <c r="AI391" s="4"/>
      <c r="AJ391" s="4"/>
      <c r="AK391" s="9">
        <v>94.637</v>
      </c>
      <c r="AL391" s="9">
        <v>572.28200000000004</v>
      </c>
      <c r="AM391" s="4"/>
      <c r="AN391" s="9">
        <v>314.22699999999998</v>
      </c>
      <c r="AO391" s="9">
        <v>0</v>
      </c>
      <c r="AP391" s="4"/>
      <c r="AQ391" s="4"/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133.96600000000001</v>
      </c>
      <c r="AY391" s="9"/>
    </row>
    <row r="392" spans="1:51" x14ac:dyDescent="0.25">
      <c r="A392" s="23" t="s">
        <v>103</v>
      </c>
      <c r="B392" s="23" t="s">
        <v>116</v>
      </c>
      <c r="C392" s="23">
        <v>2010</v>
      </c>
      <c r="D392" s="23" t="s">
        <v>143</v>
      </c>
      <c r="E392" s="39" t="s">
        <v>22</v>
      </c>
      <c r="F392" s="39" t="s">
        <v>23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9">
        <v>0</v>
      </c>
      <c r="AB392" s="4"/>
      <c r="AC392" s="4"/>
      <c r="AD392" s="9">
        <v>0</v>
      </c>
      <c r="AE392" s="4"/>
      <c r="AF392" s="9">
        <v>26.448</v>
      </c>
      <c r="AG392" s="9">
        <v>0</v>
      </c>
      <c r="AH392" s="4"/>
      <c r="AI392" s="4"/>
      <c r="AJ392" s="4"/>
      <c r="AK392" s="9">
        <v>0</v>
      </c>
      <c r="AL392" s="4"/>
      <c r="AM392" s="4"/>
      <c r="AN392" s="4"/>
      <c r="AO392" s="4"/>
      <c r="AP392" s="4"/>
      <c r="AQ392" s="4"/>
      <c r="AR392" s="4"/>
      <c r="AS392" s="4"/>
      <c r="AT392" s="4"/>
      <c r="AU392" s="9">
        <v>0</v>
      </c>
      <c r="AV392" s="4">
        <v>0</v>
      </c>
      <c r="AW392" s="9">
        <v>0</v>
      </c>
      <c r="AX392" s="9">
        <v>2.0760000000000001</v>
      </c>
      <c r="AY392" s="9"/>
    </row>
    <row r="393" spans="1:51" x14ac:dyDescent="0.25">
      <c r="A393" s="23" t="s">
        <v>103</v>
      </c>
      <c r="B393" s="23" t="s">
        <v>116</v>
      </c>
      <c r="C393" s="23">
        <v>2010</v>
      </c>
      <c r="D393" s="23" t="s">
        <v>143</v>
      </c>
      <c r="E393" s="39" t="s">
        <v>28</v>
      </c>
      <c r="F393" s="39" t="s">
        <v>29</v>
      </c>
      <c r="G393" s="4"/>
      <c r="H393" s="4"/>
      <c r="I393" s="4"/>
      <c r="J393" s="4"/>
      <c r="K393" s="9">
        <v>0</v>
      </c>
      <c r="L393" s="4"/>
      <c r="M393" s="4"/>
      <c r="N393" s="9">
        <v>0</v>
      </c>
      <c r="O393" s="4">
        <v>0</v>
      </c>
      <c r="P393" s="4">
        <v>0</v>
      </c>
      <c r="Q393" s="9">
        <v>0</v>
      </c>
      <c r="R393" s="4"/>
      <c r="S393" s="4"/>
      <c r="T393" s="4"/>
      <c r="U393" s="4"/>
      <c r="V393" s="4"/>
      <c r="W393" s="4"/>
      <c r="X393" s="4"/>
      <c r="Y393" s="4"/>
      <c r="Z393" s="4"/>
      <c r="AA393" s="4">
        <v>0</v>
      </c>
      <c r="AB393" s="9">
        <v>0</v>
      </c>
      <c r="AC393" s="4"/>
      <c r="AD393" s="4">
        <v>0</v>
      </c>
      <c r="AE393" s="9">
        <v>0</v>
      </c>
      <c r="AF393" s="9">
        <v>54.404000000000003</v>
      </c>
      <c r="AG393" s="9">
        <v>0</v>
      </c>
      <c r="AH393" s="9">
        <v>0</v>
      </c>
      <c r="AI393" s="4"/>
      <c r="AJ393" s="4"/>
      <c r="AK393" s="9">
        <v>0</v>
      </c>
      <c r="AL393" s="9">
        <v>0</v>
      </c>
      <c r="AM393" s="9">
        <v>0</v>
      </c>
      <c r="AN393" s="4"/>
      <c r="AO393" s="4">
        <v>0</v>
      </c>
      <c r="AP393" s="4"/>
      <c r="AQ393" s="4"/>
      <c r="AR393" s="4"/>
      <c r="AS393" s="4">
        <v>0</v>
      </c>
      <c r="AT393" s="4"/>
      <c r="AU393" s="9">
        <v>0</v>
      </c>
      <c r="AV393" s="9">
        <v>0</v>
      </c>
      <c r="AW393" s="9">
        <v>0</v>
      </c>
      <c r="AX393" s="9"/>
      <c r="AY393" s="9">
        <v>0</v>
      </c>
    </row>
    <row r="394" spans="1:51" x14ac:dyDescent="0.25">
      <c r="A394" s="23" t="s">
        <v>103</v>
      </c>
      <c r="B394" s="23" t="s">
        <v>116</v>
      </c>
      <c r="C394" s="23">
        <v>2010</v>
      </c>
      <c r="D394" s="23" t="s">
        <v>143</v>
      </c>
      <c r="E394" s="39" t="s">
        <v>30</v>
      </c>
      <c r="F394" s="39" t="s">
        <v>31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734.64400000000001</v>
      </c>
      <c r="O394" s="9">
        <v>412.11</v>
      </c>
      <c r="P394" s="9">
        <v>348.79399999999998</v>
      </c>
      <c r="Q394" s="9">
        <v>3293.268</v>
      </c>
      <c r="R394" s="9">
        <v>1178.3050000000001</v>
      </c>
      <c r="S394" s="9">
        <v>569.98599999999999</v>
      </c>
      <c r="T394" s="9">
        <v>696.84199999999998</v>
      </c>
      <c r="U394" s="9">
        <v>365.04700000000003</v>
      </c>
      <c r="V394" s="9">
        <v>803.62099999999998</v>
      </c>
      <c r="W394" s="9">
        <v>755.245</v>
      </c>
      <c r="X394" s="9">
        <v>474.46499999999997</v>
      </c>
      <c r="Y394" s="9">
        <v>556.73</v>
      </c>
      <c r="Z394" s="9">
        <v>8827.1869999999999</v>
      </c>
      <c r="AA394" s="9">
        <v>508.41399999999999</v>
      </c>
      <c r="AB394" s="9">
        <v>246.16399999999999</v>
      </c>
      <c r="AC394" s="9">
        <v>1226.9970000000001</v>
      </c>
      <c r="AD394" s="9">
        <v>911.46299999999997</v>
      </c>
      <c r="AE394" s="9">
        <v>40.881999999999998</v>
      </c>
      <c r="AF394" s="9">
        <v>503.286</v>
      </c>
      <c r="AG394" s="9">
        <v>204.625</v>
      </c>
      <c r="AH394" s="9">
        <v>362.32400000000001</v>
      </c>
      <c r="AI394" s="9">
        <v>419.02600000000001</v>
      </c>
      <c r="AJ394" s="9">
        <v>363.60500000000002</v>
      </c>
      <c r="AK394" s="9">
        <v>1237.135</v>
      </c>
      <c r="AL394" s="9">
        <v>945.31700000000001</v>
      </c>
      <c r="AM394" s="9">
        <v>306.09100000000001</v>
      </c>
      <c r="AN394" s="9">
        <v>773.97</v>
      </c>
      <c r="AO394" s="9">
        <v>757.82399999999996</v>
      </c>
      <c r="AP394" s="9">
        <v>39.508000000000003</v>
      </c>
      <c r="AQ394" s="9">
        <v>1162.691</v>
      </c>
      <c r="AR394" s="9">
        <v>1533.8230000000001</v>
      </c>
      <c r="AS394" s="9">
        <v>1853.498</v>
      </c>
      <c r="AT394" s="9">
        <v>349.517</v>
      </c>
      <c r="AU394" s="9">
        <v>739.01099999999997</v>
      </c>
      <c r="AV394" s="9">
        <v>46.046999999999997</v>
      </c>
      <c r="AW394" s="9">
        <v>2335.134</v>
      </c>
      <c r="AX394" s="9">
        <v>2161.7359999999999</v>
      </c>
      <c r="AY394" s="9">
        <v>918.82399999999996</v>
      </c>
    </row>
    <row r="395" spans="1:51" x14ac:dyDescent="0.25">
      <c r="A395" s="23" t="s">
        <v>103</v>
      </c>
      <c r="B395" s="23" t="s">
        <v>116</v>
      </c>
      <c r="C395" s="23">
        <v>2010</v>
      </c>
      <c r="D395" s="23" t="s">
        <v>143</v>
      </c>
      <c r="E395" s="39" t="s">
        <v>18</v>
      </c>
      <c r="F395" s="39" t="s">
        <v>19</v>
      </c>
      <c r="G395" s="9">
        <v>0</v>
      </c>
      <c r="H395" s="9">
        <v>0</v>
      </c>
      <c r="I395" s="9">
        <v>0</v>
      </c>
      <c r="J395" s="9">
        <v>0</v>
      </c>
      <c r="K395" s="9">
        <v>1094.3219999999999</v>
      </c>
      <c r="L395" s="9">
        <v>488.54700000000003</v>
      </c>
      <c r="M395" s="9">
        <v>0</v>
      </c>
      <c r="N395" s="9">
        <v>0</v>
      </c>
      <c r="O395" s="9">
        <v>0</v>
      </c>
      <c r="P395" s="9">
        <v>0</v>
      </c>
      <c r="Q395" s="9">
        <v>2572.527</v>
      </c>
      <c r="R395" s="9">
        <v>0.98399999999999999</v>
      </c>
      <c r="S395" s="9">
        <v>26.597000000000001</v>
      </c>
      <c r="T395" s="9">
        <v>0</v>
      </c>
      <c r="U395" s="9">
        <v>306.66399999999999</v>
      </c>
      <c r="V395" s="9">
        <v>225.86</v>
      </c>
      <c r="W395" s="9">
        <v>0</v>
      </c>
      <c r="X395" s="9">
        <v>0</v>
      </c>
      <c r="Y395" s="9">
        <v>47.930999999999997</v>
      </c>
      <c r="Z395" s="9">
        <v>917.31</v>
      </c>
      <c r="AA395" s="9">
        <v>192.28</v>
      </c>
      <c r="AB395" s="9">
        <v>432.19799999999998</v>
      </c>
      <c r="AC395" s="9">
        <v>4421.9650000000001</v>
      </c>
      <c r="AD395" s="9">
        <v>109.19199999999999</v>
      </c>
      <c r="AE395" s="9">
        <v>684.84299999999996</v>
      </c>
      <c r="AF395" s="9">
        <v>475.64800000000002</v>
      </c>
      <c r="AG395" s="9">
        <v>238.124</v>
      </c>
      <c r="AH395" s="9">
        <v>2639.2979999999998</v>
      </c>
      <c r="AI395" s="9">
        <v>126.965</v>
      </c>
      <c r="AJ395" s="9">
        <v>514.28599999999994</v>
      </c>
      <c r="AK395" s="9">
        <v>466.08800000000002</v>
      </c>
      <c r="AL395" s="9">
        <v>638.00400000000002</v>
      </c>
      <c r="AM395" s="9">
        <v>0</v>
      </c>
      <c r="AN395" s="9">
        <v>7143.2849999999999</v>
      </c>
      <c r="AO395" s="9">
        <v>1843.7660000000001</v>
      </c>
      <c r="AP395" s="9">
        <v>1270.0630000000001</v>
      </c>
      <c r="AQ395" s="9">
        <v>1659.4690000000001</v>
      </c>
      <c r="AR395" s="9">
        <v>852.375</v>
      </c>
      <c r="AS395" s="9">
        <v>116.80200000000001</v>
      </c>
      <c r="AT395" s="9">
        <v>1290.4169999999999</v>
      </c>
      <c r="AU395" s="9">
        <v>595.947</v>
      </c>
      <c r="AV395" s="9">
        <v>6629.5079999999998</v>
      </c>
      <c r="AW395" s="9">
        <v>116.595</v>
      </c>
      <c r="AX395" s="9">
        <v>1210.9090000000001</v>
      </c>
      <c r="AY395" s="9">
        <v>1631.1389999999999</v>
      </c>
    </row>
    <row r="396" spans="1:51" x14ac:dyDescent="0.25">
      <c r="A396" s="23" t="s">
        <v>103</v>
      </c>
      <c r="B396" s="23" t="s">
        <v>116</v>
      </c>
      <c r="C396" s="23">
        <v>2010</v>
      </c>
      <c r="D396" s="23" t="s">
        <v>143</v>
      </c>
      <c r="E396" s="39" t="s">
        <v>24</v>
      </c>
      <c r="F396" s="39" t="s">
        <v>25</v>
      </c>
      <c r="G396" s="9">
        <v>0</v>
      </c>
      <c r="H396" s="9">
        <v>12.191000000000001</v>
      </c>
      <c r="I396" s="4">
        <v>0</v>
      </c>
      <c r="J396" s="9">
        <v>0</v>
      </c>
      <c r="K396" s="9">
        <v>0</v>
      </c>
      <c r="L396" s="9">
        <v>0</v>
      </c>
      <c r="M396" s="9">
        <v>11.912000000000001</v>
      </c>
      <c r="N396" s="9">
        <v>0</v>
      </c>
      <c r="O396" s="9">
        <v>0</v>
      </c>
      <c r="P396" s="4">
        <v>0</v>
      </c>
      <c r="Q396" s="9">
        <v>0</v>
      </c>
      <c r="R396" s="9">
        <v>0</v>
      </c>
      <c r="S396" s="9">
        <v>0</v>
      </c>
      <c r="T396" s="9">
        <v>7.8570000000000002</v>
      </c>
      <c r="U396" s="9">
        <v>46.844999999999999</v>
      </c>
      <c r="V396" s="9">
        <v>0.22600000000000001</v>
      </c>
      <c r="W396" s="9">
        <v>1.9630000000000001</v>
      </c>
      <c r="X396" s="9">
        <v>10.138</v>
      </c>
      <c r="Y396" s="9">
        <v>12.769</v>
      </c>
      <c r="Z396" s="9">
        <v>143.511</v>
      </c>
      <c r="AA396" s="9">
        <v>0</v>
      </c>
      <c r="AB396" s="9">
        <v>0</v>
      </c>
      <c r="AC396" s="9">
        <v>34.445</v>
      </c>
      <c r="AD396" s="9">
        <v>0</v>
      </c>
      <c r="AE396" s="9">
        <v>8.2829999999999995</v>
      </c>
      <c r="AF396" s="9">
        <v>0</v>
      </c>
      <c r="AG396" s="9">
        <v>0</v>
      </c>
      <c r="AH396" s="9">
        <v>0</v>
      </c>
      <c r="AI396" s="9">
        <v>0</v>
      </c>
      <c r="AJ396" s="9">
        <v>4.1630000000000003</v>
      </c>
      <c r="AK396" s="9">
        <v>0</v>
      </c>
      <c r="AL396" s="9">
        <v>0</v>
      </c>
      <c r="AM396" s="9">
        <v>0</v>
      </c>
      <c r="AN396" s="9">
        <v>8.8290000000000006</v>
      </c>
      <c r="AO396" s="9">
        <v>12.651999999999999</v>
      </c>
      <c r="AP396" s="9">
        <v>14.461</v>
      </c>
      <c r="AQ396" s="9">
        <v>0</v>
      </c>
      <c r="AR396" s="9">
        <v>26.968</v>
      </c>
      <c r="AS396" s="9">
        <v>47.811</v>
      </c>
      <c r="AT396" s="9">
        <v>34.597999999999999</v>
      </c>
      <c r="AU396" s="9">
        <v>85.575999999999993</v>
      </c>
      <c r="AV396" s="9">
        <v>58.877000000000002</v>
      </c>
      <c r="AW396" s="9">
        <v>18.587</v>
      </c>
      <c r="AX396" s="9">
        <v>391.94</v>
      </c>
      <c r="AY396" s="9">
        <v>30.35</v>
      </c>
    </row>
    <row r="397" spans="1:51" x14ac:dyDescent="0.25">
      <c r="A397" s="23" t="s">
        <v>103</v>
      </c>
      <c r="B397" s="23" t="s">
        <v>116</v>
      </c>
      <c r="C397" s="23">
        <v>2010</v>
      </c>
      <c r="D397" s="23" t="s">
        <v>143</v>
      </c>
      <c r="E397" s="39" t="s">
        <v>34</v>
      </c>
      <c r="F397" s="39" t="s">
        <v>35</v>
      </c>
      <c r="G397" s="4">
        <v>0</v>
      </c>
      <c r="H397" s="4"/>
      <c r="I397" s="4"/>
      <c r="J397" s="4"/>
      <c r="K397" s="9">
        <v>0</v>
      </c>
      <c r="L397" s="9">
        <v>0</v>
      </c>
      <c r="M397" s="9">
        <v>0</v>
      </c>
      <c r="N397" s="4"/>
      <c r="O397" s="4"/>
      <c r="P397" s="4">
        <v>0</v>
      </c>
      <c r="Q397" s="4"/>
      <c r="R397" s="4"/>
      <c r="S397" s="9">
        <v>0</v>
      </c>
      <c r="T397" s="4"/>
      <c r="U397" s="4"/>
      <c r="V397" s="9">
        <v>0</v>
      </c>
      <c r="W397" s="4">
        <v>0</v>
      </c>
      <c r="X397" s="9">
        <v>0</v>
      </c>
      <c r="Y397" s="9">
        <v>0</v>
      </c>
      <c r="Z397" s="9">
        <v>9.4260000000000002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4.4089999999999998</v>
      </c>
      <c r="AH397" s="9">
        <v>0</v>
      </c>
      <c r="AI397" s="9">
        <v>0</v>
      </c>
      <c r="AJ397" s="4"/>
      <c r="AK397" s="9">
        <v>97.593999999999994</v>
      </c>
      <c r="AL397" s="9">
        <v>25.446000000000002</v>
      </c>
      <c r="AM397" s="9">
        <v>23.591000000000001</v>
      </c>
      <c r="AN397" s="9">
        <v>15.726000000000001</v>
      </c>
      <c r="AO397" s="9">
        <v>14.521000000000001</v>
      </c>
      <c r="AP397" s="9">
        <v>22.863</v>
      </c>
      <c r="AQ397" s="9">
        <v>7.7460000000000004</v>
      </c>
      <c r="AR397" s="9">
        <v>19.884</v>
      </c>
      <c r="AS397" s="9">
        <v>5.5389999999999997</v>
      </c>
      <c r="AT397" s="9">
        <v>9.4979999999999993</v>
      </c>
      <c r="AU397" s="9">
        <v>9.4440000000000008</v>
      </c>
      <c r="AV397" s="9">
        <v>23.997</v>
      </c>
      <c r="AW397" s="9">
        <v>111.17100000000001</v>
      </c>
      <c r="AX397" s="9">
        <v>19.515999999999998</v>
      </c>
      <c r="AY397" s="9">
        <v>4.75</v>
      </c>
    </row>
    <row r="398" spans="1:51" x14ac:dyDescent="0.25">
      <c r="A398" s="23" t="s">
        <v>103</v>
      </c>
      <c r="B398" s="23" t="s">
        <v>116</v>
      </c>
      <c r="C398" s="23">
        <v>2010</v>
      </c>
      <c r="D398" s="23" t="s">
        <v>143</v>
      </c>
      <c r="E398" s="39" t="s">
        <v>38</v>
      </c>
      <c r="F398" s="39" t="s">
        <v>39</v>
      </c>
      <c r="G398" s="9">
        <v>0</v>
      </c>
      <c r="H398" s="4"/>
      <c r="I398" s="4"/>
      <c r="J398" s="9">
        <v>0</v>
      </c>
      <c r="K398" s="9">
        <v>0</v>
      </c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9">
        <v>0</v>
      </c>
      <c r="W398" s="9">
        <v>0</v>
      </c>
      <c r="X398" s="4"/>
      <c r="Y398" s="4"/>
      <c r="Z398" s="4"/>
      <c r="AA398" s="9">
        <v>0</v>
      </c>
      <c r="AB398" s="4"/>
      <c r="AC398" s="4"/>
      <c r="AD398" s="4"/>
      <c r="AE398" s="4"/>
      <c r="AF398" s="4"/>
      <c r="AG398" s="9">
        <v>0</v>
      </c>
      <c r="AH398" s="4"/>
      <c r="AI398" s="9">
        <v>0</v>
      </c>
      <c r="AJ398" s="4"/>
      <c r="AK398" s="9">
        <v>0</v>
      </c>
      <c r="AL398" s="9">
        <v>0</v>
      </c>
      <c r="AM398" s="9">
        <v>0</v>
      </c>
      <c r="AN398" s="4"/>
      <c r="AO398" s="4"/>
      <c r="AP398" s="4"/>
      <c r="AQ398" s="4"/>
      <c r="AR398" s="4"/>
      <c r="AS398" s="4"/>
      <c r="AT398" s="4"/>
      <c r="AU398" s="9">
        <v>0</v>
      </c>
      <c r="AV398" s="9">
        <v>0</v>
      </c>
      <c r="AW398" s="9">
        <v>0</v>
      </c>
      <c r="AX398" s="9">
        <v>0</v>
      </c>
      <c r="AY398" s="9"/>
    </row>
    <row r="399" spans="1:51" x14ac:dyDescent="0.25">
      <c r="A399" s="23" t="s">
        <v>103</v>
      </c>
      <c r="B399" s="23" t="s">
        <v>116</v>
      </c>
      <c r="C399" s="23">
        <v>2010</v>
      </c>
      <c r="D399" s="23" t="s">
        <v>143</v>
      </c>
      <c r="E399" s="39" t="s">
        <v>36</v>
      </c>
      <c r="F399" s="39" t="s">
        <v>37</v>
      </c>
      <c r="G399" s="9">
        <v>0</v>
      </c>
      <c r="H399" s="4"/>
      <c r="I399" s="4"/>
      <c r="J399" s="9">
        <v>0</v>
      </c>
      <c r="K399" s="4">
        <v>0</v>
      </c>
      <c r="L399" s="4"/>
      <c r="M399" s="9">
        <v>0</v>
      </c>
      <c r="N399" s="4"/>
      <c r="O399" s="9">
        <v>0</v>
      </c>
      <c r="P399" s="4"/>
      <c r="Q399" s="9">
        <v>39.886000000000003</v>
      </c>
      <c r="R399" s="9">
        <v>0</v>
      </c>
      <c r="S399" s="4"/>
      <c r="T399" s="9">
        <v>0</v>
      </c>
      <c r="U399" s="9">
        <v>0</v>
      </c>
      <c r="V399" s="4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4"/>
      <c r="AC399" s="9">
        <v>0</v>
      </c>
      <c r="AD399" s="4"/>
      <c r="AE399" s="9">
        <v>0</v>
      </c>
      <c r="AF399" s="4"/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115.72799999999999</v>
      </c>
      <c r="AM399" s="4"/>
      <c r="AN399" s="9">
        <v>0</v>
      </c>
      <c r="AO399" s="9">
        <v>247.13399999999999</v>
      </c>
      <c r="AP399" s="9">
        <v>0</v>
      </c>
      <c r="AQ399" s="4"/>
      <c r="AR399" s="9">
        <v>0</v>
      </c>
      <c r="AS399" s="4">
        <v>27.753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144.00899999999999</v>
      </c>
    </row>
    <row r="400" spans="1:51" x14ac:dyDescent="0.25">
      <c r="A400" s="23" t="s">
        <v>103</v>
      </c>
      <c r="B400" s="23" t="s">
        <v>116</v>
      </c>
      <c r="C400" s="23">
        <v>2010</v>
      </c>
      <c r="D400" s="23" t="s">
        <v>143</v>
      </c>
      <c r="E400" s="39" t="s">
        <v>40</v>
      </c>
      <c r="F400" s="39" t="s">
        <v>41</v>
      </c>
      <c r="G400" s="9">
        <v>91.617000000000004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1036.2660000000001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36.270000000000003</v>
      </c>
      <c r="X400" s="9">
        <v>0</v>
      </c>
      <c r="Y400" s="9">
        <v>0</v>
      </c>
      <c r="Z400" s="9">
        <v>0</v>
      </c>
      <c r="AA400" s="9">
        <v>450.517</v>
      </c>
      <c r="AB400" s="9">
        <v>42.01</v>
      </c>
      <c r="AC400" s="9">
        <v>12.071999999999999</v>
      </c>
      <c r="AD400" s="9">
        <v>1498.027</v>
      </c>
      <c r="AE400" s="9">
        <v>0</v>
      </c>
      <c r="AF400" s="9">
        <v>53.067</v>
      </c>
      <c r="AG400" s="9">
        <v>0</v>
      </c>
      <c r="AH400" s="9">
        <v>0</v>
      </c>
      <c r="AI400" s="9">
        <v>0</v>
      </c>
      <c r="AJ400" s="9">
        <v>380.423</v>
      </c>
      <c r="AK400" s="9">
        <v>0</v>
      </c>
      <c r="AL400" s="9">
        <v>475.45600000000002</v>
      </c>
      <c r="AM400" s="9">
        <v>1256.2819999999999</v>
      </c>
      <c r="AN400" s="9">
        <v>0</v>
      </c>
      <c r="AO400" s="9">
        <v>0</v>
      </c>
      <c r="AP400" s="9">
        <v>247.16300000000001</v>
      </c>
      <c r="AQ400" s="9">
        <v>57.52</v>
      </c>
      <c r="AR400" s="9">
        <v>327.75200000000001</v>
      </c>
      <c r="AS400" s="9">
        <v>0</v>
      </c>
      <c r="AT400" s="9">
        <v>0</v>
      </c>
      <c r="AU400" s="9">
        <v>189.99</v>
      </c>
      <c r="AV400" s="9">
        <v>0</v>
      </c>
      <c r="AW400" s="9">
        <v>0</v>
      </c>
      <c r="AX400" s="9">
        <v>401.31900000000002</v>
      </c>
      <c r="AY400" s="9">
        <v>226.34899999999999</v>
      </c>
    </row>
    <row r="401" spans="1:51" x14ac:dyDescent="0.25">
      <c r="A401" s="23" t="s">
        <v>103</v>
      </c>
      <c r="B401" s="23" t="s">
        <v>116</v>
      </c>
      <c r="C401" s="23">
        <v>2010</v>
      </c>
      <c r="D401" s="23" t="s">
        <v>143</v>
      </c>
      <c r="E401" s="39" t="s">
        <v>48</v>
      </c>
      <c r="F401" s="39" t="s">
        <v>49</v>
      </c>
      <c r="G401" s="4"/>
      <c r="H401" s="9">
        <v>0</v>
      </c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9">
        <v>0</v>
      </c>
      <c r="AA401" s="4"/>
      <c r="AB401" s="9">
        <v>0</v>
      </c>
      <c r="AC401" s="4"/>
      <c r="AD401" s="9">
        <v>0</v>
      </c>
      <c r="AE401" s="4"/>
      <c r="AF401" s="9">
        <v>41.887999999999998</v>
      </c>
      <c r="AG401" s="9">
        <v>0</v>
      </c>
      <c r="AH401" s="4"/>
      <c r="AI401" s="4"/>
      <c r="AJ401" s="4"/>
      <c r="AK401" s="4"/>
      <c r="AL401" s="4"/>
      <c r="AM401" s="4"/>
      <c r="AN401" s="9">
        <v>0</v>
      </c>
      <c r="AO401" s="4"/>
      <c r="AP401" s="4"/>
      <c r="AQ401" s="4"/>
      <c r="AR401" s="9">
        <v>0</v>
      </c>
      <c r="AS401" s="9">
        <v>0</v>
      </c>
      <c r="AT401" s="4"/>
      <c r="AU401" s="9">
        <v>0</v>
      </c>
      <c r="AV401" s="4"/>
      <c r="AW401" s="9">
        <v>0</v>
      </c>
      <c r="AX401" s="9">
        <v>2.89</v>
      </c>
      <c r="AY401" s="9">
        <v>11.42</v>
      </c>
    </row>
    <row r="402" spans="1:51" x14ac:dyDescent="0.25">
      <c r="A402" s="23" t="s">
        <v>103</v>
      </c>
      <c r="B402" s="23" t="s">
        <v>116</v>
      </c>
      <c r="C402" s="23">
        <v>2010</v>
      </c>
      <c r="D402" s="23" t="s">
        <v>143</v>
      </c>
      <c r="E402" s="39" t="s">
        <v>42</v>
      </c>
      <c r="F402" s="39" t="s">
        <v>43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9">
        <v>6.47</v>
      </c>
      <c r="AA402" s="4"/>
      <c r="AB402" s="4"/>
      <c r="AC402" s="4"/>
      <c r="AD402" s="4"/>
      <c r="AE402" s="4"/>
      <c r="AF402" s="9">
        <v>0</v>
      </c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9">
        <v>0.68700000000000006</v>
      </c>
      <c r="AV402" s="4"/>
      <c r="AW402" s="9">
        <v>0</v>
      </c>
      <c r="AX402" s="9"/>
      <c r="AY402" s="9"/>
    </row>
    <row r="403" spans="1:51" x14ac:dyDescent="0.25">
      <c r="A403" s="23" t="s">
        <v>103</v>
      </c>
      <c r="B403" s="23" t="s">
        <v>116</v>
      </c>
      <c r="C403" s="23">
        <v>2010</v>
      </c>
      <c r="D403" s="23" t="s">
        <v>143</v>
      </c>
      <c r="E403" s="39" t="s">
        <v>44</v>
      </c>
      <c r="F403" s="39" t="s">
        <v>45</v>
      </c>
      <c r="G403" s="4"/>
      <c r="H403" s="9">
        <v>0</v>
      </c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9">
        <v>0</v>
      </c>
      <c r="T403" s="9">
        <v>0</v>
      </c>
      <c r="U403" s="4">
        <v>0</v>
      </c>
      <c r="V403" s="4"/>
      <c r="W403" s="4"/>
      <c r="X403" s="4"/>
      <c r="Y403" s="4"/>
      <c r="Z403" s="9">
        <v>0</v>
      </c>
      <c r="AA403" s="4"/>
      <c r="AB403" s="9">
        <v>0</v>
      </c>
      <c r="AC403" s="9">
        <v>0</v>
      </c>
      <c r="AD403" s="4"/>
      <c r="AE403" s="4"/>
      <c r="AF403" s="9">
        <v>5.7949999999999999</v>
      </c>
      <c r="AG403" s="9">
        <v>0</v>
      </c>
      <c r="AH403" s="4"/>
      <c r="AI403" s="4"/>
      <c r="AJ403" s="4"/>
      <c r="AK403" s="9">
        <v>0</v>
      </c>
      <c r="AL403" s="4"/>
      <c r="AM403" s="9">
        <v>0</v>
      </c>
      <c r="AN403" s="4"/>
      <c r="AO403" s="4"/>
      <c r="AP403" s="4"/>
      <c r="AQ403" s="9">
        <v>0</v>
      </c>
      <c r="AR403" s="9">
        <v>0</v>
      </c>
      <c r="AS403" s="4"/>
      <c r="AT403" s="4"/>
      <c r="AU403" s="9">
        <v>0</v>
      </c>
      <c r="AV403" s="4"/>
      <c r="AW403" s="9">
        <v>0</v>
      </c>
      <c r="AX403" s="9">
        <v>29.039000000000001</v>
      </c>
      <c r="AY403" s="9">
        <v>5.766</v>
      </c>
    </row>
    <row r="404" spans="1:51" x14ac:dyDescent="0.25">
      <c r="A404" s="23" t="s">
        <v>103</v>
      </c>
      <c r="B404" s="23" t="s">
        <v>116</v>
      </c>
      <c r="C404" s="23">
        <v>2010</v>
      </c>
      <c r="D404" s="23" t="s">
        <v>143</v>
      </c>
      <c r="E404" s="39" t="s">
        <v>46</v>
      </c>
      <c r="F404" s="39" t="s">
        <v>47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9">
        <v>352.858</v>
      </c>
      <c r="R404" s="4"/>
      <c r="S404" s="4"/>
      <c r="T404" s="9">
        <v>0</v>
      </c>
      <c r="U404" s="4"/>
      <c r="V404" s="9">
        <v>0</v>
      </c>
      <c r="W404" s="4"/>
      <c r="X404" s="4"/>
      <c r="Y404" s="4"/>
      <c r="Z404" s="4"/>
      <c r="AA404" s="4"/>
      <c r="AB404" s="4"/>
      <c r="AC404" s="4"/>
      <c r="AD404" s="9">
        <v>0</v>
      </c>
      <c r="AE404" s="4"/>
      <c r="AF404" s="4"/>
      <c r="AG404" s="4"/>
      <c r="AH404" s="4"/>
      <c r="AI404" s="4"/>
      <c r="AJ404" s="4">
        <v>0</v>
      </c>
      <c r="AK404" s="9">
        <v>0</v>
      </c>
      <c r="AL404" s="4">
        <v>0</v>
      </c>
      <c r="AM404" s="4"/>
      <c r="AN404" s="4"/>
      <c r="AO404" s="4"/>
      <c r="AP404" s="4"/>
      <c r="AQ404" s="9">
        <v>0</v>
      </c>
      <c r="AR404" s="4"/>
      <c r="AS404" s="4">
        <v>0</v>
      </c>
      <c r="AT404" s="9">
        <v>0</v>
      </c>
      <c r="AU404" s="9">
        <v>0</v>
      </c>
      <c r="AV404" s="9">
        <v>86.623999999999995</v>
      </c>
      <c r="AW404" s="4">
        <v>0</v>
      </c>
      <c r="AX404" s="9"/>
      <c r="AY404" s="9">
        <v>0</v>
      </c>
    </row>
    <row r="405" spans="1:51" x14ac:dyDescent="0.25">
      <c r="A405" s="23" t="s">
        <v>103</v>
      </c>
      <c r="B405" s="23" t="s">
        <v>116</v>
      </c>
      <c r="C405" s="23">
        <v>2010</v>
      </c>
      <c r="D405" s="23" t="s">
        <v>143</v>
      </c>
      <c r="E405" s="39" t="s">
        <v>50</v>
      </c>
      <c r="F405" s="39" t="s">
        <v>51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>
        <v>0</v>
      </c>
      <c r="W405" s="4"/>
      <c r="X405" s="4"/>
      <c r="Y405" s="4">
        <v>0</v>
      </c>
      <c r="Z405" s="4"/>
      <c r="AA405" s="4"/>
      <c r="AB405" s="4"/>
      <c r="AC405" s="4"/>
      <c r="AD405" s="9">
        <v>0</v>
      </c>
      <c r="AE405" s="4"/>
      <c r="AF405" s="4"/>
      <c r="AG405" s="4"/>
      <c r="AH405" s="4"/>
      <c r="AI405" s="4"/>
      <c r="AJ405" s="4"/>
      <c r="AK405" s="4"/>
      <c r="AL405" s="9">
        <v>0</v>
      </c>
      <c r="AM405" s="9">
        <v>0</v>
      </c>
      <c r="AN405" s="9">
        <v>0</v>
      </c>
      <c r="AO405" s="4"/>
      <c r="AP405" s="4"/>
      <c r="AQ405" s="4"/>
      <c r="AR405" s="4"/>
      <c r="AS405" s="4"/>
      <c r="AT405" s="9">
        <v>0</v>
      </c>
      <c r="AU405" s="4"/>
      <c r="AV405" s="4"/>
      <c r="AW405" s="4">
        <v>0</v>
      </c>
      <c r="AX405" s="9">
        <v>1.29</v>
      </c>
      <c r="AY405" s="9"/>
    </row>
    <row r="406" spans="1:51" x14ac:dyDescent="0.25">
      <c r="A406" s="23" t="s">
        <v>103</v>
      </c>
      <c r="B406" s="23" t="s">
        <v>116</v>
      </c>
      <c r="C406" s="23">
        <v>2010</v>
      </c>
      <c r="D406" s="23" t="s">
        <v>143</v>
      </c>
      <c r="E406" s="39" t="s">
        <v>52</v>
      </c>
      <c r="F406" s="39" t="s">
        <v>53</v>
      </c>
      <c r="G406" s="4"/>
      <c r="H406" s="9">
        <v>0</v>
      </c>
      <c r="I406" s="4"/>
      <c r="J406" s="4"/>
      <c r="K406" s="9">
        <v>0</v>
      </c>
      <c r="L406" s="4"/>
      <c r="M406" s="4"/>
      <c r="N406" s="4"/>
      <c r="O406" s="4"/>
      <c r="P406" s="4"/>
      <c r="Q406" s="9">
        <v>1479.521</v>
      </c>
      <c r="R406" s="4"/>
      <c r="S406" s="9">
        <v>35.396999999999998</v>
      </c>
      <c r="T406" s="9">
        <v>0</v>
      </c>
      <c r="U406" s="9">
        <v>0</v>
      </c>
      <c r="V406" s="9">
        <v>156.60599999999999</v>
      </c>
      <c r="W406" s="4"/>
      <c r="X406" s="9">
        <v>0</v>
      </c>
      <c r="Y406" s="9">
        <v>97.715999999999994</v>
      </c>
      <c r="Z406" s="4"/>
      <c r="AA406" s="4"/>
      <c r="AB406" s="4"/>
      <c r="AC406" s="9">
        <v>232.15799999999999</v>
      </c>
      <c r="AD406" s="9">
        <v>0</v>
      </c>
      <c r="AE406" s="9">
        <v>0</v>
      </c>
      <c r="AF406" s="9">
        <v>0</v>
      </c>
      <c r="AG406" s="9">
        <v>0</v>
      </c>
      <c r="AH406" s="9">
        <v>355.09</v>
      </c>
      <c r="AI406" s="9">
        <v>81.7</v>
      </c>
      <c r="AJ406" s="9">
        <v>75.697999999999993</v>
      </c>
      <c r="AK406" s="9">
        <v>0</v>
      </c>
      <c r="AL406" s="9">
        <v>51.82</v>
      </c>
      <c r="AM406" s="9">
        <v>0</v>
      </c>
      <c r="AN406" s="9">
        <v>149.06</v>
      </c>
      <c r="AO406" s="9">
        <v>57.795000000000002</v>
      </c>
      <c r="AP406" s="9">
        <v>203.035</v>
      </c>
      <c r="AQ406" s="9">
        <v>453.803</v>
      </c>
      <c r="AR406" s="4"/>
      <c r="AS406" s="9">
        <v>470.05</v>
      </c>
      <c r="AT406" s="9">
        <v>0</v>
      </c>
      <c r="AU406" s="9">
        <v>251.29499999999999</v>
      </c>
      <c r="AV406" s="9">
        <v>221.84100000000001</v>
      </c>
      <c r="AW406" s="9">
        <v>0</v>
      </c>
      <c r="AX406" s="9">
        <v>72.385000000000005</v>
      </c>
      <c r="AY406" s="9">
        <v>29.135999999999999</v>
      </c>
    </row>
    <row r="407" spans="1:51" x14ac:dyDescent="0.25">
      <c r="A407" s="23" t="s">
        <v>103</v>
      </c>
      <c r="B407" s="23" t="s">
        <v>116</v>
      </c>
      <c r="C407" s="23">
        <v>2010</v>
      </c>
      <c r="D407" s="23" t="s">
        <v>143</v>
      </c>
      <c r="E407" s="39" t="s">
        <v>147</v>
      </c>
      <c r="F407" s="39" t="s">
        <v>148</v>
      </c>
      <c r="G407" s="4"/>
      <c r="H407" s="4"/>
      <c r="I407" s="4"/>
      <c r="J407" s="4"/>
      <c r="K407" s="4"/>
      <c r="L407" s="4"/>
      <c r="M407" s="4">
        <v>0</v>
      </c>
      <c r="N407" s="4"/>
      <c r="O407" s="4"/>
      <c r="P407" s="4"/>
      <c r="Q407" s="4"/>
      <c r="R407" s="4"/>
      <c r="S407" s="4">
        <v>0</v>
      </c>
      <c r="T407" s="4"/>
      <c r="U407" s="4"/>
      <c r="V407" s="4"/>
      <c r="W407" s="4"/>
      <c r="X407" s="4"/>
      <c r="Y407" s="4"/>
      <c r="Z407" s="4"/>
      <c r="AA407" s="4">
        <v>0</v>
      </c>
      <c r="AB407" s="4"/>
      <c r="AC407" s="4"/>
      <c r="AD407" s="4"/>
      <c r="AE407" s="4"/>
      <c r="AF407" s="4">
        <v>0</v>
      </c>
      <c r="AG407" s="4"/>
      <c r="AH407" s="4">
        <v>0</v>
      </c>
      <c r="AI407" s="4"/>
      <c r="AJ407" s="4">
        <v>0</v>
      </c>
      <c r="AK407" s="4">
        <v>0</v>
      </c>
      <c r="AL407" s="4"/>
      <c r="AM407" s="4">
        <v>0</v>
      </c>
      <c r="AN407" s="4"/>
      <c r="AO407" s="4"/>
      <c r="AP407" s="4"/>
      <c r="AQ407" s="4">
        <v>0</v>
      </c>
      <c r="AR407" s="4"/>
      <c r="AS407" s="4">
        <v>0</v>
      </c>
      <c r="AT407" s="4">
        <v>0</v>
      </c>
      <c r="AU407" s="4">
        <v>0</v>
      </c>
      <c r="AV407" s="4">
        <v>0</v>
      </c>
      <c r="AW407" s="4">
        <v>0</v>
      </c>
      <c r="AX407" s="4"/>
      <c r="AY407" s="4">
        <v>0</v>
      </c>
    </row>
    <row r="408" spans="1:51" x14ac:dyDescent="0.25">
      <c r="A408" s="23" t="s">
        <v>103</v>
      </c>
      <c r="B408" s="23" t="s">
        <v>116</v>
      </c>
      <c r="C408" s="23">
        <v>2010</v>
      </c>
      <c r="D408" s="23" t="s">
        <v>143</v>
      </c>
      <c r="E408" s="39" t="s">
        <v>149</v>
      </c>
      <c r="F408" s="39" t="s">
        <v>150</v>
      </c>
      <c r="G408" s="4"/>
      <c r="H408" s="4"/>
      <c r="I408" s="4"/>
      <c r="J408" s="4">
        <v>0</v>
      </c>
      <c r="K408" s="4"/>
      <c r="L408" s="4">
        <v>0</v>
      </c>
      <c r="M408" s="4"/>
      <c r="N408" s="4"/>
      <c r="O408" s="4"/>
      <c r="P408" s="4"/>
      <c r="Q408" s="4"/>
      <c r="R408" s="4"/>
      <c r="S408" s="4"/>
      <c r="T408" s="4">
        <v>0</v>
      </c>
      <c r="U408" s="4">
        <v>0</v>
      </c>
      <c r="V408" s="4">
        <v>0</v>
      </c>
      <c r="W408" s="4"/>
      <c r="X408" s="4"/>
      <c r="Y408" s="4"/>
      <c r="Z408" s="4"/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/>
      <c r="AJ408" s="4">
        <v>0</v>
      </c>
      <c r="AK408" s="4">
        <v>0</v>
      </c>
      <c r="AL408" s="4"/>
      <c r="AM408" s="4"/>
      <c r="AN408" s="4">
        <v>0</v>
      </c>
      <c r="AO408" s="4"/>
      <c r="AP408" s="4">
        <v>0</v>
      </c>
      <c r="AQ408" s="4">
        <v>0</v>
      </c>
      <c r="AR408" s="4">
        <v>0</v>
      </c>
      <c r="AS408" s="4"/>
      <c r="AT408" s="4"/>
      <c r="AU408" s="4">
        <v>0</v>
      </c>
      <c r="AV408" s="4">
        <v>0</v>
      </c>
      <c r="AW408" s="4">
        <v>0</v>
      </c>
      <c r="AX408" s="4"/>
      <c r="AY408" s="4">
        <v>0</v>
      </c>
    </row>
    <row r="409" spans="1:51" x14ac:dyDescent="0.25">
      <c r="A409" s="23" t="s">
        <v>103</v>
      </c>
      <c r="B409" s="23" t="s">
        <v>116</v>
      </c>
      <c r="C409" s="23">
        <v>2010</v>
      </c>
      <c r="D409" s="23" t="s">
        <v>143</v>
      </c>
      <c r="E409" s="39" t="s">
        <v>54</v>
      </c>
      <c r="F409" s="39" t="s">
        <v>55</v>
      </c>
      <c r="G409" s="9">
        <v>10.404</v>
      </c>
      <c r="H409" s="9">
        <v>22.73</v>
      </c>
      <c r="I409" s="9">
        <v>10.521000000000001</v>
      </c>
      <c r="J409" s="9">
        <v>10.89</v>
      </c>
      <c r="K409" s="4"/>
      <c r="L409" s="9">
        <v>7.0970000000000004</v>
      </c>
      <c r="M409" s="4"/>
      <c r="N409" s="9">
        <v>330.512</v>
      </c>
      <c r="O409" s="9">
        <v>52.613999999999997</v>
      </c>
      <c r="P409" s="9">
        <v>22.635000000000002</v>
      </c>
      <c r="Q409" s="9">
        <v>101.786</v>
      </c>
      <c r="R409" s="4"/>
      <c r="S409" s="9">
        <v>389.1</v>
      </c>
      <c r="T409" s="9">
        <v>74.266999999999996</v>
      </c>
      <c r="U409" s="9">
        <v>44.972999999999999</v>
      </c>
      <c r="V409" s="9">
        <v>266.69499999999999</v>
      </c>
      <c r="W409" s="9">
        <v>38.24</v>
      </c>
      <c r="X409" s="9">
        <v>0</v>
      </c>
      <c r="Y409" s="9">
        <v>0</v>
      </c>
      <c r="Z409" s="4"/>
      <c r="AA409" s="9">
        <v>57.496000000000002</v>
      </c>
      <c r="AB409" s="9">
        <v>24.311</v>
      </c>
      <c r="AC409" s="4"/>
      <c r="AD409" s="9">
        <v>13.018000000000001</v>
      </c>
      <c r="AE409" s="9">
        <v>5.2809999999999997</v>
      </c>
      <c r="AF409" s="9">
        <v>60.414000000000001</v>
      </c>
      <c r="AG409" s="9">
        <v>33.994999999999997</v>
      </c>
      <c r="AH409" s="9">
        <v>19.882999999999999</v>
      </c>
      <c r="AI409" s="9">
        <v>12.236000000000001</v>
      </c>
      <c r="AJ409" s="9">
        <v>1.984</v>
      </c>
      <c r="AK409" s="9">
        <v>4.8280000000000003</v>
      </c>
      <c r="AL409" s="9">
        <v>238.91499999999999</v>
      </c>
      <c r="AM409" s="9">
        <v>39.045000000000002</v>
      </c>
      <c r="AN409" s="9">
        <v>91.028000000000006</v>
      </c>
      <c r="AO409" s="9">
        <v>44.643999999999998</v>
      </c>
      <c r="AP409" s="9">
        <v>161.86000000000001</v>
      </c>
      <c r="AQ409" s="9">
        <v>93.715000000000003</v>
      </c>
      <c r="AR409" s="9">
        <v>58.21</v>
      </c>
      <c r="AS409" s="9">
        <v>34.783999999999999</v>
      </c>
      <c r="AT409" s="9">
        <v>75.010999999999996</v>
      </c>
      <c r="AU409" s="9">
        <v>127.13</v>
      </c>
      <c r="AV409" s="9">
        <v>54.954999999999998</v>
      </c>
      <c r="AW409" s="9">
        <v>41.98</v>
      </c>
      <c r="AX409" s="9">
        <v>278.82</v>
      </c>
      <c r="AY409" s="9">
        <v>58.978000000000002</v>
      </c>
    </row>
    <row r="410" spans="1:51" x14ac:dyDescent="0.25">
      <c r="A410" s="23" t="s">
        <v>103</v>
      </c>
      <c r="B410" s="23" t="s">
        <v>116</v>
      </c>
      <c r="C410" s="23">
        <v>2010</v>
      </c>
      <c r="D410" s="23" t="s">
        <v>143</v>
      </c>
      <c r="E410" s="39" t="s">
        <v>56</v>
      </c>
      <c r="F410" s="39" t="s">
        <v>57</v>
      </c>
      <c r="G410" s="9">
        <v>0</v>
      </c>
      <c r="H410" s="4"/>
      <c r="I410" s="9">
        <v>0</v>
      </c>
      <c r="J410" s="9">
        <v>0</v>
      </c>
      <c r="K410" s="4"/>
      <c r="L410" s="9">
        <v>0</v>
      </c>
      <c r="M410" s="9">
        <v>0</v>
      </c>
      <c r="N410" s="9">
        <v>0</v>
      </c>
      <c r="O410" s="4"/>
      <c r="P410" s="4"/>
      <c r="Q410" s="9">
        <v>0</v>
      </c>
      <c r="R410" s="9">
        <v>0</v>
      </c>
      <c r="S410" s="9">
        <v>0</v>
      </c>
      <c r="T410" s="4"/>
      <c r="U410" s="9">
        <v>0</v>
      </c>
      <c r="V410" s="9">
        <v>0</v>
      </c>
      <c r="W410" s="9">
        <v>0</v>
      </c>
      <c r="X410" s="9">
        <v>639.70399999999995</v>
      </c>
      <c r="Y410" s="9">
        <v>0</v>
      </c>
      <c r="Z410" s="9">
        <v>14.752000000000001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307.142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59.244</v>
      </c>
      <c r="AS410" s="9">
        <v>0</v>
      </c>
      <c r="AT410" s="9">
        <v>0</v>
      </c>
      <c r="AU410" s="9">
        <v>2.3959999999999999</v>
      </c>
      <c r="AV410" s="9">
        <v>0</v>
      </c>
      <c r="AW410" s="9">
        <v>0</v>
      </c>
      <c r="AX410" s="9">
        <v>0</v>
      </c>
      <c r="AY410" s="9">
        <v>75.793000000000006</v>
      </c>
    </row>
    <row r="411" spans="1:51" x14ac:dyDescent="0.25">
      <c r="A411" s="23" t="s">
        <v>103</v>
      </c>
      <c r="B411" s="23" t="s">
        <v>116</v>
      </c>
      <c r="C411" s="23">
        <v>2010</v>
      </c>
      <c r="D411" s="23" t="s">
        <v>143</v>
      </c>
      <c r="E411" s="39" t="s">
        <v>58</v>
      </c>
      <c r="F411" s="39" t="s">
        <v>59</v>
      </c>
      <c r="G411" s="9">
        <v>0</v>
      </c>
      <c r="H411" s="9">
        <v>0</v>
      </c>
      <c r="I411" s="9">
        <v>0</v>
      </c>
      <c r="J411" s="9">
        <v>0</v>
      </c>
      <c r="K411" s="4"/>
      <c r="L411" s="9">
        <v>0</v>
      </c>
      <c r="M411" s="9">
        <v>0</v>
      </c>
      <c r="N411" s="4"/>
      <c r="O411" s="9">
        <v>0</v>
      </c>
      <c r="P411" s="9">
        <v>0</v>
      </c>
      <c r="Q411" s="4">
        <v>0</v>
      </c>
      <c r="R411" s="4">
        <v>0</v>
      </c>
      <c r="S411" s="4"/>
      <c r="T411" s="4"/>
      <c r="U411" s="4">
        <v>0</v>
      </c>
      <c r="V411" s="4"/>
      <c r="W411" s="9">
        <v>0</v>
      </c>
      <c r="X411" s="9">
        <v>0</v>
      </c>
      <c r="Y411" s="9">
        <v>0</v>
      </c>
      <c r="Z411" s="4"/>
      <c r="AA411" s="9">
        <v>0</v>
      </c>
      <c r="AB411" s="9">
        <v>0</v>
      </c>
      <c r="AC411" s="9">
        <v>0</v>
      </c>
      <c r="AD411" s="9">
        <v>6.1760000000000002</v>
      </c>
      <c r="AE411" s="9">
        <v>0</v>
      </c>
      <c r="AF411" s="9">
        <v>0</v>
      </c>
      <c r="AG411" s="9">
        <v>0</v>
      </c>
      <c r="AH411" s="4"/>
      <c r="AI411" s="9">
        <v>0</v>
      </c>
      <c r="AJ411" s="9">
        <v>0</v>
      </c>
      <c r="AK411" s="9">
        <v>0</v>
      </c>
      <c r="AL411" s="4">
        <v>0</v>
      </c>
      <c r="AM411" s="9">
        <v>0</v>
      </c>
      <c r="AN411" s="9">
        <v>100.07</v>
      </c>
      <c r="AO411" s="9">
        <v>0</v>
      </c>
      <c r="AP411" s="9">
        <v>0</v>
      </c>
      <c r="AQ411" s="9">
        <v>0</v>
      </c>
      <c r="AR411" s="9">
        <v>272.41800000000001</v>
      </c>
      <c r="AS411" s="9">
        <v>0</v>
      </c>
      <c r="AT411" s="9">
        <v>0</v>
      </c>
      <c r="AU411" s="9">
        <v>17.097000000000001</v>
      </c>
      <c r="AV411" s="9">
        <v>0</v>
      </c>
      <c r="AW411" s="9">
        <v>46.018000000000001</v>
      </c>
      <c r="AX411" s="9">
        <v>0</v>
      </c>
      <c r="AY411" s="9">
        <v>7.1660000000000004</v>
      </c>
    </row>
    <row r="412" spans="1:51" x14ac:dyDescent="0.25">
      <c r="A412" s="23" t="s">
        <v>103</v>
      </c>
      <c r="B412" s="23" t="s">
        <v>116</v>
      </c>
      <c r="C412" s="23">
        <v>2010</v>
      </c>
      <c r="D412" s="23" t="s">
        <v>143</v>
      </c>
      <c r="E412" s="39" t="s">
        <v>60</v>
      </c>
      <c r="F412" s="39" t="s">
        <v>61</v>
      </c>
      <c r="G412" s="9">
        <v>0</v>
      </c>
      <c r="H412" s="9">
        <v>0</v>
      </c>
      <c r="I412" s="4"/>
      <c r="J412" s="4"/>
      <c r="K412" s="4"/>
      <c r="L412" s="9">
        <v>0</v>
      </c>
      <c r="M412" s="9">
        <v>0</v>
      </c>
      <c r="N412" s="4"/>
      <c r="O412" s="4"/>
      <c r="P412" s="4"/>
      <c r="Q412" s="9">
        <v>0</v>
      </c>
      <c r="R412" s="9">
        <v>0</v>
      </c>
      <c r="S412" s="4"/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4"/>
      <c r="AM412" s="9">
        <v>0</v>
      </c>
      <c r="AN412" s="9">
        <v>0</v>
      </c>
      <c r="AO412" s="9">
        <v>119.749</v>
      </c>
      <c r="AP412" s="9">
        <v>0</v>
      </c>
      <c r="AQ412" s="9">
        <v>0</v>
      </c>
      <c r="AR412" s="9">
        <v>0</v>
      </c>
      <c r="AS412" s="9">
        <v>0</v>
      </c>
      <c r="AT412" s="4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66.536000000000001</v>
      </c>
    </row>
    <row r="413" spans="1:51" x14ac:dyDescent="0.25">
      <c r="A413" s="23" t="s">
        <v>103</v>
      </c>
      <c r="B413" s="23" t="s">
        <v>116</v>
      </c>
      <c r="C413" s="23">
        <v>2010</v>
      </c>
      <c r="D413" s="23" t="s">
        <v>143</v>
      </c>
      <c r="E413" s="39" t="s">
        <v>66</v>
      </c>
      <c r="F413" s="39" t="s">
        <v>67</v>
      </c>
      <c r="G413" s="4"/>
      <c r="H413" s="4"/>
      <c r="I413" s="4"/>
      <c r="J413" s="4"/>
      <c r="K413" s="4"/>
      <c r="L413" s="4"/>
      <c r="M413" s="4"/>
      <c r="N413" s="4">
        <v>0</v>
      </c>
      <c r="O413" s="4"/>
      <c r="P413" s="4"/>
      <c r="Q413" s="4"/>
      <c r="R413" s="4"/>
      <c r="S413" s="4"/>
      <c r="T413" s="4">
        <v>0</v>
      </c>
      <c r="U413" s="4"/>
      <c r="V413" s="4"/>
      <c r="W413" s="4">
        <v>0</v>
      </c>
      <c r="X413" s="9">
        <v>0</v>
      </c>
      <c r="Y413" s="9">
        <v>5.6040000000000001</v>
      </c>
      <c r="Z413" s="9">
        <v>0</v>
      </c>
      <c r="AA413" s="9">
        <v>0</v>
      </c>
      <c r="AB413" s="9">
        <v>11.471</v>
      </c>
      <c r="AC413" s="9">
        <v>0</v>
      </c>
      <c r="AD413" s="9">
        <v>0</v>
      </c>
      <c r="AE413" s="9">
        <v>10.922000000000001</v>
      </c>
      <c r="AF413" s="9">
        <v>0</v>
      </c>
      <c r="AG413" s="9">
        <v>30.605</v>
      </c>
      <c r="AH413" s="9">
        <v>0</v>
      </c>
      <c r="AI413" s="9">
        <v>0</v>
      </c>
      <c r="AJ413" s="4"/>
      <c r="AK413" s="9">
        <v>0</v>
      </c>
      <c r="AL413" s="4"/>
      <c r="AM413" s="4"/>
      <c r="AN413" s="9">
        <v>0</v>
      </c>
      <c r="AO413" s="4"/>
      <c r="AP413" s="4">
        <v>0</v>
      </c>
      <c r="AQ413" s="4"/>
      <c r="AR413" s="4"/>
      <c r="AS413" s="9">
        <v>0</v>
      </c>
      <c r="AT413" s="9">
        <v>0</v>
      </c>
      <c r="AU413" s="9">
        <v>0</v>
      </c>
      <c r="AV413" s="9">
        <v>0</v>
      </c>
      <c r="AW413" s="9">
        <v>0</v>
      </c>
      <c r="AX413" s="9">
        <v>2.9119999999999999</v>
      </c>
      <c r="AY413" s="9">
        <v>14.532</v>
      </c>
    </row>
    <row r="414" spans="1:51" x14ac:dyDescent="0.25">
      <c r="A414" s="23" t="s">
        <v>103</v>
      </c>
      <c r="B414" s="23" t="s">
        <v>116</v>
      </c>
      <c r="C414" s="23">
        <v>2010</v>
      </c>
      <c r="D414" s="23" t="s">
        <v>143</v>
      </c>
      <c r="E414" s="39" t="s">
        <v>64</v>
      </c>
      <c r="F414" s="39" t="s">
        <v>65</v>
      </c>
      <c r="G414" s="9">
        <v>0</v>
      </c>
      <c r="H414" s="4"/>
      <c r="I414" s="9">
        <v>0</v>
      </c>
      <c r="J414" s="9">
        <v>0</v>
      </c>
      <c r="K414" s="9">
        <v>0</v>
      </c>
      <c r="L414" s="4"/>
      <c r="M414" s="4">
        <v>0</v>
      </c>
      <c r="N414" s="4"/>
      <c r="O414" s="4"/>
      <c r="P414" s="9">
        <v>0</v>
      </c>
      <c r="Q414" s="9">
        <v>64.489999999999995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4"/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4"/>
      <c r="AD414" s="9">
        <v>0</v>
      </c>
      <c r="AE414" s="9">
        <v>0.95699999999999996</v>
      </c>
      <c r="AF414" s="9">
        <v>0</v>
      </c>
      <c r="AG414" s="9">
        <v>0</v>
      </c>
      <c r="AH414" s="9">
        <v>0</v>
      </c>
      <c r="AI414" s="9">
        <v>87.86</v>
      </c>
      <c r="AJ414" s="4">
        <v>0</v>
      </c>
      <c r="AK414" s="9">
        <v>49.091000000000001</v>
      </c>
      <c r="AL414" s="4"/>
      <c r="AM414" s="9">
        <v>0</v>
      </c>
      <c r="AN414" s="4"/>
      <c r="AO414" s="9">
        <v>0</v>
      </c>
      <c r="AP414" s="4">
        <v>0</v>
      </c>
      <c r="AQ414" s="4"/>
      <c r="AR414" s="9">
        <v>0</v>
      </c>
      <c r="AS414" s="4"/>
      <c r="AT414" s="9">
        <v>0</v>
      </c>
      <c r="AU414" s="9">
        <v>0</v>
      </c>
      <c r="AV414" s="9">
        <v>0</v>
      </c>
      <c r="AW414" s="9">
        <v>0</v>
      </c>
      <c r="AX414" s="9">
        <v>255.77799999999999</v>
      </c>
      <c r="AY414" s="9">
        <v>0</v>
      </c>
    </row>
    <row r="415" spans="1:51" x14ac:dyDescent="0.25">
      <c r="A415" s="23" t="s">
        <v>103</v>
      </c>
      <c r="B415" s="23" t="s">
        <v>116</v>
      </c>
      <c r="C415" s="23">
        <v>2010</v>
      </c>
      <c r="D415" s="23" t="s">
        <v>143</v>
      </c>
      <c r="E415" s="39" t="s">
        <v>153</v>
      </c>
      <c r="F415" s="39" t="s">
        <v>154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/>
      <c r="Q415" s="4"/>
      <c r="R415" s="4"/>
      <c r="S415" s="4"/>
      <c r="T415" s="4"/>
      <c r="U415" s="4">
        <v>0</v>
      </c>
      <c r="V415" s="4"/>
      <c r="W415" s="4"/>
      <c r="X415" s="4"/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/>
      <c r="AE415" s="4"/>
      <c r="AF415" s="4">
        <v>0</v>
      </c>
      <c r="AG415" s="4">
        <v>0</v>
      </c>
      <c r="AH415" s="4">
        <v>0</v>
      </c>
      <c r="AI415" s="4"/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0</v>
      </c>
      <c r="AU415" s="4">
        <v>0</v>
      </c>
      <c r="AV415" s="4">
        <v>0</v>
      </c>
      <c r="AW415" s="4">
        <v>0</v>
      </c>
      <c r="AX415" s="4">
        <v>0</v>
      </c>
      <c r="AY415" s="4">
        <v>0</v>
      </c>
    </row>
    <row r="416" spans="1:51" x14ac:dyDescent="0.25">
      <c r="A416" s="23" t="s">
        <v>103</v>
      </c>
      <c r="B416" s="23" t="s">
        <v>116</v>
      </c>
      <c r="C416" s="23">
        <v>2010</v>
      </c>
      <c r="D416" s="23" t="s">
        <v>143</v>
      </c>
      <c r="E416" s="39" t="s">
        <v>26</v>
      </c>
      <c r="F416" s="39" t="s">
        <v>27</v>
      </c>
      <c r="G416" s="9">
        <v>33.773000000000003</v>
      </c>
      <c r="H416" s="9">
        <v>0</v>
      </c>
      <c r="I416" s="9">
        <v>444.75900000000001</v>
      </c>
      <c r="J416" s="9">
        <v>1444.7260000000001</v>
      </c>
      <c r="K416" s="9">
        <v>67.828999999999994</v>
      </c>
      <c r="L416" s="9">
        <v>0</v>
      </c>
      <c r="M416" s="9">
        <v>40.348999999999997</v>
      </c>
      <c r="N416" s="9">
        <v>513.23699999999997</v>
      </c>
      <c r="O416" s="9">
        <v>82.269000000000005</v>
      </c>
      <c r="P416" s="9">
        <v>371.565</v>
      </c>
      <c r="Q416" s="9">
        <v>0</v>
      </c>
      <c r="R416" s="9">
        <v>46.313000000000002</v>
      </c>
      <c r="S416" s="9">
        <v>54.414999999999999</v>
      </c>
      <c r="T416" s="9">
        <v>0</v>
      </c>
      <c r="U416" s="9">
        <v>108.892</v>
      </c>
      <c r="V416" s="9">
        <v>122.72499999999999</v>
      </c>
      <c r="W416" s="9">
        <v>115.47799999999999</v>
      </c>
      <c r="X416" s="9">
        <v>249.27699999999999</v>
      </c>
      <c r="Y416" s="9">
        <v>51.64</v>
      </c>
      <c r="Z416" s="9">
        <v>95.475999999999999</v>
      </c>
      <c r="AA416" s="9">
        <v>0</v>
      </c>
      <c r="AB416" s="9">
        <v>0.30399999999999999</v>
      </c>
      <c r="AC416" s="9">
        <v>33.26</v>
      </c>
      <c r="AD416" s="9">
        <v>0</v>
      </c>
      <c r="AE416" s="9">
        <v>51.356999999999999</v>
      </c>
      <c r="AF416" s="9">
        <v>0</v>
      </c>
      <c r="AG416" s="9">
        <v>0</v>
      </c>
      <c r="AH416" s="9">
        <v>0</v>
      </c>
      <c r="AI416" s="9">
        <v>64.682000000000002</v>
      </c>
      <c r="AJ416" s="9">
        <v>43.417999999999999</v>
      </c>
      <c r="AK416" s="9">
        <v>79.763999999999996</v>
      </c>
      <c r="AL416" s="9">
        <v>515.45399999999995</v>
      </c>
      <c r="AM416" s="9">
        <v>201.68600000000001</v>
      </c>
      <c r="AN416" s="9">
        <v>29.695</v>
      </c>
      <c r="AO416" s="9">
        <v>4.593</v>
      </c>
      <c r="AP416" s="9">
        <v>112.02500000000001</v>
      </c>
      <c r="AQ416" s="9">
        <v>186.99100000000001</v>
      </c>
      <c r="AR416" s="9">
        <v>107.517</v>
      </c>
      <c r="AS416" s="9">
        <v>301.34100000000001</v>
      </c>
      <c r="AT416" s="9">
        <v>664.17600000000004</v>
      </c>
      <c r="AU416" s="9">
        <v>346.86799999999999</v>
      </c>
      <c r="AV416" s="9">
        <v>1013.783</v>
      </c>
      <c r="AW416" s="9">
        <v>97.076999999999998</v>
      </c>
      <c r="AX416" s="9">
        <v>838.81700000000001</v>
      </c>
      <c r="AY416" s="9">
        <v>3779.136</v>
      </c>
    </row>
    <row r="417" spans="1:51" x14ac:dyDescent="0.25">
      <c r="A417" s="23" t="s">
        <v>103</v>
      </c>
      <c r="B417" s="23" t="s">
        <v>116</v>
      </c>
      <c r="C417" s="23">
        <v>2010</v>
      </c>
      <c r="D417" s="23" t="s">
        <v>143</v>
      </c>
      <c r="E417" s="39" t="s">
        <v>62</v>
      </c>
      <c r="F417" s="39" t="s">
        <v>63</v>
      </c>
      <c r="G417" s="4"/>
      <c r="H417" s="4"/>
      <c r="I417" s="4"/>
      <c r="J417" s="4"/>
      <c r="K417" s="4"/>
      <c r="L417" s="9">
        <v>0</v>
      </c>
      <c r="M417" s="4"/>
      <c r="N417" s="4">
        <v>0</v>
      </c>
      <c r="O417" s="4"/>
      <c r="P417" s="4"/>
      <c r="Q417" s="9">
        <v>0</v>
      </c>
      <c r="R417" s="4"/>
      <c r="S417" s="4"/>
      <c r="T417" s="4"/>
      <c r="U417" s="4"/>
      <c r="V417" s="4">
        <v>0</v>
      </c>
      <c r="W417" s="4"/>
      <c r="X417" s="9">
        <v>0</v>
      </c>
      <c r="Y417" s="4"/>
      <c r="Z417" s="9">
        <v>134.74100000000001</v>
      </c>
      <c r="AA417" s="9">
        <v>5.7610000000000001</v>
      </c>
      <c r="AB417" s="4">
        <v>0</v>
      </c>
      <c r="AC417" s="9">
        <v>0</v>
      </c>
      <c r="AD417" s="4">
        <v>0</v>
      </c>
      <c r="AE417" s="9">
        <v>0</v>
      </c>
      <c r="AF417" s="9">
        <v>543.03700000000003</v>
      </c>
      <c r="AG417" s="9">
        <v>0</v>
      </c>
      <c r="AH417" s="9">
        <v>0</v>
      </c>
      <c r="AI417" s="9">
        <v>0</v>
      </c>
      <c r="AJ417" s="4"/>
      <c r="AK417" s="4">
        <v>0</v>
      </c>
      <c r="AL417" s="4"/>
      <c r="AM417" s="9">
        <v>0</v>
      </c>
      <c r="AN417" s="9">
        <v>47.856999999999999</v>
      </c>
      <c r="AO417" s="9">
        <v>20.382999999999999</v>
      </c>
      <c r="AP417" s="9">
        <v>0</v>
      </c>
      <c r="AQ417" s="4"/>
      <c r="AR417" s="4"/>
      <c r="AS417" s="9">
        <v>0</v>
      </c>
      <c r="AT417" s="9">
        <v>0</v>
      </c>
      <c r="AU417" s="9">
        <v>45.345999999999997</v>
      </c>
      <c r="AV417" s="9">
        <v>40.341000000000001</v>
      </c>
      <c r="AW417" s="4">
        <v>0</v>
      </c>
      <c r="AX417" s="9">
        <v>0</v>
      </c>
      <c r="AY417" s="9"/>
    </row>
    <row r="418" spans="1:51" x14ac:dyDescent="0.25">
      <c r="A418" s="23" t="s">
        <v>103</v>
      </c>
      <c r="B418" s="23" t="s">
        <v>116</v>
      </c>
      <c r="C418" s="23">
        <v>2010</v>
      </c>
      <c r="D418" s="23" t="s">
        <v>143</v>
      </c>
      <c r="E418" s="39" t="s">
        <v>12</v>
      </c>
      <c r="F418" s="39" t="s">
        <v>13</v>
      </c>
      <c r="G418" s="4">
        <v>0</v>
      </c>
      <c r="H418" s="4">
        <v>0</v>
      </c>
      <c r="I418" s="9">
        <v>26.974</v>
      </c>
      <c r="J418" s="9">
        <v>0</v>
      </c>
      <c r="K418" s="9">
        <v>0</v>
      </c>
      <c r="L418" s="9">
        <v>0</v>
      </c>
      <c r="M418" s="9">
        <v>150.50200000000001</v>
      </c>
      <c r="N418" s="9">
        <v>271.18299999999999</v>
      </c>
      <c r="O418" s="9">
        <v>0</v>
      </c>
      <c r="P418" s="9">
        <v>0</v>
      </c>
      <c r="Q418" s="9">
        <v>254.18100000000001</v>
      </c>
      <c r="R418" s="4">
        <v>0</v>
      </c>
      <c r="S418" s="9">
        <v>0</v>
      </c>
      <c r="T418" s="9">
        <v>299.5</v>
      </c>
      <c r="U418" s="9">
        <v>85.031999999999996</v>
      </c>
      <c r="V418" s="9">
        <v>0</v>
      </c>
      <c r="W418" s="4">
        <v>0</v>
      </c>
      <c r="X418" s="9">
        <v>0</v>
      </c>
      <c r="Y418" s="9">
        <v>0</v>
      </c>
      <c r="Z418" s="9">
        <v>1638.095</v>
      </c>
      <c r="AA418" s="9">
        <v>244.06</v>
      </c>
      <c r="AB418" s="9">
        <v>0</v>
      </c>
      <c r="AC418" s="9">
        <v>0</v>
      </c>
      <c r="AD418" s="9">
        <v>0</v>
      </c>
      <c r="AE418" s="9">
        <v>3.9350000000000001</v>
      </c>
      <c r="AF418" s="9">
        <v>1896.6949999999999</v>
      </c>
      <c r="AG418" s="9">
        <v>4.7009999999999996</v>
      </c>
      <c r="AH418" s="9">
        <v>248.63900000000001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76.379000000000005</v>
      </c>
      <c r="AO418" s="9">
        <v>0</v>
      </c>
      <c r="AP418" s="9">
        <v>0</v>
      </c>
      <c r="AQ418" s="9">
        <v>0</v>
      </c>
      <c r="AR418" s="9">
        <v>62.209000000000003</v>
      </c>
      <c r="AS418" s="9">
        <v>0</v>
      </c>
      <c r="AT418" s="9">
        <v>0</v>
      </c>
      <c r="AU418" s="9">
        <v>11.574</v>
      </c>
      <c r="AV418" s="9">
        <v>0</v>
      </c>
      <c r="AW418" s="9">
        <v>7.2789999999999999</v>
      </c>
      <c r="AX418" s="9">
        <v>244.86799999999999</v>
      </c>
      <c r="AY418" s="9">
        <v>51.543999999999997</v>
      </c>
    </row>
    <row r="419" spans="1:51" x14ac:dyDescent="0.25">
      <c r="A419" s="23" t="s">
        <v>103</v>
      </c>
      <c r="B419" s="23" t="s">
        <v>116</v>
      </c>
      <c r="C419" s="23">
        <v>2010</v>
      </c>
      <c r="D419" s="23" t="s">
        <v>143</v>
      </c>
      <c r="E419" s="39" t="s">
        <v>68</v>
      </c>
      <c r="F419" s="39" t="s">
        <v>69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25.17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1.4179999999999999</v>
      </c>
      <c r="Z419" s="9">
        <v>931.89700000000005</v>
      </c>
      <c r="AA419" s="9">
        <v>0</v>
      </c>
      <c r="AB419" s="9">
        <v>0</v>
      </c>
      <c r="AC419" s="9">
        <v>0</v>
      </c>
      <c r="AD419" s="9">
        <v>1.27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340.34699999999998</v>
      </c>
      <c r="AK419" s="9">
        <v>0</v>
      </c>
      <c r="AL419" s="9">
        <v>72.561000000000007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189.62299999999999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6555.6149999999998</v>
      </c>
      <c r="AY419" s="9">
        <v>15.409000000000001</v>
      </c>
    </row>
    <row r="420" spans="1:51" ht="15.75" thickBot="1" x14ac:dyDescent="0.3">
      <c r="A420" s="28" t="s">
        <v>103</v>
      </c>
      <c r="B420" s="28" t="s">
        <v>116</v>
      </c>
      <c r="C420" s="23">
        <v>2010</v>
      </c>
      <c r="D420" s="28" t="s">
        <v>143</v>
      </c>
      <c r="E420" s="40" t="s">
        <v>155</v>
      </c>
      <c r="F420" s="40" t="s">
        <v>157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>
        <v>0</v>
      </c>
      <c r="AD420" s="4">
        <v>0</v>
      </c>
      <c r="AE420" s="4"/>
      <c r="AF420" s="4"/>
      <c r="AG420" s="4">
        <v>0</v>
      </c>
      <c r="AH420" s="4">
        <v>0</v>
      </c>
      <c r="AI420" s="4">
        <v>0</v>
      </c>
      <c r="AJ420" s="4"/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/>
      <c r="AS420" s="4"/>
      <c r="AT420" s="4"/>
      <c r="AU420" s="4">
        <v>0</v>
      </c>
      <c r="AV420" s="4">
        <v>0</v>
      </c>
      <c r="AW420" s="4">
        <v>0</v>
      </c>
      <c r="AX420" s="4">
        <v>0</v>
      </c>
      <c r="AY420" s="4">
        <v>0</v>
      </c>
    </row>
    <row r="421" spans="1:51" ht="15.75" thickTop="1" x14ac:dyDescent="0.25">
      <c r="A421" s="23" t="s">
        <v>103</v>
      </c>
      <c r="B421" s="23" t="s">
        <v>116</v>
      </c>
      <c r="C421" s="23">
        <v>2010</v>
      </c>
      <c r="D421" s="23" t="s">
        <v>80</v>
      </c>
      <c r="E421" s="39" t="s">
        <v>151</v>
      </c>
      <c r="F421" s="39" t="s">
        <v>152</v>
      </c>
      <c r="G421" s="4">
        <v>0</v>
      </c>
      <c r="H421" s="4">
        <v>18</v>
      </c>
      <c r="I421" s="4">
        <v>1</v>
      </c>
      <c r="J421" s="4"/>
      <c r="K421" s="4">
        <v>0</v>
      </c>
      <c r="L421" s="4">
        <v>88</v>
      </c>
      <c r="M421" s="4">
        <v>0</v>
      </c>
      <c r="N421" s="4"/>
      <c r="O421" s="4">
        <v>0</v>
      </c>
      <c r="P421" s="4">
        <v>0</v>
      </c>
      <c r="Q421" s="4"/>
      <c r="R421" s="4"/>
      <c r="S421" s="4">
        <v>11</v>
      </c>
      <c r="T421" s="4"/>
      <c r="U421" s="4">
        <v>5</v>
      </c>
      <c r="V421" s="4">
        <v>10</v>
      </c>
      <c r="W421" s="4">
        <v>3</v>
      </c>
      <c r="X421" s="4">
        <v>0</v>
      </c>
      <c r="Y421" s="4">
        <v>0</v>
      </c>
      <c r="Z421" s="4"/>
      <c r="AA421" s="4">
        <v>0</v>
      </c>
      <c r="AB421" s="4">
        <v>1</v>
      </c>
      <c r="AC421" s="4">
        <v>7</v>
      </c>
      <c r="AD421" s="4">
        <v>0</v>
      </c>
      <c r="AE421" s="4">
        <v>3</v>
      </c>
      <c r="AF421" s="4">
        <v>5</v>
      </c>
      <c r="AG421" s="4">
        <v>0</v>
      </c>
      <c r="AH421" s="4">
        <v>0</v>
      </c>
      <c r="AI421" s="4"/>
      <c r="AJ421" s="4">
        <v>2</v>
      </c>
      <c r="AK421" s="4">
        <v>0</v>
      </c>
      <c r="AL421" s="4"/>
      <c r="AM421" s="4">
        <v>0</v>
      </c>
      <c r="AN421" s="4">
        <v>0</v>
      </c>
      <c r="AO421" s="4">
        <v>3</v>
      </c>
      <c r="AP421" s="4">
        <v>4</v>
      </c>
      <c r="AQ421" s="4">
        <v>3</v>
      </c>
      <c r="AR421" s="4">
        <v>1</v>
      </c>
      <c r="AS421" s="4">
        <v>0</v>
      </c>
      <c r="AT421" s="4">
        <v>52</v>
      </c>
      <c r="AU421" s="4">
        <v>1</v>
      </c>
      <c r="AV421" s="4">
        <v>1</v>
      </c>
      <c r="AW421" s="4">
        <v>5</v>
      </c>
      <c r="AX421" s="4">
        <v>1</v>
      </c>
      <c r="AY421" s="4">
        <v>0</v>
      </c>
    </row>
    <row r="422" spans="1:51" x14ac:dyDescent="0.25">
      <c r="A422" s="23" t="s">
        <v>103</v>
      </c>
      <c r="B422" s="23" t="s">
        <v>116</v>
      </c>
      <c r="C422" s="23">
        <v>2010</v>
      </c>
      <c r="D422" s="23" t="s">
        <v>80</v>
      </c>
      <c r="E422" s="39" t="s">
        <v>4</v>
      </c>
      <c r="F422" s="39" t="s">
        <v>5</v>
      </c>
      <c r="G422" s="4"/>
      <c r="H422" s="9">
        <v>0</v>
      </c>
      <c r="I422" s="9">
        <v>13</v>
      </c>
      <c r="J422" s="4">
        <v>4</v>
      </c>
      <c r="K422" s="9">
        <v>42</v>
      </c>
      <c r="L422" s="9">
        <v>12</v>
      </c>
      <c r="M422" s="4"/>
      <c r="N422" s="9">
        <v>13</v>
      </c>
      <c r="O422" s="4"/>
      <c r="P422" s="9">
        <v>0</v>
      </c>
      <c r="Q422" s="9">
        <v>3</v>
      </c>
      <c r="R422" s="9">
        <v>6</v>
      </c>
      <c r="S422" s="9">
        <v>0</v>
      </c>
      <c r="T422" s="9">
        <v>0</v>
      </c>
      <c r="U422" s="9">
        <v>1</v>
      </c>
      <c r="V422" s="9">
        <v>2</v>
      </c>
      <c r="W422" s="9">
        <v>0</v>
      </c>
      <c r="X422" s="9">
        <v>4</v>
      </c>
      <c r="Y422" s="4"/>
      <c r="Z422" s="9">
        <v>93</v>
      </c>
      <c r="AA422" s="9">
        <v>15</v>
      </c>
      <c r="AB422" s="9">
        <v>7</v>
      </c>
      <c r="AC422" s="9">
        <v>14</v>
      </c>
      <c r="AD422" s="9">
        <v>345</v>
      </c>
      <c r="AE422" s="9">
        <v>1</v>
      </c>
      <c r="AF422" s="9">
        <v>15</v>
      </c>
      <c r="AG422" s="9">
        <v>5</v>
      </c>
      <c r="AH422" s="9">
        <v>5</v>
      </c>
      <c r="AI422" s="9">
        <v>12</v>
      </c>
      <c r="AJ422" s="9">
        <v>11</v>
      </c>
      <c r="AK422" s="9">
        <v>16</v>
      </c>
      <c r="AL422" s="4"/>
      <c r="AM422" s="9">
        <v>2</v>
      </c>
      <c r="AN422" s="9">
        <v>8</v>
      </c>
      <c r="AO422" s="9">
        <v>2</v>
      </c>
      <c r="AP422" s="9">
        <v>9</v>
      </c>
      <c r="AQ422" s="9">
        <v>7</v>
      </c>
      <c r="AR422" s="9">
        <v>468</v>
      </c>
      <c r="AS422" s="9">
        <v>555</v>
      </c>
      <c r="AT422" s="9">
        <v>233</v>
      </c>
      <c r="AU422" s="9">
        <v>12</v>
      </c>
      <c r="AV422" s="9">
        <v>247</v>
      </c>
      <c r="AW422" s="9">
        <v>263</v>
      </c>
      <c r="AX422" s="9">
        <v>70</v>
      </c>
      <c r="AY422" s="9">
        <v>18</v>
      </c>
    </row>
    <row r="423" spans="1:51" x14ac:dyDescent="0.25">
      <c r="A423" s="23" t="s">
        <v>103</v>
      </c>
      <c r="B423" s="23" t="s">
        <v>116</v>
      </c>
      <c r="C423" s="23">
        <v>2010</v>
      </c>
      <c r="D423" s="23" t="s">
        <v>80</v>
      </c>
      <c r="E423" s="39" t="s">
        <v>145</v>
      </c>
      <c r="F423" s="39" t="s">
        <v>146</v>
      </c>
      <c r="G423" s="4"/>
      <c r="H423" s="4">
        <v>0</v>
      </c>
      <c r="I423" s="4"/>
      <c r="J423" s="4"/>
      <c r="K423" s="4">
        <v>1</v>
      </c>
      <c r="L423" s="4"/>
      <c r="M423" s="4"/>
      <c r="N423" s="4">
        <v>0</v>
      </c>
      <c r="O423" s="4">
        <v>0</v>
      </c>
      <c r="P423" s="4">
        <v>72</v>
      </c>
      <c r="Q423" s="4">
        <v>0</v>
      </c>
      <c r="R423" s="4"/>
      <c r="S423" s="4"/>
      <c r="T423" s="4"/>
      <c r="U423" s="4"/>
      <c r="V423" s="4"/>
      <c r="W423" s="4">
        <v>2</v>
      </c>
      <c r="X423" s="4"/>
      <c r="Y423" s="4"/>
      <c r="Z423" s="4">
        <v>0</v>
      </c>
      <c r="AA423" s="4">
        <v>6</v>
      </c>
      <c r="AB423" s="4">
        <v>0</v>
      </c>
      <c r="AC423" s="4"/>
      <c r="AD423" s="4">
        <v>0</v>
      </c>
      <c r="AE423" s="4">
        <v>0</v>
      </c>
      <c r="AF423" s="4">
        <v>4</v>
      </c>
      <c r="AG423" s="4"/>
      <c r="AH423" s="4">
        <v>0</v>
      </c>
      <c r="AI423" s="4"/>
      <c r="AJ423" s="4">
        <v>0</v>
      </c>
      <c r="AK423" s="4">
        <v>5</v>
      </c>
      <c r="AL423" s="4">
        <v>0</v>
      </c>
      <c r="AM423" s="4">
        <v>15</v>
      </c>
      <c r="AN423" s="4">
        <v>0</v>
      </c>
      <c r="AO423" s="4">
        <v>30</v>
      </c>
      <c r="AP423" s="4">
        <v>4</v>
      </c>
      <c r="AQ423" s="4"/>
      <c r="AR423" s="4"/>
      <c r="AS423" s="4"/>
      <c r="AT423" s="4">
        <v>1</v>
      </c>
      <c r="AU423" s="4">
        <v>0</v>
      </c>
      <c r="AV423" s="4">
        <v>1</v>
      </c>
      <c r="AW423" s="4">
        <v>2</v>
      </c>
      <c r="AX423" s="4">
        <v>1</v>
      </c>
      <c r="AY423" s="4">
        <v>28</v>
      </c>
    </row>
    <row r="424" spans="1:51" x14ac:dyDescent="0.25">
      <c r="A424" s="23" t="s">
        <v>103</v>
      </c>
      <c r="B424" s="23" t="s">
        <v>116</v>
      </c>
      <c r="C424" s="23">
        <v>2010</v>
      </c>
      <c r="D424" s="23" t="s">
        <v>80</v>
      </c>
      <c r="E424" s="39" t="s">
        <v>8</v>
      </c>
      <c r="F424" s="39" t="s">
        <v>9</v>
      </c>
      <c r="G424" s="4"/>
      <c r="H424" s="4"/>
      <c r="I424" s="4"/>
      <c r="J424" s="9">
        <v>13</v>
      </c>
      <c r="K424" s="4"/>
      <c r="L424" s="4">
        <v>0</v>
      </c>
      <c r="M424" s="4"/>
      <c r="N424" s="9">
        <v>3</v>
      </c>
      <c r="O424" s="4"/>
      <c r="P424" s="4"/>
      <c r="Q424" s="9">
        <v>25</v>
      </c>
      <c r="R424" s="4"/>
      <c r="S424" s="4"/>
      <c r="T424" s="4">
        <v>1</v>
      </c>
      <c r="U424" s="4">
        <v>1</v>
      </c>
      <c r="V424" s="9">
        <v>6</v>
      </c>
      <c r="W424" s="4">
        <v>0</v>
      </c>
      <c r="X424" s="4"/>
      <c r="Y424" s="9">
        <v>1</v>
      </c>
      <c r="Z424" s="9">
        <v>2</v>
      </c>
      <c r="AA424" s="9">
        <v>1</v>
      </c>
      <c r="AB424" s="9">
        <v>2</v>
      </c>
      <c r="AC424" s="9">
        <v>7</v>
      </c>
      <c r="AD424" s="9">
        <v>3942</v>
      </c>
      <c r="AE424" s="9">
        <v>1</v>
      </c>
      <c r="AF424" s="9">
        <v>2</v>
      </c>
      <c r="AG424" s="9">
        <v>3163</v>
      </c>
      <c r="AH424" s="9">
        <v>3</v>
      </c>
      <c r="AI424" s="4">
        <v>0</v>
      </c>
      <c r="AJ424" s="9">
        <v>1</v>
      </c>
      <c r="AK424" s="9">
        <v>519</v>
      </c>
      <c r="AL424" s="9">
        <v>5</v>
      </c>
      <c r="AM424" s="4"/>
      <c r="AN424" s="9">
        <v>0</v>
      </c>
      <c r="AO424" s="9">
        <v>3</v>
      </c>
      <c r="AP424" s="4">
        <v>410</v>
      </c>
      <c r="AQ424" s="9">
        <v>5</v>
      </c>
      <c r="AR424" s="9">
        <v>235</v>
      </c>
      <c r="AS424" s="9">
        <v>934</v>
      </c>
      <c r="AT424" s="9">
        <v>717</v>
      </c>
      <c r="AU424" s="9">
        <v>1643</v>
      </c>
      <c r="AV424" s="9">
        <v>169</v>
      </c>
      <c r="AW424" s="9">
        <v>2295</v>
      </c>
      <c r="AX424" s="9">
        <v>284</v>
      </c>
      <c r="AY424" s="9">
        <v>439</v>
      </c>
    </row>
    <row r="425" spans="1:51" x14ac:dyDescent="0.25">
      <c r="A425" s="23" t="s">
        <v>103</v>
      </c>
      <c r="B425" s="23" t="s">
        <v>116</v>
      </c>
      <c r="C425" s="23">
        <v>2010</v>
      </c>
      <c r="D425" s="23" t="s">
        <v>80</v>
      </c>
      <c r="E425" s="39" t="s">
        <v>10</v>
      </c>
      <c r="F425" s="39" t="s">
        <v>11</v>
      </c>
      <c r="G425" s="4"/>
      <c r="H425" s="4"/>
      <c r="I425" s="4"/>
      <c r="J425" s="4"/>
      <c r="K425" s="4"/>
      <c r="L425" s="4"/>
      <c r="M425" s="9">
        <v>3</v>
      </c>
      <c r="N425" s="4"/>
      <c r="O425" s="4"/>
      <c r="P425" s="4"/>
      <c r="Q425" s="9">
        <v>11</v>
      </c>
      <c r="R425" s="4">
        <v>0</v>
      </c>
      <c r="S425" s="4"/>
      <c r="T425" s="4"/>
      <c r="U425" s="4"/>
      <c r="V425" s="4"/>
      <c r="W425" s="9">
        <v>3</v>
      </c>
      <c r="X425" s="9">
        <v>1</v>
      </c>
      <c r="Y425" s="9">
        <v>5</v>
      </c>
      <c r="Z425" s="4">
        <v>11</v>
      </c>
      <c r="AA425" s="9">
        <v>14</v>
      </c>
      <c r="AB425" s="9">
        <v>2</v>
      </c>
      <c r="AC425" s="9">
        <v>2</v>
      </c>
      <c r="AD425" s="9">
        <v>0</v>
      </c>
      <c r="AE425" s="9">
        <v>0</v>
      </c>
      <c r="AF425" s="9">
        <v>54</v>
      </c>
      <c r="AG425" s="9">
        <v>18</v>
      </c>
      <c r="AH425" s="9">
        <v>21</v>
      </c>
      <c r="AI425" s="9">
        <v>10</v>
      </c>
      <c r="AJ425" s="9">
        <v>0</v>
      </c>
      <c r="AK425" s="9">
        <v>3</v>
      </c>
      <c r="AL425" s="4"/>
      <c r="AM425" s="9">
        <v>43</v>
      </c>
      <c r="AN425" s="9">
        <v>0</v>
      </c>
      <c r="AO425" s="9">
        <v>65</v>
      </c>
      <c r="AP425" s="9">
        <v>6</v>
      </c>
      <c r="AQ425" s="9">
        <v>2</v>
      </c>
      <c r="AR425" s="9">
        <v>3</v>
      </c>
      <c r="AS425" s="4">
        <v>0</v>
      </c>
      <c r="AT425" s="4"/>
      <c r="AU425" s="9">
        <v>0</v>
      </c>
      <c r="AV425" s="9">
        <v>5</v>
      </c>
      <c r="AW425" s="9">
        <v>1233</v>
      </c>
      <c r="AX425" s="9">
        <v>1679</v>
      </c>
      <c r="AY425" s="9">
        <v>2</v>
      </c>
    </row>
    <row r="426" spans="1:51" x14ac:dyDescent="0.25">
      <c r="A426" s="23" t="s">
        <v>103</v>
      </c>
      <c r="B426" s="23" t="s">
        <v>116</v>
      </c>
      <c r="C426" s="23">
        <v>2010</v>
      </c>
      <c r="D426" s="23" t="s">
        <v>80</v>
      </c>
      <c r="E426" s="39" t="s">
        <v>32</v>
      </c>
      <c r="F426" s="39" t="s">
        <v>33</v>
      </c>
      <c r="G426" s="4"/>
      <c r="H426" s="4"/>
      <c r="I426" s="9">
        <v>0</v>
      </c>
      <c r="J426" s="4"/>
      <c r="K426" s="4"/>
      <c r="L426" s="4"/>
      <c r="M426" s="4"/>
      <c r="N426" s="4"/>
      <c r="O426" s="4"/>
      <c r="P426" s="9">
        <v>10</v>
      </c>
      <c r="Q426" s="4"/>
      <c r="R426" s="4"/>
      <c r="S426" s="4"/>
      <c r="T426" s="4"/>
      <c r="U426" s="4"/>
      <c r="V426" s="9">
        <v>0</v>
      </c>
      <c r="W426" s="9">
        <v>0</v>
      </c>
      <c r="X426" s="4"/>
      <c r="Y426" s="9">
        <v>0</v>
      </c>
      <c r="Z426" s="4"/>
      <c r="AA426" s="9">
        <v>41</v>
      </c>
      <c r="AB426" s="9">
        <v>0</v>
      </c>
      <c r="AC426" s="9">
        <v>20</v>
      </c>
      <c r="AD426" s="9">
        <v>788</v>
      </c>
      <c r="AE426" s="9">
        <v>1</v>
      </c>
      <c r="AF426" s="9">
        <v>10</v>
      </c>
      <c r="AG426" s="9">
        <v>0</v>
      </c>
      <c r="AH426" s="9">
        <v>12</v>
      </c>
      <c r="AI426" s="4"/>
      <c r="AJ426" s="9">
        <v>1</v>
      </c>
      <c r="AK426" s="9">
        <v>4</v>
      </c>
      <c r="AL426" s="4"/>
      <c r="AM426" s="9">
        <v>8</v>
      </c>
      <c r="AN426" s="9">
        <v>0</v>
      </c>
      <c r="AO426" s="9">
        <v>6</v>
      </c>
      <c r="AP426" s="9">
        <v>0</v>
      </c>
      <c r="AQ426" s="4">
        <v>0</v>
      </c>
      <c r="AR426" s="9">
        <v>0</v>
      </c>
      <c r="AS426" s="9">
        <v>6</v>
      </c>
      <c r="AT426" s="9">
        <v>1</v>
      </c>
      <c r="AU426" s="9">
        <v>9</v>
      </c>
      <c r="AV426" s="9">
        <v>1</v>
      </c>
      <c r="AW426" s="9">
        <v>733</v>
      </c>
      <c r="AX426" s="9">
        <v>4</v>
      </c>
      <c r="AY426" s="9">
        <v>500</v>
      </c>
    </row>
    <row r="427" spans="1:51" x14ac:dyDescent="0.25">
      <c r="A427" s="23" t="s">
        <v>103</v>
      </c>
      <c r="B427" s="23" t="s">
        <v>116</v>
      </c>
      <c r="C427" s="23">
        <v>2010</v>
      </c>
      <c r="D427" s="23" t="s">
        <v>80</v>
      </c>
      <c r="E427" s="39" t="s">
        <v>14</v>
      </c>
      <c r="F427" s="39" t="s">
        <v>15</v>
      </c>
      <c r="G427" s="4"/>
      <c r="H427" s="4">
        <v>1</v>
      </c>
      <c r="I427" s="4"/>
      <c r="J427" s="4"/>
      <c r="K427" s="9">
        <v>2</v>
      </c>
      <c r="L427" s="9">
        <v>1</v>
      </c>
      <c r="M427" s="4"/>
      <c r="N427" s="4"/>
      <c r="O427" s="9">
        <v>0</v>
      </c>
      <c r="P427" s="4"/>
      <c r="Q427" s="4"/>
      <c r="R427" s="4"/>
      <c r="S427" s="4"/>
      <c r="T427" s="4"/>
      <c r="U427" s="4">
        <v>2</v>
      </c>
      <c r="V427" s="9">
        <v>2</v>
      </c>
      <c r="W427" s="9">
        <v>2</v>
      </c>
      <c r="X427" s="4">
        <v>1</v>
      </c>
      <c r="Y427" s="9">
        <v>103</v>
      </c>
      <c r="Z427" s="9">
        <v>0</v>
      </c>
      <c r="AA427" s="9">
        <v>5</v>
      </c>
      <c r="AB427" s="4"/>
      <c r="AC427" s="4"/>
      <c r="AD427" s="9">
        <v>2</v>
      </c>
      <c r="AE427" s="4"/>
      <c r="AF427" s="4"/>
      <c r="AG427" s="4">
        <v>2</v>
      </c>
      <c r="AH427" s="9">
        <v>21</v>
      </c>
      <c r="AI427" s="9">
        <v>0</v>
      </c>
      <c r="AJ427" s="9">
        <v>2</v>
      </c>
      <c r="AK427" s="4"/>
      <c r="AL427" s="4"/>
      <c r="AM427" s="4"/>
      <c r="AN427" s="4"/>
      <c r="AO427" s="4"/>
      <c r="AP427" s="4"/>
      <c r="AQ427" s="9">
        <v>0</v>
      </c>
      <c r="AR427" s="4">
        <v>3</v>
      </c>
      <c r="AS427" s="4"/>
      <c r="AT427" s="4"/>
      <c r="AU427" s="9">
        <v>0</v>
      </c>
      <c r="AV427" s="9">
        <v>4</v>
      </c>
      <c r="AW427" s="9">
        <v>101</v>
      </c>
      <c r="AX427" s="9">
        <v>1</v>
      </c>
      <c r="AY427" s="9">
        <v>2</v>
      </c>
    </row>
    <row r="428" spans="1:51" x14ac:dyDescent="0.25">
      <c r="A428" s="23" t="s">
        <v>103</v>
      </c>
      <c r="B428" s="23" t="s">
        <v>116</v>
      </c>
      <c r="C428" s="23">
        <v>2010</v>
      </c>
      <c r="D428" s="23" t="s">
        <v>80</v>
      </c>
      <c r="E428" s="39" t="s">
        <v>16</v>
      </c>
      <c r="F428" s="39" t="s">
        <v>17</v>
      </c>
      <c r="G428" s="4"/>
      <c r="H428" s="4">
        <v>5</v>
      </c>
      <c r="I428" s="4">
        <v>1</v>
      </c>
      <c r="J428" s="4"/>
      <c r="K428" s="9">
        <v>4</v>
      </c>
      <c r="L428" s="9">
        <v>11</v>
      </c>
      <c r="M428" s="9">
        <v>1</v>
      </c>
      <c r="N428" s="9">
        <v>2</v>
      </c>
      <c r="O428" s="9">
        <v>7</v>
      </c>
      <c r="P428" s="4"/>
      <c r="Q428" s="9">
        <v>4</v>
      </c>
      <c r="R428" s="4">
        <v>1</v>
      </c>
      <c r="S428" s="9">
        <v>8</v>
      </c>
      <c r="T428" s="4">
        <v>2</v>
      </c>
      <c r="U428" s="4">
        <v>2</v>
      </c>
      <c r="V428" s="4">
        <v>2</v>
      </c>
      <c r="W428" s="9">
        <v>1</v>
      </c>
      <c r="X428" s="9">
        <v>61</v>
      </c>
      <c r="Y428" s="9">
        <v>6</v>
      </c>
      <c r="Z428" s="4"/>
      <c r="AA428" s="9">
        <v>2</v>
      </c>
      <c r="AB428" s="9">
        <v>4</v>
      </c>
      <c r="AC428" s="9">
        <v>26</v>
      </c>
      <c r="AD428" s="9">
        <v>418</v>
      </c>
      <c r="AE428" s="9">
        <v>1</v>
      </c>
      <c r="AF428" s="9">
        <v>19</v>
      </c>
      <c r="AG428" s="9">
        <v>13</v>
      </c>
      <c r="AH428" s="9">
        <v>4</v>
      </c>
      <c r="AI428" s="9">
        <v>4</v>
      </c>
      <c r="AJ428" s="9">
        <v>19</v>
      </c>
      <c r="AK428" s="9">
        <v>27</v>
      </c>
      <c r="AL428" s="4"/>
      <c r="AM428" s="9">
        <v>38</v>
      </c>
      <c r="AN428" s="9">
        <v>16</v>
      </c>
      <c r="AO428" s="9">
        <v>4</v>
      </c>
      <c r="AP428" s="4">
        <v>1</v>
      </c>
      <c r="AQ428" s="9">
        <v>0</v>
      </c>
      <c r="AR428" s="9">
        <v>7</v>
      </c>
      <c r="AS428" s="9">
        <v>1</v>
      </c>
      <c r="AT428" s="4"/>
      <c r="AU428" s="9">
        <v>27</v>
      </c>
      <c r="AV428" s="9">
        <v>10</v>
      </c>
      <c r="AW428" s="9">
        <v>281</v>
      </c>
      <c r="AX428" s="9">
        <v>363</v>
      </c>
      <c r="AY428" s="9">
        <v>5</v>
      </c>
    </row>
    <row r="429" spans="1:51" x14ac:dyDescent="0.25">
      <c r="A429" s="23" t="s">
        <v>103</v>
      </c>
      <c r="B429" s="23" t="s">
        <v>116</v>
      </c>
      <c r="C429" s="23">
        <v>2010</v>
      </c>
      <c r="D429" s="23" t="s">
        <v>80</v>
      </c>
      <c r="E429" s="39" t="s">
        <v>20</v>
      </c>
      <c r="F429" s="39" t="s">
        <v>21</v>
      </c>
      <c r="G429" s="4"/>
      <c r="H429" s="9">
        <v>9</v>
      </c>
      <c r="I429" s="4"/>
      <c r="J429" s="9">
        <v>2</v>
      </c>
      <c r="K429" s="4"/>
      <c r="L429" s="4"/>
      <c r="M429" s="4"/>
      <c r="N429" s="4"/>
      <c r="O429" s="4"/>
      <c r="P429" s="4"/>
      <c r="Q429" s="9">
        <v>4</v>
      </c>
      <c r="R429" s="9">
        <v>1</v>
      </c>
      <c r="S429" s="9">
        <v>0</v>
      </c>
      <c r="T429" s="9">
        <v>1</v>
      </c>
      <c r="U429" s="4"/>
      <c r="V429" s="4">
        <v>0</v>
      </c>
      <c r="W429" s="4"/>
      <c r="X429" s="4"/>
      <c r="Y429" s="4"/>
      <c r="Z429" s="9">
        <v>7</v>
      </c>
      <c r="AA429" s="9">
        <v>0</v>
      </c>
      <c r="AB429" s="4"/>
      <c r="AC429" s="9">
        <v>1</v>
      </c>
      <c r="AD429" s="4"/>
      <c r="AE429" s="9">
        <v>0</v>
      </c>
      <c r="AF429" s="4">
        <v>1</v>
      </c>
      <c r="AG429" s="9">
        <v>2</v>
      </c>
      <c r="AH429" s="9">
        <v>0</v>
      </c>
      <c r="AI429" s="4"/>
      <c r="AJ429" s="4"/>
      <c r="AK429" s="9">
        <v>0</v>
      </c>
      <c r="AL429" s="9">
        <v>0</v>
      </c>
      <c r="AM429" s="4"/>
      <c r="AN429" s="9">
        <v>3</v>
      </c>
      <c r="AO429" s="9">
        <v>0</v>
      </c>
      <c r="AP429" s="4"/>
      <c r="AQ429" s="4"/>
      <c r="AR429" s="9">
        <v>1</v>
      </c>
      <c r="AS429" s="9">
        <v>500</v>
      </c>
      <c r="AT429" s="9">
        <v>250</v>
      </c>
      <c r="AU429" s="9">
        <v>0</v>
      </c>
      <c r="AV429" s="9">
        <v>0</v>
      </c>
      <c r="AW429" s="9">
        <v>253</v>
      </c>
      <c r="AX429" s="9">
        <v>1</v>
      </c>
      <c r="AY429" s="9"/>
    </row>
    <row r="430" spans="1:51" x14ac:dyDescent="0.25">
      <c r="A430" s="23" t="s">
        <v>103</v>
      </c>
      <c r="B430" s="23" t="s">
        <v>116</v>
      </c>
      <c r="C430" s="23">
        <v>2010</v>
      </c>
      <c r="D430" s="23" t="s">
        <v>80</v>
      </c>
      <c r="E430" s="39" t="s">
        <v>22</v>
      </c>
      <c r="F430" s="39" t="s">
        <v>23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9">
        <v>1</v>
      </c>
      <c r="AB430" s="4"/>
      <c r="AC430" s="4"/>
      <c r="AD430" s="9">
        <v>0</v>
      </c>
      <c r="AE430" s="4"/>
      <c r="AF430" s="9">
        <v>1</v>
      </c>
      <c r="AG430" s="9">
        <v>3</v>
      </c>
      <c r="AH430" s="4"/>
      <c r="AI430" s="4"/>
      <c r="AJ430" s="4"/>
      <c r="AK430" s="9">
        <v>0</v>
      </c>
      <c r="AL430" s="4"/>
      <c r="AM430" s="4"/>
      <c r="AN430" s="4"/>
      <c r="AO430" s="4"/>
      <c r="AP430" s="4"/>
      <c r="AQ430" s="4"/>
      <c r="AR430" s="4"/>
      <c r="AS430" s="4"/>
      <c r="AT430" s="4"/>
      <c r="AU430" s="9">
        <v>0</v>
      </c>
      <c r="AV430" s="4">
        <v>272</v>
      </c>
      <c r="AW430" s="9">
        <v>167</v>
      </c>
      <c r="AX430" s="9">
        <v>103</v>
      </c>
      <c r="AY430" s="9"/>
    </row>
    <row r="431" spans="1:51" x14ac:dyDescent="0.25">
      <c r="A431" s="23" t="s">
        <v>103</v>
      </c>
      <c r="B431" s="23" t="s">
        <v>116</v>
      </c>
      <c r="C431" s="23">
        <v>2010</v>
      </c>
      <c r="D431" s="23" t="s">
        <v>80</v>
      </c>
      <c r="E431" s="39" t="s">
        <v>28</v>
      </c>
      <c r="F431" s="39" t="s">
        <v>29</v>
      </c>
      <c r="G431" s="4"/>
      <c r="H431" s="4"/>
      <c r="I431" s="4"/>
      <c r="J431" s="4"/>
      <c r="K431" s="9">
        <v>0</v>
      </c>
      <c r="L431" s="4"/>
      <c r="M431" s="4"/>
      <c r="N431" s="9">
        <v>0</v>
      </c>
      <c r="O431" s="4">
        <v>0</v>
      </c>
      <c r="P431" s="4">
        <v>0</v>
      </c>
      <c r="Q431" s="9">
        <v>0</v>
      </c>
      <c r="R431" s="4"/>
      <c r="S431" s="4"/>
      <c r="T431" s="4"/>
      <c r="U431" s="4"/>
      <c r="V431" s="4"/>
      <c r="W431" s="4"/>
      <c r="X431" s="4"/>
      <c r="Y431" s="4"/>
      <c r="Z431" s="4"/>
      <c r="AA431" s="4">
        <v>0</v>
      </c>
      <c r="AB431" s="9">
        <v>0</v>
      </c>
      <c r="AC431" s="4"/>
      <c r="AD431" s="4">
        <v>220</v>
      </c>
      <c r="AE431" s="9">
        <v>0</v>
      </c>
      <c r="AF431" s="9">
        <v>0</v>
      </c>
      <c r="AG431" s="9">
        <v>0</v>
      </c>
      <c r="AH431" s="9">
        <v>0</v>
      </c>
      <c r="AI431" s="4"/>
      <c r="AJ431" s="4"/>
      <c r="AK431" s="9">
        <v>311</v>
      </c>
      <c r="AL431" s="9">
        <v>1</v>
      </c>
      <c r="AM431" s="9">
        <v>0</v>
      </c>
      <c r="AN431" s="4"/>
      <c r="AO431" s="4">
        <v>330</v>
      </c>
      <c r="AP431" s="4"/>
      <c r="AQ431" s="4"/>
      <c r="AR431" s="4"/>
      <c r="AS431" s="4">
        <v>380</v>
      </c>
      <c r="AT431" s="4"/>
      <c r="AU431" s="9">
        <v>0</v>
      </c>
      <c r="AV431" s="9">
        <v>401</v>
      </c>
      <c r="AW431" s="9">
        <v>228</v>
      </c>
      <c r="AX431" s="9"/>
      <c r="AY431" s="9">
        <v>2</v>
      </c>
    </row>
    <row r="432" spans="1:51" x14ac:dyDescent="0.25">
      <c r="A432" s="23" t="s">
        <v>103</v>
      </c>
      <c r="B432" s="23" t="s">
        <v>116</v>
      </c>
      <c r="C432" s="23">
        <v>2010</v>
      </c>
      <c r="D432" s="23" t="s">
        <v>80</v>
      </c>
      <c r="E432" s="39" t="s">
        <v>30</v>
      </c>
      <c r="F432" s="39" t="s">
        <v>31</v>
      </c>
      <c r="G432" s="9">
        <v>9</v>
      </c>
      <c r="H432" s="9">
        <v>1</v>
      </c>
      <c r="I432" s="9">
        <v>540</v>
      </c>
      <c r="J432" s="9">
        <v>4782</v>
      </c>
      <c r="K432" s="9">
        <v>4</v>
      </c>
      <c r="L432" s="9">
        <v>6</v>
      </c>
      <c r="M432" s="9">
        <v>338</v>
      </c>
      <c r="N432" s="9">
        <v>131</v>
      </c>
      <c r="O432" s="9">
        <v>15</v>
      </c>
      <c r="P432" s="9">
        <v>282</v>
      </c>
      <c r="Q432" s="9">
        <v>1298</v>
      </c>
      <c r="R432" s="9">
        <v>126</v>
      </c>
      <c r="S432" s="9">
        <v>188</v>
      </c>
      <c r="T432" s="9">
        <v>55</v>
      </c>
      <c r="U432" s="9">
        <v>385</v>
      </c>
      <c r="V432" s="9">
        <v>693</v>
      </c>
      <c r="W432" s="9">
        <v>5</v>
      </c>
      <c r="X432" s="9">
        <v>237</v>
      </c>
      <c r="Y432" s="9">
        <v>404</v>
      </c>
      <c r="Z432" s="9">
        <v>148</v>
      </c>
      <c r="AA432" s="9">
        <v>15</v>
      </c>
      <c r="AB432" s="9">
        <v>328</v>
      </c>
      <c r="AC432" s="9">
        <v>82</v>
      </c>
      <c r="AD432" s="9">
        <v>18464</v>
      </c>
      <c r="AE432" s="9">
        <v>19</v>
      </c>
      <c r="AF432" s="9">
        <v>66</v>
      </c>
      <c r="AG432" s="9">
        <v>1448</v>
      </c>
      <c r="AH432" s="9">
        <v>33</v>
      </c>
      <c r="AI432" s="9">
        <v>9</v>
      </c>
      <c r="AJ432" s="9">
        <v>103</v>
      </c>
      <c r="AK432" s="9">
        <v>215</v>
      </c>
      <c r="AL432" s="9">
        <v>170</v>
      </c>
      <c r="AM432" s="9">
        <v>87</v>
      </c>
      <c r="AN432" s="9">
        <v>360</v>
      </c>
      <c r="AO432" s="9">
        <v>1135</v>
      </c>
      <c r="AP432" s="9">
        <v>1771</v>
      </c>
      <c r="AQ432" s="9">
        <v>383</v>
      </c>
      <c r="AR432" s="9">
        <v>3842</v>
      </c>
      <c r="AS432" s="9">
        <v>4195</v>
      </c>
      <c r="AT432" s="9">
        <v>4469</v>
      </c>
      <c r="AU432" s="9">
        <v>4363</v>
      </c>
      <c r="AV432" s="9">
        <v>1989</v>
      </c>
      <c r="AW432" s="9">
        <v>6997</v>
      </c>
      <c r="AX432" s="9">
        <v>5201</v>
      </c>
      <c r="AY432" s="9">
        <v>3745</v>
      </c>
    </row>
    <row r="433" spans="1:51" x14ac:dyDescent="0.25">
      <c r="A433" s="23" t="s">
        <v>103</v>
      </c>
      <c r="B433" s="23" t="s">
        <v>116</v>
      </c>
      <c r="C433" s="23">
        <v>2010</v>
      </c>
      <c r="D433" s="23" t="s">
        <v>80</v>
      </c>
      <c r="E433" s="39" t="s">
        <v>18</v>
      </c>
      <c r="F433" s="39" t="s">
        <v>19</v>
      </c>
      <c r="G433" s="9">
        <v>9</v>
      </c>
      <c r="H433" s="9">
        <v>12</v>
      </c>
      <c r="I433" s="9">
        <v>5</v>
      </c>
      <c r="J433" s="9">
        <v>11</v>
      </c>
      <c r="K433" s="9">
        <v>6</v>
      </c>
      <c r="L433" s="9">
        <v>4</v>
      </c>
      <c r="M433" s="9">
        <v>16</v>
      </c>
      <c r="N433" s="9">
        <v>20</v>
      </c>
      <c r="O433" s="9">
        <v>13</v>
      </c>
      <c r="P433" s="9">
        <v>0</v>
      </c>
      <c r="Q433" s="9">
        <v>71</v>
      </c>
      <c r="R433" s="9">
        <v>5</v>
      </c>
      <c r="S433" s="9">
        <v>2812</v>
      </c>
      <c r="T433" s="9">
        <v>66</v>
      </c>
      <c r="U433" s="9">
        <v>10116</v>
      </c>
      <c r="V433" s="9">
        <v>2762</v>
      </c>
      <c r="W433" s="9">
        <v>302</v>
      </c>
      <c r="X433" s="9">
        <v>2140</v>
      </c>
      <c r="Y433" s="9">
        <v>604</v>
      </c>
      <c r="Z433" s="9">
        <v>938</v>
      </c>
      <c r="AA433" s="9">
        <v>409</v>
      </c>
      <c r="AB433" s="9">
        <v>2307</v>
      </c>
      <c r="AC433" s="9">
        <v>1366</v>
      </c>
      <c r="AD433" s="9">
        <v>9523</v>
      </c>
      <c r="AE433" s="9">
        <v>1121</v>
      </c>
      <c r="AF433" s="9">
        <v>7809</v>
      </c>
      <c r="AG433" s="9">
        <v>7529</v>
      </c>
      <c r="AH433" s="9">
        <v>478</v>
      </c>
      <c r="AI433" s="9">
        <v>1312</v>
      </c>
      <c r="AJ433" s="9">
        <v>823</v>
      </c>
      <c r="AK433" s="9">
        <v>4080</v>
      </c>
      <c r="AL433" s="9">
        <v>305</v>
      </c>
      <c r="AM433" s="9">
        <v>1117</v>
      </c>
      <c r="AN433" s="9">
        <v>3185</v>
      </c>
      <c r="AO433" s="9">
        <v>1218</v>
      </c>
      <c r="AP433" s="9">
        <v>6139</v>
      </c>
      <c r="AQ433" s="9">
        <v>1838</v>
      </c>
      <c r="AR433" s="9">
        <v>1421</v>
      </c>
      <c r="AS433" s="9">
        <v>8709</v>
      </c>
      <c r="AT433" s="9">
        <v>6910</v>
      </c>
      <c r="AU433" s="9">
        <v>3707</v>
      </c>
      <c r="AV433" s="9">
        <v>1912</v>
      </c>
      <c r="AW433" s="9">
        <v>8157</v>
      </c>
      <c r="AX433" s="9">
        <v>3210</v>
      </c>
      <c r="AY433" s="9">
        <v>3020</v>
      </c>
    </row>
    <row r="434" spans="1:51" x14ac:dyDescent="0.25">
      <c r="A434" s="23" t="s">
        <v>103</v>
      </c>
      <c r="B434" s="23" t="s">
        <v>116</v>
      </c>
      <c r="C434" s="23">
        <v>2010</v>
      </c>
      <c r="D434" s="23" t="s">
        <v>80</v>
      </c>
      <c r="E434" s="39" t="s">
        <v>24</v>
      </c>
      <c r="F434" s="39" t="s">
        <v>25</v>
      </c>
      <c r="G434" s="9">
        <v>3</v>
      </c>
      <c r="H434" s="9">
        <v>29</v>
      </c>
      <c r="I434" s="4">
        <v>0</v>
      </c>
      <c r="J434" s="9">
        <v>2012</v>
      </c>
      <c r="K434" s="9">
        <v>0</v>
      </c>
      <c r="L434" s="9">
        <v>26</v>
      </c>
      <c r="M434" s="9">
        <v>21</v>
      </c>
      <c r="N434" s="9">
        <v>2058</v>
      </c>
      <c r="O434" s="9">
        <v>58</v>
      </c>
      <c r="P434" s="4">
        <v>1</v>
      </c>
      <c r="Q434" s="9">
        <v>11</v>
      </c>
      <c r="R434" s="9">
        <v>8</v>
      </c>
      <c r="S434" s="9">
        <v>4</v>
      </c>
      <c r="T434" s="9">
        <v>1</v>
      </c>
      <c r="U434" s="9">
        <v>18</v>
      </c>
      <c r="V434" s="9">
        <v>26</v>
      </c>
      <c r="W434" s="9">
        <v>7</v>
      </c>
      <c r="X434" s="9">
        <v>9</v>
      </c>
      <c r="Y434" s="9">
        <v>17</v>
      </c>
      <c r="Z434" s="9">
        <v>147</v>
      </c>
      <c r="AA434" s="9">
        <v>41</v>
      </c>
      <c r="AB434" s="9">
        <v>18</v>
      </c>
      <c r="AC434" s="9">
        <v>3</v>
      </c>
      <c r="AD434" s="9">
        <v>9</v>
      </c>
      <c r="AE434" s="9">
        <v>0</v>
      </c>
      <c r="AF434" s="9">
        <v>6</v>
      </c>
      <c r="AG434" s="9">
        <v>4</v>
      </c>
      <c r="AH434" s="9">
        <v>104</v>
      </c>
      <c r="AI434" s="9">
        <v>7</v>
      </c>
      <c r="AJ434" s="9">
        <v>13</v>
      </c>
      <c r="AK434" s="9">
        <v>6</v>
      </c>
      <c r="AL434" s="9">
        <v>1</v>
      </c>
      <c r="AM434" s="9">
        <v>5</v>
      </c>
      <c r="AN434" s="9">
        <v>2</v>
      </c>
      <c r="AO434" s="9">
        <v>4</v>
      </c>
      <c r="AP434" s="9">
        <v>13</v>
      </c>
      <c r="AQ434" s="9">
        <v>8</v>
      </c>
      <c r="AR434" s="9">
        <v>28</v>
      </c>
      <c r="AS434" s="9">
        <v>120</v>
      </c>
      <c r="AT434" s="9">
        <v>16</v>
      </c>
      <c r="AU434" s="9">
        <v>15</v>
      </c>
      <c r="AV434" s="9">
        <v>2316</v>
      </c>
      <c r="AW434" s="9">
        <v>2752</v>
      </c>
      <c r="AX434" s="9">
        <v>4386</v>
      </c>
      <c r="AY434" s="9">
        <v>8</v>
      </c>
    </row>
    <row r="435" spans="1:51" x14ac:dyDescent="0.25">
      <c r="A435" s="23" t="s">
        <v>103</v>
      </c>
      <c r="B435" s="23" t="s">
        <v>116</v>
      </c>
      <c r="C435" s="23">
        <v>2010</v>
      </c>
      <c r="D435" s="23" t="s">
        <v>80</v>
      </c>
      <c r="E435" s="39" t="s">
        <v>34</v>
      </c>
      <c r="F435" s="39" t="s">
        <v>35</v>
      </c>
      <c r="G435" s="4">
        <v>0</v>
      </c>
      <c r="H435" s="4"/>
      <c r="I435" s="4"/>
      <c r="J435" s="4"/>
      <c r="K435" s="9">
        <v>4</v>
      </c>
      <c r="L435" s="9">
        <v>0</v>
      </c>
      <c r="M435" s="9">
        <v>0</v>
      </c>
      <c r="N435" s="4"/>
      <c r="O435" s="4"/>
      <c r="P435" s="4">
        <v>0</v>
      </c>
      <c r="Q435" s="4"/>
      <c r="R435" s="4"/>
      <c r="S435" s="9">
        <v>0</v>
      </c>
      <c r="T435" s="4"/>
      <c r="U435" s="4"/>
      <c r="V435" s="9">
        <v>0</v>
      </c>
      <c r="W435" s="4">
        <v>0</v>
      </c>
      <c r="X435" s="9">
        <v>0</v>
      </c>
      <c r="Y435" s="9">
        <v>92</v>
      </c>
      <c r="Z435" s="9">
        <v>57</v>
      </c>
      <c r="AA435" s="9">
        <v>1</v>
      </c>
      <c r="AB435" s="9">
        <v>81</v>
      </c>
      <c r="AC435" s="9">
        <v>0</v>
      </c>
      <c r="AD435" s="9">
        <v>7</v>
      </c>
      <c r="AE435" s="9">
        <v>0</v>
      </c>
      <c r="AF435" s="9">
        <v>52</v>
      </c>
      <c r="AG435" s="9">
        <v>8</v>
      </c>
      <c r="AH435" s="9">
        <v>1170</v>
      </c>
      <c r="AI435" s="9">
        <v>17</v>
      </c>
      <c r="AJ435" s="4"/>
      <c r="AK435" s="9">
        <v>1</v>
      </c>
      <c r="AL435" s="9">
        <v>593</v>
      </c>
      <c r="AM435" s="9">
        <v>1669</v>
      </c>
      <c r="AN435" s="9">
        <v>1140</v>
      </c>
      <c r="AO435" s="9">
        <v>20</v>
      </c>
      <c r="AP435" s="9">
        <v>1741</v>
      </c>
      <c r="AQ435" s="9">
        <v>370</v>
      </c>
      <c r="AR435" s="9">
        <v>620</v>
      </c>
      <c r="AS435" s="9">
        <v>0</v>
      </c>
      <c r="AT435" s="9">
        <v>0</v>
      </c>
      <c r="AU435" s="9">
        <v>1</v>
      </c>
      <c r="AV435" s="9">
        <v>0</v>
      </c>
      <c r="AW435" s="9">
        <v>514</v>
      </c>
      <c r="AX435" s="9">
        <v>294</v>
      </c>
      <c r="AY435" s="9">
        <v>1</v>
      </c>
    </row>
    <row r="436" spans="1:51" x14ac:dyDescent="0.25">
      <c r="A436" s="23" t="s">
        <v>103</v>
      </c>
      <c r="B436" s="23" t="s">
        <v>116</v>
      </c>
      <c r="C436" s="23">
        <v>2010</v>
      </c>
      <c r="D436" s="23" t="s">
        <v>80</v>
      </c>
      <c r="E436" s="39" t="s">
        <v>38</v>
      </c>
      <c r="F436" s="39" t="s">
        <v>39</v>
      </c>
      <c r="G436" s="9">
        <v>0</v>
      </c>
      <c r="H436" s="4"/>
      <c r="I436" s="4"/>
      <c r="J436" s="9">
        <v>4</v>
      </c>
      <c r="K436" s="9">
        <v>0</v>
      </c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9">
        <v>34</v>
      </c>
      <c r="W436" s="9">
        <v>0</v>
      </c>
      <c r="X436" s="4"/>
      <c r="Y436" s="4"/>
      <c r="Z436" s="4"/>
      <c r="AA436" s="9">
        <v>0</v>
      </c>
      <c r="AB436" s="4"/>
      <c r="AC436" s="4"/>
      <c r="AD436" s="4"/>
      <c r="AE436" s="4"/>
      <c r="AF436" s="4"/>
      <c r="AG436" s="9">
        <v>0</v>
      </c>
      <c r="AH436" s="4"/>
      <c r="AI436" s="9">
        <v>0</v>
      </c>
      <c r="AJ436" s="4"/>
      <c r="AK436" s="9">
        <v>2</v>
      </c>
      <c r="AL436" s="9">
        <v>0</v>
      </c>
      <c r="AM436" s="9">
        <v>0</v>
      </c>
      <c r="AN436" s="4"/>
      <c r="AO436" s="4"/>
      <c r="AP436" s="4"/>
      <c r="AQ436" s="4"/>
      <c r="AR436" s="4"/>
      <c r="AS436" s="4"/>
      <c r="AT436" s="4"/>
      <c r="AU436" s="9">
        <v>2</v>
      </c>
      <c r="AV436" s="9">
        <v>0</v>
      </c>
      <c r="AW436" s="9">
        <v>1</v>
      </c>
      <c r="AX436" s="9">
        <v>0</v>
      </c>
      <c r="AY436" s="9"/>
    </row>
    <row r="437" spans="1:51" x14ac:dyDescent="0.25">
      <c r="A437" s="23" t="s">
        <v>103</v>
      </c>
      <c r="B437" s="23" t="s">
        <v>116</v>
      </c>
      <c r="C437" s="23">
        <v>2010</v>
      </c>
      <c r="D437" s="23" t="s">
        <v>80</v>
      </c>
      <c r="E437" s="39" t="s">
        <v>36</v>
      </c>
      <c r="F437" s="39" t="s">
        <v>37</v>
      </c>
      <c r="G437" s="9">
        <v>0</v>
      </c>
      <c r="H437" s="4"/>
      <c r="I437" s="4"/>
      <c r="J437" s="9">
        <v>146</v>
      </c>
      <c r="K437" s="4">
        <v>58</v>
      </c>
      <c r="L437" s="4"/>
      <c r="M437" s="9">
        <v>11</v>
      </c>
      <c r="N437" s="4"/>
      <c r="O437" s="9">
        <v>4</v>
      </c>
      <c r="P437" s="4"/>
      <c r="Q437" s="9">
        <v>2</v>
      </c>
      <c r="R437" s="9">
        <v>0</v>
      </c>
      <c r="S437" s="4"/>
      <c r="T437" s="9">
        <v>3</v>
      </c>
      <c r="U437" s="9">
        <v>0</v>
      </c>
      <c r="V437" s="4">
        <v>0</v>
      </c>
      <c r="W437" s="9">
        <v>2</v>
      </c>
      <c r="X437" s="9">
        <v>0</v>
      </c>
      <c r="Y437" s="9">
        <v>2</v>
      </c>
      <c r="Z437" s="9">
        <v>8</v>
      </c>
      <c r="AA437" s="9">
        <v>0</v>
      </c>
      <c r="AB437" s="4"/>
      <c r="AC437" s="9">
        <v>0</v>
      </c>
      <c r="AD437" s="4"/>
      <c r="AE437" s="9">
        <v>0</v>
      </c>
      <c r="AF437" s="4"/>
      <c r="AG437" s="9">
        <v>1</v>
      </c>
      <c r="AH437" s="9">
        <v>5</v>
      </c>
      <c r="AI437" s="9">
        <v>1</v>
      </c>
      <c r="AJ437" s="9">
        <v>0</v>
      </c>
      <c r="AK437" s="9">
        <v>6</v>
      </c>
      <c r="AL437" s="9">
        <v>2</v>
      </c>
      <c r="AM437" s="4"/>
      <c r="AN437" s="9">
        <v>1</v>
      </c>
      <c r="AO437" s="9">
        <v>1</v>
      </c>
      <c r="AP437" s="9">
        <v>2</v>
      </c>
      <c r="AQ437" s="4"/>
      <c r="AR437" s="9">
        <v>3</v>
      </c>
      <c r="AS437" s="4">
        <v>2</v>
      </c>
      <c r="AT437" s="9">
        <v>0</v>
      </c>
      <c r="AU437" s="9">
        <v>0</v>
      </c>
      <c r="AV437" s="9">
        <v>1</v>
      </c>
      <c r="AW437" s="9">
        <v>31</v>
      </c>
      <c r="AX437" s="9">
        <v>0</v>
      </c>
      <c r="AY437" s="9">
        <v>3</v>
      </c>
    </row>
    <row r="438" spans="1:51" x14ac:dyDescent="0.25">
      <c r="A438" s="23" t="s">
        <v>103</v>
      </c>
      <c r="B438" s="23" t="s">
        <v>116</v>
      </c>
      <c r="C438" s="23">
        <v>2010</v>
      </c>
      <c r="D438" s="23" t="s">
        <v>80</v>
      </c>
      <c r="E438" s="39" t="s">
        <v>40</v>
      </c>
      <c r="F438" s="39" t="s">
        <v>41</v>
      </c>
      <c r="G438" s="9">
        <v>2919</v>
      </c>
      <c r="H438" s="9">
        <v>24</v>
      </c>
      <c r="I438" s="9">
        <v>10</v>
      </c>
      <c r="J438" s="9">
        <v>84</v>
      </c>
      <c r="K438" s="9">
        <v>22</v>
      </c>
      <c r="L438" s="9">
        <v>14</v>
      </c>
      <c r="M438" s="9">
        <v>51</v>
      </c>
      <c r="N438" s="9">
        <v>113</v>
      </c>
      <c r="O438" s="9">
        <v>9</v>
      </c>
      <c r="P438" s="9">
        <v>7</v>
      </c>
      <c r="Q438" s="9">
        <v>36</v>
      </c>
      <c r="R438" s="9">
        <v>30</v>
      </c>
      <c r="S438" s="9">
        <v>51</v>
      </c>
      <c r="T438" s="9">
        <v>24</v>
      </c>
      <c r="U438" s="9">
        <v>77</v>
      </c>
      <c r="V438" s="9">
        <v>17</v>
      </c>
      <c r="W438" s="9">
        <v>34</v>
      </c>
      <c r="X438" s="9">
        <v>36</v>
      </c>
      <c r="Y438" s="9">
        <v>178</v>
      </c>
      <c r="Z438" s="9">
        <v>13</v>
      </c>
      <c r="AA438" s="9">
        <v>67</v>
      </c>
      <c r="AB438" s="9">
        <v>15</v>
      </c>
      <c r="AC438" s="9">
        <v>39</v>
      </c>
      <c r="AD438" s="9">
        <v>20109</v>
      </c>
      <c r="AE438" s="9">
        <v>4</v>
      </c>
      <c r="AF438" s="9">
        <v>14</v>
      </c>
      <c r="AG438" s="9">
        <v>11</v>
      </c>
      <c r="AH438" s="9">
        <v>21</v>
      </c>
      <c r="AI438" s="9">
        <v>30</v>
      </c>
      <c r="AJ438" s="9">
        <v>365</v>
      </c>
      <c r="AK438" s="9">
        <v>18</v>
      </c>
      <c r="AL438" s="9">
        <v>41</v>
      </c>
      <c r="AM438" s="9">
        <v>119</v>
      </c>
      <c r="AN438" s="9">
        <v>51</v>
      </c>
      <c r="AO438" s="9">
        <v>43</v>
      </c>
      <c r="AP438" s="9">
        <v>140</v>
      </c>
      <c r="AQ438" s="9">
        <v>321</v>
      </c>
      <c r="AR438" s="9">
        <v>51</v>
      </c>
      <c r="AS438" s="9">
        <v>99</v>
      </c>
      <c r="AT438" s="9">
        <v>49</v>
      </c>
      <c r="AU438" s="9">
        <v>1321</v>
      </c>
      <c r="AV438" s="9">
        <v>2286</v>
      </c>
      <c r="AW438" s="9">
        <v>18063</v>
      </c>
      <c r="AX438" s="9">
        <v>12807</v>
      </c>
      <c r="AY438" s="9">
        <v>748</v>
      </c>
    </row>
    <row r="439" spans="1:51" x14ac:dyDescent="0.25">
      <c r="A439" s="23" t="s">
        <v>103</v>
      </c>
      <c r="B439" s="23" t="s">
        <v>116</v>
      </c>
      <c r="C439" s="23">
        <v>2010</v>
      </c>
      <c r="D439" s="23" t="s">
        <v>80</v>
      </c>
      <c r="E439" s="39" t="s">
        <v>48</v>
      </c>
      <c r="F439" s="39" t="s">
        <v>49</v>
      </c>
      <c r="G439" s="4"/>
      <c r="H439" s="9">
        <v>0</v>
      </c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9">
        <v>6</v>
      </c>
      <c r="AA439" s="4"/>
      <c r="AB439" s="9">
        <v>21</v>
      </c>
      <c r="AC439" s="4"/>
      <c r="AD439" s="9">
        <v>15</v>
      </c>
      <c r="AE439" s="4"/>
      <c r="AF439" s="9">
        <v>0</v>
      </c>
      <c r="AG439" s="9">
        <v>40</v>
      </c>
      <c r="AH439" s="4"/>
      <c r="AI439" s="4"/>
      <c r="AJ439" s="4"/>
      <c r="AK439" s="4"/>
      <c r="AL439" s="4"/>
      <c r="AM439" s="4"/>
      <c r="AN439" s="9">
        <v>1</v>
      </c>
      <c r="AO439" s="4"/>
      <c r="AP439" s="4"/>
      <c r="AQ439" s="4"/>
      <c r="AR439" s="9">
        <v>0</v>
      </c>
      <c r="AS439" s="9">
        <v>0</v>
      </c>
      <c r="AT439" s="4"/>
      <c r="AU439" s="9">
        <v>3</v>
      </c>
      <c r="AV439" s="4"/>
      <c r="AW439" s="9">
        <v>106</v>
      </c>
      <c r="AX439" s="9">
        <v>59</v>
      </c>
      <c r="AY439" s="9">
        <v>0</v>
      </c>
    </row>
    <row r="440" spans="1:51" x14ac:dyDescent="0.25">
      <c r="A440" s="23" t="s">
        <v>103</v>
      </c>
      <c r="B440" s="23" t="s">
        <v>116</v>
      </c>
      <c r="C440" s="23">
        <v>2010</v>
      </c>
      <c r="D440" s="23" t="s">
        <v>80</v>
      </c>
      <c r="E440" s="39" t="s">
        <v>42</v>
      </c>
      <c r="F440" s="39" t="s">
        <v>43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9">
        <v>0</v>
      </c>
      <c r="AA440" s="4"/>
      <c r="AB440" s="4"/>
      <c r="AC440" s="4"/>
      <c r="AD440" s="4"/>
      <c r="AE440" s="4"/>
      <c r="AF440" s="9">
        <v>0</v>
      </c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9">
        <v>0</v>
      </c>
      <c r="AV440" s="4"/>
      <c r="AW440" s="9">
        <v>1</v>
      </c>
      <c r="AX440" s="9"/>
      <c r="AY440" s="9"/>
    </row>
    <row r="441" spans="1:51" x14ac:dyDescent="0.25">
      <c r="A441" s="23" t="s">
        <v>103</v>
      </c>
      <c r="B441" s="23" t="s">
        <v>116</v>
      </c>
      <c r="C441" s="23">
        <v>2010</v>
      </c>
      <c r="D441" s="23" t="s">
        <v>80</v>
      </c>
      <c r="E441" s="39" t="s">
        <v>44</v>
      </c>
      <c r="F441" s="39" t="s">
        <v>45</v>
      </c>
      <c r="G441" s="4"/>
      <c r="H441" s="9">
        <v>1</v>
      </c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9">
        <v>0</v>
      </c>
      <c r="T441" s="9">
        <v>6</v>
      </c>
      <c r="U441" s="4">
        <v>0</v>
      </c>
      <c r="V441" s="4"/>
      <c r="W441" s="4"/>
      <c r="X441" s="4"/>
      <c r="Y441" s="4"/>
      <c r="Z441" s="9">
        <v>34</v>
      </c>
      <c r="AA441" s="4"/>
      <c r="AB441" s="9">
        <v>20</v>
      </c>
      <c r="AC441" s="9">
        <v>0</v>
      </c>
      <c r="AD441" s="4"/>
      <c r="AE441" s="4"/>
      <c r="AF441" s="9">
        <v>0</v>
      </c>
      <c r="AG441" s="9">
        <v>0</v>
      </c>
      <c r="AH441" s="4"/>
      <c r="AI441" s="4"/>
      <c r="AJ441" s="4"/>
      <c r="AK441" s="9">
        <v>9</v>
      </c>
      <c r="AL441" s="4"/>
      <c r="AM441" s="9">
        <v>30</v>
      </c>
      <c r="AN441" s="4"/>
      <c r="AO441" s="4"/>
      <c r="AP441" s="4"/>
      <c r="AQ441" s="9">
        <v>0</v>
      </c>
      <c r="AR441" s="9">
        <v>0</v>
      </c>
      <c r="AS441" s="4"/>
      <c r="AT441" s="4"/>
      <c r="AU441" s="9">
        <v>0</v>
      </c>
      <c r="AV441" s="4"/>
      <c r="AW441" s="9">
        <v>383</v>
      </c>
      <c r="AX441" s="9">
        <v>248</v>
      </c>
      <c r="AY441" s="9">
        <v>0</v>
      </c>
    </row>
    <row r="442" spans="1:51" x14ac:dyDescent="0.25">
      <c r="A442" s="23" t="s">
        <v>103</v>
      </c>
      <c r="B442" s="23" t="s">
        <v>116</v>
      </c>
      <c r="C442" s="23">
        <v>2010</v>
      </c>
      <c r="D442" s="23" t="s">
        <v>80</v>
      </c>
      <c r="E442" s="39" t="s">
        <v>46</v>
      </c>
      <c r="F442" s="39" t="s">
        <v>47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9">
        <v>0</v>
      </c>
      <c r="R442" s="4"/>
      <c r="S442" s="4"/>
      <c r="T442" s="9">
        <v>0</v>
      </c>
      <c r="U442" s="4"/>
      <c r="V442" s="9">
        <v>0</v>
      </c>
      <c r="W442" s="4"/>
      <c r="X442" s="4"/>
      <c r="Y442" s="4"/>
      <c r="Z442" s="4"/>
      <c r="AA442" s="4"/>
      <c r="AB442" s="4"/>
      <c r="AC442" s="4"/>
      <c r="AD442" s="9">
        <v>170</v>
      </c>
      <c r="AE442" s="4"/>
      <c r="AF442" s="4"/>
      <c r="AG442" s="4"/>
      <c r="AH442" s="4"/>
      <c r="AI442" s="4"/>
      <c r="AJ442" s="4">
        <v>3</v>
      </c>
      <c r="AK442" s="9">
        <v>0</v>
      </c>
      <c r="AL442" s="4">
        <v>1</v>
      </c>
      <c r="AM442" s="4"/>
      <c r="AN442" s="4"/>
      <c r="AO442" s="4"/>
      <c r="AP442" s="4"/>
      <c r="AQ442" s="9">
        <v>0</v>
      </c>
      <c r="AR442" s="4"/>
      <c r="AS442" s="4">
        <v>0</v>
      </c>
      <c r="AT442" s="9">
        <v>0</v>
      </c>
      <c r="AU442" s="9">
        <v>0</v>
      </c>
      <c r="AV442" s="9">
        <v>0</v>
      </c>
      <c r="AW442" s="4">
        <v>44</v>
      </c>
      <c r="AX442" s="9"/>
      <c r="AY442" s="9">
        <v>0</v>
      </c>
    </row>
    <row r="443" spans="1:51" x14ac:dyDescent="0.25">
      <c r="A443" s="23" t="s">
        <v>103</v>
      </c>
      <c r="B443" s="23" t="s">
        <v>116</v>
      </c>
      <c r="C443" s="23">
        <v>2010</v>
      </c>
      <c r="D443" s="23" t="s">
        <v>80</v>
      </c>
      <c r="E443" s="39" t="s">
        <v>50</v>
      </c>
      <c r="F443" s="39" t="s">
        <v>51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>
        <v>3</v>
      </c>
      <c r="W443" s="4"/>
      <c r="X443" s="4"/>
      <c r="Y443" s="4">
        <v>1</v>
      </c>
      <c r="Z443" s="4"/>
      <c r="AA443" s="4"/>
      <c r="AB443" s="4"/>
      <c r="AC443" s="4"/>
      <c r="AD443" s="9">
        <v>3</v>
      </c>
      <c r="AE443" s="4"/>
      <c r="AF443" s="4"/>
      <c r="AG443" s="4"/>
      <c r="AH443" s="4"/>
      <c r="AI443" s="4"/>
      <c r="AJ443" s="4"/>
      <c r="AK443" s="4"/>
      <c r="AL443" s="9">
        <v>0</v>
      </c>
      <c r="AM443" s="9">
        <v>3</v>
      </c>
      <c r="AN443" s="9">
        <v>0</v>
      </c>
      <c r="AO443" s="4"/>
      <c r="AP443" s="4"/>
      <c r="AQ443" s="4"/>
      <c r="AR443" s="4"/>
      <c r="AS443" s="4"/>
      <c r="AT443" s="9">
        <v>0</v>
      </c>
      <c r="AU443" s="4"/>
      <c r="AV443" s="4"/>
      <c r="AW443" s="4">
        <v>80</v>
      </c>
      <c r="AX443" s="9">
        <v>80</v>
      </c>
      <c r="AY443" s="9"/>
    </row>
    <row r="444" spans="1:51" x14ac:dyDescent="0.25">
      <c r="A444" s="23" t="s">
        <v>103</v>
      </c>
      <c r="B444" s="23" t="s">
        <v>116</v>
      </c>
      <c r="C444" s="23">
        <v>2010</v>
      </c>
      <c r="D444" s="23" t="s">
        <v>80</v>
      </c>
      <c r="E444" s="39" t="s">
        <v>52</v>
      </c>
      <c r="F444" s="39" t="s">
        <v>53</v>
      </c>
      <c r="G444" s="4"/>
      <c r="H444" s="9">
        <v>17</v>
      </c>
      <c r="I444" s="4"/>
      <c r="J444" s="4"/>
      <c r="K444" s="9">
        <v>1</v>
      </c>
      <c r="L444" s="4"/>
      <c r="M444" s="4"/>
      <c r="N444" s="4"/>
      <c r="O444" s="4"/>
      <c r="P444" s="4"/>
      <c r="Q444" s="9">
        <v>21</v>
      </c>
      <c r="R444" s="4"/>
      <c r="S444" s="9">
        <v>1</v>
      </c>
      <c r="T444" s="9">
        <v>1</v>
      </c>
      <c r="U444" s="9">
        <v>0</v>
      </c>
      <c r="V444" s="9">
        <v>1</v>
      </c>
      <c r="W444" s="4"/>
      <c r="X444" s="9">
        <v>2</v>
      </c>
      <c r="Y444" s="9">
        <v>0</v>
      </c>
      <c r="Z444" s="4"/>
      <c r="AA444" s="4"/>
      <c r="AB444" s="4"/>
      <c r="AC444" s="9">
        <v>4</v>
      </c>
      <c r="AD444" s="9">
        <v>1632</v>
      </c>
      <c r="AE444" s="9">
        <v>0</v>
      </c>
      <c r="AF444" s="9">
        <v>300</v>
      </c>
      <c r="AG444" s="9">
        <v>1400</v>
      </c>
      <c r="AH444" s="9">
        <v>7</v>
      </c>
      <c r="AI444" s="9">
        <v>0</v>
      </c>
      <c r="AJ444" s="9">
        <v>0</v>
      </c>
      <c r="AK444" s="9">
        <v>663</v>
      </c>
      <c r="AL444" s="9">
        <v>0</v>
      </c>
      <c r="AM444" s="9">
        <v>1</v>
      </c>
      <c r="AN444" s="9">
        <v>3</v>
      </c>
      <c r="AO444" s="9">
        <v>0</v>
      </c>
      <c r="AP444" s="9">
        <v>3</v>
      </c>
      <c r="AQ444" s="9">
        <v>0</v>
      </c>
      <c r="AR444" s="4"/>
      <c r="AS444" s="9">
        <v>4</v>
      </c>
      <c r="AT444" s="9">
        <v>400</v>
      </c>
      <c r="AU444" s="9">
        <v>408</v>
      </c>
      <c r="AV444" s="9">
        <v>1</v>
      </c>
      <c r="AW444" s="9">
        <v>575</v>
      </c>
      <c r="AX444" s="9">
        <v>3</v>
      </c>
      <c r="AY444" s="9">
        <v>3</v>
      </c>
    </row>
    <row r="445" spans="1:51" x14ac:dyDescent="0.25">
      <c r="A445" s="23" t="s">
        <v>103</v>
      </c>
      <c r="B445" s="23" t="s">
        <v>116</v>
      </c>
      <c r="C445" s="23">
        <v>2010</v>
      </c>
      <c r="D445" s="23" t="s">
        <v>80</v>
      </c>
      <c r="E445" s="39" t="s">
        <v>147</v>
      </c>
      <c r="F445" s="39" t="s">
        <v>148</v>
      </c>
      <c r="G445" s="4"/>
      <c r="H445" s="4"/>
      <c r="I445" s="4"/>
      <c r="J445" s="4"/>
      <c r="K445" s="4"/>
      <c r="L445" s="4"/>
      <c r="M445" s="4">
        <v>0</v>
      </c>
      <c r="N445" s="4"/>
      <c r="O445" s="4"/>
      <c r="P445" s="4"/>
      <c r="Q445" s="4"/>
      <c r="R445" s="4"/>
      <c r="S445" s="4">
        <v>7</v>
      </c>
      <c r="T445" s="4"/>
      <c r="U445" s="4"/>
      <c r="V445" s="4"/>
      <c r="W445" s="4"/>
      <c r="X445" s="4"/>
      <c r="Y445" s="4"/>
      <c r="Z445" s="4"/>
      <c r="AA445" s="4">
        <v>0</v>
      </c>
      <c r="AB445" s="4"/>
      <c r="AC445" s="4"/>
      <c r="AD445" s="4"/>
      <c r="AE445" s="4"/>
      <c r="AF445" s="4">
        <v>0</v>
      </c>
      <c r="AG445" s="4"/>
      <c r="AH445" s="4">
        <v>0</v>
      </c>
      <c r="AI445" s="4"/>
      <c r="AJ445" s="4">
        <v>0</v>
      </c>
      <c r="AK445" s="4">
        <v>0</v>
      </c>
      <c r="AL445" s="4"/>
      <c r="AM445" s="4">
        <v>0</v>
      </c>
      <c r="AN445" s="4"/>
      <c r="AO445" s="4"/>
      <c r="AP445" s="4"/>
      <c r="AQ445" s="4">
        <v>0</v>
      </c>
      <c r="AR445" s="4"/>
      <c r="AS445" s="4">
        <v>0</v>
      </c>
      <c r="AT445" s="4">
        <v>0</v>
      </c>
      <c r="AU445" s="4">
        <v>0</v>
      </c>
      <c r="AV445" s="4">
        <v>0</v>
      </c>
      <c r="AW445" s="4">
        <v>5</v>
      </c>
      <c r="AX445" s="4"/>
      <c r="AY445" s="4">
        <v>2</v>
      </c>
    </row>
    <row r="446" spans="1:51" x14ac:dyDescent="0.25">
      <c r="A446" s="23" t="s">
        <v>103</v>
      </c>
      <c r="B446" s="23" t="s">
        <v>116</v>
      </c>
      <c r="C446" s="23">
        <v>2010</v>
      </c>
      <c r="D446" s="23" t="s">
        <v>80</v>
      </c>
      <c r="E446" s="39" t="s">
        <v>149</v>
      </c>
      <c r="F446" s="39" t="s">
        <v>150</v>
      </c>
      <c r="G446" s="4"/>
      <c r="H446" s="4"/>
      <c r="I446" s="4"/>
      <c r="J446" s="4">
        <v>12</v>
      </c>
      <c r="K446" s="4"/>
      <c r="L446" s="4">
        <v>0</v>
      </c>
      <c r="M446" s="4"/>
      <c r="N446" s="4"/>
      <c r="O446" s="4"/>
      <c r="P446" s="4"/>
      <c r="Q446" s="4"/>
      <c r="R446" s="4"/>
      <c r="S446" s="4"/>
      <c r="T446" s="4">
        <v>0</v>
      </c>
      <c r="U446" s="4">
        <v>0</v>
      </c>
      <c r="V446" s="4">
        <v>0</v>
      </c>
      <c r="W446" s="4"/>
      <c r="X446" s="4"/>
      <c r="Y446" s="4"/>
      <c r="Z446" s="4"/>
      <c r="AA446" s="4">
        <v>0</v>
      </c>
      <c r="AB446" s="4">
        <v>15</v>
      </c>
      <c r="AC446" s="4">
        <v>0</v>
      </c>
      <c r="AD446" s="4">
        <v>2</v>
      </c>
      <c r="AE446" s="4">
        <v>15</v>
      </c>
      <c r="AF446" s="4">
        <v>1</v>
      </c>
      <c r="AG446" s="4">
        <v>0</v>
      </c>
      <c r="AH446" s="4">
        <v>1</v>
      </c>
      <c r="AI446" s="4"/>
      <c r="AJ446" s="4">
        <v>0</v>
      </c>
      <c r="AK446" s="4">
        <v>0</v>
      </c>
      <c r="AL446" s="4"/>
      <c r="AM446" s="4"/>
      <c r="AN446" s="4">
        <v>1</v>
      </c>
      <c r="AO446" s="4"/>
      <c r="AP446" s="4">
        <v>4</v>
      </c>
      <c r="AQ446" s="4">
        <v>22</v>
      </c>
      <c r="AR446" s="4">
        <v>0</v>
      </c>
      <c r="AS446" s="4"/>
      <c r="AT446" s="4"/>
      <c r="AU446" s="4">
        <v>0</v>
      </c>
      <c r="AV446" s="4">
        <v>1</v>
      </c>
      <c r="AW446" s="4">
        <v>0</v>
      </c>
      <c r="AX446" s="4"/>
      <c r="AY446" s="4">
        <v>1</v>
      </c>
    </row>
    <row r="447" spans="1:51" x14ac:dyDescent="0.25">
      <c r="A447" s="23" t="s">
        <v>103</v>
      </c>
      <c r="B447" s="23" t="s">
        <v>116</v>
      </c>
      <c r="C447" s="23">
        <v>2010</v>
      </c>
      <c r="D447" s="23" t="s">
        <v>80</v>
      </c>
      <c r="E447" s="39" t="s">
        <v>54</v>
      </c>
      <c r="F447" s="39" t="s">
        <v>55</v>
      </c>
      <c r="G447" s="9">
        <v>0</v>
      </c>
      <c r="H447" s="9">
        <v>0</v>
      </c>
      <c r="I447" s="9">
        <v>0</v>
      </c>
      <c r="J447" s="9">
        <v>0</v>
      </c>
      <c r="K447" s="4"/>
      <c r="L447" s="9">
        <v>0</v>
      </c>
      <c r="M447" s="4"/>
      <c r="N447" s="9">
        <v>0</v>
      </c>
      <c r="O447" s="9">
        <v>0</v>
      </c>
      <c r="P447" s="9">
        <v>0</v>
      </c>
      <c r="Q447" s="9">
        <v>0</v>
      </c>
      <c r="R447" s="4"/>
      <c r="S447" s="9">
        <v>0</v>
      </c>
      <c r="T447" s="9">
        <v>0</v>
      </c>
      <c r="U447" s="9">
        <v>0</v>
      </c>
      <c r="V447" s="9">
        <v>1</v>
      </c>
      <c r="W447" s="9">
        <v>0</v>
      </c>
      <c r="X447" s="9">
        <v>0</v>
      </c>
      <c r="Y447" s="9">
        <v>0</v>
      </c>
      <c r="Z447" s="4"/>
      <c r="AA447" s="9">
        <v>0</v>
      </c>
      <c r="AB447" s="9">
        <v>0</v>
      </c>
      <c r="AC447" s="4"/>
      <c r="AD447" s="9">
        <v>0</v>
      </c>
      <c r="AE447" s="9">
        <v>0</v>
      </c>
      <c r="AF447" s="9">
        <v>4</v>
      </c>
      <c r="AG447" s="9">
        <v>2</v>
      </c>
      <c r="AH447" s="9">
        <v>0</v>
      </c>
      <c r="AI447" s="9">
        <v>0</v>
      </c>
      <c r="AJ447" s="9">
        <v>0</v>
      </c>
      <c r="AK447" s="9">
        <v>2</v>
      </c>
      <c r="AL447" s="9">
        <v>8</v>
      </c>
      <c r="AM447" s="9">
        <v>5</v>
      </c>
      <c r="AN447" s="9">
        <v>3</v>
      </c>
      <c r="AO447" s="9">
        <v>4</v>
      </c>
      <c r="AP447" s="9">
        <v>2</v>
      </c>
      <c r="AQ447" s="9">
        <v>0</v>
      </c>
      <c r="AR447" s="9">
        <v>0</v>
      </c>
      <c r="AS447" s="9">
        <v>0</v>
      </c>
      <c r="AT447" s="9">
        <v>1</v>
      </c>
      <c r="AU447" s="9">
        <v>12</v>
      </c>
      <c r="AV447" s="9">
        <v>6</v>
      </c>
      <c r="AW447" s="9">
        <v>34</v>
      </c>
      <c r="AX447" s="9">
        <v>5</v>
      </c>
      <c r="AY447" s="9">
        <v>0</v>
      </c>
    </row>
    <row r="448" spans="1:51" x14ac:dyDescent="0.25">
      <c r="A448" s="23" t="s">
        <v>103</v>
      </c>
      <c r="B448" s="23" t="s">
        <v>116</v>
      </c>
      <c r="C448" s="23">
        <v>2010</v>
      </c>
      <c r="D448" s="23" t="s">
        <v>80</v>
      </c>
      <c r="E448" s="39" t="s">
        <v>56</v>
      </c>
      <c r="F448" s="39" t="s">
        <v>57</v>
      </c>
      <c r="G448" s="9">
        <v>1</v>
      </c>
      <c r="H448" s="4"/>
      <c r="I448" s="9">
        <v>0</v>
      </c>
      <c r="J448" s="9">
        <v>0</v>
      </c>
      <c r="K448" s="4"/>
      <c r="L448" s="9">
        <v>0</v>
      </c>
      <c r="M448" s="9">
        <v>3</v>
      </c>
      <c r="N448" s="9">
        <v>3</v>
      </c>
      <c r="O448" s="4"/>
      <c r="P448" s="4"/>
      <c r="Q448" s="9">
        <v>0</v>
      </c>
      <c r="R448" s="9">
        <v>0</v>
      </c>
      <c r="S448" s="9">
        <v>672</v>
      </c>
      <c r="T448" s="4"/>
      <c r="U448" s="9">
        <v>1077</v>
      </c>
      <c r="V448" s="9">
        <v>0</v>
      </c>
      <c r="W448" s="9">
        <v>1</v>
      </c>
      <c r="X448" s="9">
        <v>107</v>
      </c>
      <c r="Y448" s="9">
        <v>192</v>
      </c>
      <c r="Z448" s="9">
        <v>157</v>
      </c>
      <c r="AA448" s="9">
        <v>84</v>
      </c>
      <c r="AB448" s="9">
        <v>308</v>
      </c>
      <c r="AC448" s="9">
        <v>192</v>
      </c>
      <c r="AD448" s="9">
        <v>8</v>
      </c>
      <c r="AE448" s="9">
        <v>12</v>
      </c>
      <c r="AF448" s="9">
        <v>197</v>
      </c>
      <c r="AG448" s="9">
        <v>565</v>
      </c>
      <c r="AH448" s="9">
        <v>20</v>
      </c>
      <c r="AI448" s="9">
        <v>91</v>
      </c>
      <c r="AJ448" s="9">
        <v>307</v>
      </c>
      <c r="AK448" s="9">
        <v>948</v>
      </c>
      <c r="AL448" s="9">
        <v>64</v>
      </c>
      <c r="AM448" s="9">
        <v>160</v>
      </c>
      <c r="AN448" s="9">
        <v>5</v>
      </c>
      <c r="AO448" s="9">
        <v>0</v>
      </c>
      <c r="AP448" s="9">
        <v>3</v>
      </c>
      <c r="AQ448" s="9">
        <v>30</v>
      </c>
      <c r="AR448" s="9">
        <v>131</v>
      </c>
      <c r="AS448" s="9">
        <v>0</v>
      </c>
      <c r="AT448" s="9">
        <v>5</v>
      </c>
      <c r="AU448" s="9">
        <v>16</v>
      </c>
      <c r="AV448" s="9">
        <v>10</v>
      </c>
      <c r="AW448" s="9">
        <v>796</v>
      </c>
      <c r="AX448" s="9">
        <v>618</v>
      </c>
      <c r="AY448" s="9">
        <v>15</v>
      </c>
    </row>
    <row r="449" spans="1:51" x14ac:dyDescent="0.25">
      <c r="A449" s="23" t="s">
        <v>103</v>
      </c>
      <c r="B449" s="23" t="s">
        <v>116</v>
      </c>
      <c r="C449" s="23">
        <v>2010</v>
      </c>
      <c r="D449" s="23" t="s">
        <v>80</v>
      </c>
      <c r="E449" s="39" t="s">
        <v>58</v>
      </c>
      <c r="F449" s="39" t="s">
        <v>59</v>
      </c>
      <c r="G449" s="9">
        <v>73</v>
      </c>
      <c r="H449" s="9">
        <v>1936</v>
      </c>
      <c r="I449" s="9">
        <v>4</v>
      </c>
      <c r="J449" s="9">
        <v>18</v>
      </c>
      <c r="K449" s="4"/>
      <c r="L449" s="9">
        <v>14</v>
      </c>
      <c r="M449" s="9">
        <v>18</v>
      </c>
      <c r="N449" s="4"/>
      <c r="O449" s="9">
        <v>0</v>
      </c>
      <c r="P449" s="9">
        <v>4</v>
      </c>
      <c r="Q449" s="4">
        <v>0</v>
      </c>
      <c r="R449" s="4">
        <v>1000</v>
      </c>
      <c r="S449" s="4"/>
      <c r="T449" s="4"/>
      <c r="U449" s="4">
        <v>4</v>
      </c>
      <c r="V449" s="4"/>
      <c r="W449" s="9">
        <v>11</v>
      </c>
      <c r="X449" s="9">
        <v>42</v>
      </c>
      <c r="Y449" s="9">
        <v>10</v>
      </c>
      <c r="Z449" s="4"/>
      <c r="AA449" s="9">
        <v>5</v>
      </c>
      <c r="AB449" s="9">
        <v>10</v>
      </c>
      <c r="AC449" s="9">
        <v>1</v>
      </c>
      <c r="AD449" s="9">
        <v>2729</v>
      </c>
      <c r="AE449" s="9">
        <v>4</v>
      </c>
      <c r="AF449" s="9">
        <v>488</v>
      </c>
      <c r="AG449" s="9">
        <v>1306</v>
      </c>
      <c r="AH449" s="4"/>
      <c r="AI449" s="9">
        <v>3</v>
      </c>
      <c r="AJ449" s="9">
        <v>971</v>
      </c>
      <c r="AK449" s="9">
        <v>1135</v>
      </c>
      <c r="AL449" s="4">
        <v>0</v>
      </c>
      <c r="AM449" s="9">
        <v>1</v>
      </c>
      <c r="AN449" s="9">
        <v>1710</v>
      </c>
      <c r="AO449" s="9">
        <v>1</v>
      </c>
      <c r="AP449" s="9">
        <v>7</v>
      </c>
      <c r="AQ449" s="9">
        <v>37</v>
      </c>
      <c r="AR449" s="9">
        <v>411</v>
      </c>
      <c r="AS449" s="9">
        <v>505</v>
      </c>
      <c r="AT449" s="9">
        <v>11</v>
      </c>
      <c r="AU449" s="9">
        <v>3376</v>
      </c>
      <c r="AV449" s="9">
        <v>153</v>
      </c>
      <c r="AW449" s="9">
        <v>2998</v>
      </c>
      <c r="AX449" s="9">
        <v>1432</v>
      </c>
      <c r="AY449" s="9">
        <v>9</v>
      </c>
    </row>
    <row r="450" spans="1:51" x14ac:dyDescent="0.25">
      <c r="A450" s="23" t="s">
        <v>103</v>
      </c>
      <c r="B450" s="23" t="s">
        <v>116</v>
      </c>
      <c r="C450" s="23">
        <v>2010</v>
      </c>
      <c r="D450" s="23" t="s">
        <v>80</v>
      </c>
      <c r="E450" s="39" t="s">
        <v>60</v>
      </c>
      <c r="F450" s="39" t="s">
        <v>61</v>
      </c>
      <c r="G450" s="9">
        <v>2</v>
      </c>
      <c r="H450" s="9">
        <v>0</v>
      </c>
      <c r="I450" s="4"/>
      <c r="J450" s="4"/>
      <c r="K450" s="4"/>
      <c r="L450" s="9">
        <v>4</v>
      </c>
      <c r="M450" s="9">
        <v>2</v>
      </c>
      <c r="N450" s="4"/>
      <c r="O450" s="4"/>
      <c r="P450" s="4"/>
      <c r="Q450" s="9">
        <v>70</v>
      </c>
      <c r="R450" s="9">
        <v>110</v>
      </c>
      <c r="S450" s="4"/>
      <c r="T450" s="9">
        <v>3</v>
      </c>
      <c r="U450" s="9">
        <v>2</v>
      </c>
      <c r="V450" s="9">
        <v>2</v>
      </c>
      <c r="W450" s="9">
        <v>18</v>
      </c>
      <c r="X450" s="9">
        <v>32</v>
      </c>
      <c r="Y450" s="9">
        <v>111</v>
      </c>
      <c r="Z450" s="9">
        <v>44</v>
      </c>
      <c r="AA450" s="9">
        <v>38</v>
      </c>
      <c r="AB450" s="9">
        <v>26</v>
      </c>
      <c r="AC450" s="9">
        <v>20</v>
      </c>
      <c r="AD450" s="9">
        <v>5</v>
      </c>
      <c r="AE450" s="9">
        <v>53</v>
      </c>
      <c r="AF450" s="9">
        <v>126</v>
      </c>
      <c r="AG450" s="9">
        <v>149</v>
      </c>
      <c r="AH450" s="9">
        <v>81</v>
      </c>
      <c r="AI450" s="9">
        <v>8</v>
      </c>
      <c r="AJ450" s="9">
        <v>65</v>
      </c>
      <c r="AK450" s="9">
        <v>119</v>
      </c>
      <c r="AL450" s="4"/>
      <c r="AM450" s="9">
        <v>363</v>
      </c>
      <c r="AN450" s="9">
        <v>12</v>
      </c>
      <c r="AO450" s="9">
        <v>10</v>
      </c>
      <c r="AP450" s="9">
        <v>1</v>
      </c>
      <c r="AQ450" s="9">
        <v>3</v>
      </c>
      <c r="AR450" s="9">
        <v>11</v>
      </c>
      <c r="AS450" s="9">
        <v>3</v>
      </c>
      <c r="AT450" s="4">
        <v>0</v>
      </c>
      <c r="AU450" s="9">
        <v>7</v>
      </c>
      <c r="AV450" s="9">
        <v>8</v>
      </c>
      <c r="AW450" s="9">
        <v>2459</v>
      </c>
      <c r="AX450" s="9">
        <v>2592</v>
      </c>
      <c r="AY450" s="9">
        <v>10</v>
      </c>
    </row>
    <row r="451" spans="1:51" x14ac:dyDescent="0.25">
      <c r="A451" s="23" t="s">
        <v>103</v>
      </c>
      <c r="B451" s="23" t="s">
        <v>116</v>
      </c>
      <c r="C451" s="23">
        <v>2010</v>
      </c>
      <c r="D451" s="23" t="s">
        <v>80</v>
      </c>
      <c r="E451" s="39" t="s">
        <v>66</v>
      </c>
      <c r="F451" s="39" t="s">
        <v>67</v>
      </c>
      <c r="G451" s="4"/>
      <c r="H451" s="4"/>
      <c r="I451" s="4"/>
      <c r="J451" s="4"/>
      <c r="K451" s="4"/>
      <c r="L451" s="4"/>
      <c r="M451" s="4"/>
      <c r="N451" s="4">
        <v>0</v>
      </c>
      <c r="O451" s="4"/>
      <c r="P451" s="4"/>
      <c r="Q451" s="4"/>
      <c r="R451" s="4"/>
      <c r="S451" s="4"/>
      <c r="T451" s="4">
        <v>0</v>
      </c>
      <c r="U451" s="4"/>
      <c r="V451" s="4"/>
      <c r="W451" s="4">
        <v>0</v>
      </c>
      <c r="X451" s="9">
        <v>1</v>
      </c>
      <c r="Y451" s="9">
        <v>55</v>
      </c>
      <c r="Z451" s="9">
        <v>4</v>
      </c>
      <c r="AA451" s="9">
        <v>6</v>
      </c>
      <c r="AB451" s="9">
        <v>1</v>
      </c>
      <c r="AC451" s="9">
        <v>1</v>
      </c>
      <c r="AD451" s="9">
        <v>0</v>
      </c>
      <c r="AE451" s="9">
        <v>4</v>
      </c>
      <c r="AF451" s="9">
        <v>8</v>
      </c>
      <c r="AG451" s="9">
        <v>2</v>
      </c>
      <c r="AH451" s="9">
        <v>1</v>
      </c>
      <c r="AI451" s="9">
        <v>4</v>
      </c>
      <c r="AJ451" s="4"/>
      <c r="AK451" s="9">
        <v>15</v>
      </c>
      <c r="AL451" s="4"/>
      <c r="AM451" s="4"/>
      <c r="AN451" s="9">
        <v>1</v>
      </c>
      <c r="AO451" s="4"/>
      <c r="AP451" s="4">
        <v>539</v>
      </c>
      <c r="AQ451" s="4"/>
      <c r="AR451" s="4"/>
      <c r="AS451" s="9">
        <v>1</v>
      </c>
      <c r="AT451" s="9">
        <v>3</v>
      </c>
      <c r="AU451" s="9">
        <v>3</v>
      </c>
      <c r="AV451" s="9">
        <v>7</v>
      </c>
      <c r="AW451" s="9">
        <v>372</v>
      </c>
      <c r="AX451" s="9">
        <v>249</v>
      </c>
      <c r="AY451" s="9">
        <v>4</v>
      </c>
    </row>
    <row r="452" spans="1:51" x14ac:dyDescent="0.25">
      <c r="A452" s="23" t="s">
        <v>103</v>
      </c>
      <c r="B452" s="23" t="s">
        <v>116</v>
      </c>
      <c r="C452" s="23">
        <v>2010</v>
      </c>
      <c r="D452" s="23" t="s">
        <v>80</v>
      </c>
      <c r="E452" s="39" t="s">
        <v>64</v>
      </c>
      <c r="F452" s="39" t="s">
        <v>65</v>
      </c>
      <c r="G452" s="9">
        <v>0</v>
      </c>
      <c r="H452" s="4"/>
      <c r="I452" s="9">
        <v>0</v>
      </c>
      <c r="J452" s="9">
        <v>0</v>
      </c>
      <c r="K452" s="9">
        <v>0</v>
      </c>
      <c r="L452" s="4"/>
      <c r="M452" s="4">
        <v>0</v>
      </c>
      <c r="N452" s="4"/>
      <c r="O452" s="4"/>
      <c r="P452" s="9">
        <v>6</v>
      </c>
      <c r="Q452" s="9">
        <v>1</v>
      </c>
      <c r="R452" s="9">
        <v>0</v>
      </c>
      <c r="S452" s="9">
        <v>1</v>
      </c>
      <c r="T452" s="9">
        <v>0</v>
      </c>
      <c r="U452" s="9">
        <v>1</v>
      </c>
      <c r="V452" s="9">
        <v>2</v>
      </c>
      <c r="W452" s="4"/>
      <c r="X452" s="9">
        <v>0</v>
      </c>
      <c r="Y452" s="9">
        <v>3</v>
      </c>
      <c r="Z452" s="9">
        <v>0</v>
      </c>
      <c r="AA452" s="9">
        <v>0</v>
      </c>
      <c r="AB452" s="9">
        <v>0</v>
      </c>
      <c r="AC452" s="4"/>
      <c r="AD452" s="9">
        <v>289</v>
      </c>
      <c r="AE452" s="9">
        <v>1</v>
      </c>
      <c r="AF452" s="9">
        <v>0</v>
      </c>
      <c r="AG452" s="9">
        <v>0</v>
      </c>
      <c r="AH452" s="9">
        <v>6</v>
      </c>
      <c r="AI452" s="9">
        <v>0</v>
      </c>
      <c r="AJ452" s="4">
        <v>0</v>
      </c>
      <c r="AK452" s="9">
        <v>4</v>
      </c>
      <c r="AL452" s="4"/>
      <c r="AM452" s="9">
        <v>0</v>
      </c>
      <c r="AN452" s="4"/>
      <c r="AO452" s="9">
        <v>2</v>
      </c>
      <c r="AP452" s="4">
        <v>137</v>
      </c>
      <c r="AQ452" s="4"/>
      <c r="AR452" s="9">
        <v>0</v>
      </c>
      <c r="AS452" s="4"/>
      <c r="AT452" s="9">
        <v>0</v>
      </c>
      <c r="AU452" s="9">
        <v>149</v>
      </c>
      <c r="AV452" s="9">
        <v>3</v>
      </c>
      <c r="AW452" s="9">
        <v>155</v>
      </c>
      <c r="AX452" s="9">
        <v>101</v>
      </c>
      <c r="AY452" s="9">
        <v>2</v>
      </c>
    </row>
    <row r="453" spans="1:51" x14ac:dyDescent="0.25">
      <c r="A453" s="23" t="s">
        <v>103</v>
      </c>
      <c r="B453" s="23" t="s">
        <v>116</v>
      </c>
      <c r="C453" s="23">
        <v>2010</v>
      </c>
      <c r="D453" s="23" t="s">
        <v>80</v>
      </c>
      <c r="E453" s="39" t="s">
        <v>153</v>
      </c>
      <c r="F453" s="39" t="s">
        <v>154</v>
      </c>
      <c r="G453" s="4">
        <v>0</v>
      </c>
      <c r="H453" s="4">
        <v>75</v>
      </c>
      <c r="I453" s="4">
        <v>0</v>
      </c>
      <c r="J453" s="4">
        <v>0</v>
      </c>
      <c r="K453" s="4">
        <v>0</v>
      </c>
      <c r="L453" s="4">
        <v>0</v>
      </c>
      <c r="M453" s="4">
        <v>1</v>
      </c>
      <c r="N453" s="4">
        <v>4</v>
      </c>
      <c r="O453" s="4">
        <v>42</v>
      </c>
      <c r="P453" s="4"/>
      <c r="Q453" s="4"/>
      <c r="R453" s="4"/>
      <c r="S453" s="4"/>
      <c r="T453" s="4"/>
      <c r="U453" s="4">
        <v>1</v>
      </c>
      <c r="V453" s="4"/>
      <c r="W453" s="4"/>
      <c r="X453" s="4"/>
      <c r="Y453" s="4">
        <v>1</v>
      </c>
      <c r="Z453" s="4">
        <v>28</v>
      </c>
      <c r="AA453" s="4">
        <v>3</v>
      </c>
      <c r="AB453" s="4">
        <v>9</v>
      </c>
      <c r="AC453" s="4">
        <v>2</v>
      </c>
      <c r="AD453" s="4"/>
      <c r="AE453" s="4"/>
      <c r="AF453" s="4">
        <v>2</v>
      </c>
      <c r="AG453" s="4">
        <v>3</v>
      </c>
      <c r="AH453" s="4">
        <v>0</v>
      </c>
      <c r="AI453" s="4"/>
      <c r="AJ453" s="4">
        <v>2</v>
      </c>
      <c r="AK453" s="4">
        <v>19</v>
      </c>
      <c r="AL453" s="4">
        <v>0</v>
      </c>
      <c r="AM453" s="4">
        <v>48</v>
      </c>
      <c r="AN453" s="4">
        <v>0</v>
      </c>
      <c r="AO453" s="4">
        <v>9</v>
      </c>
      <c r="AP453" s="4">
        <v>13</v>
      </c>
      <c r="AQ453" s="4">
        <v>0</v>
      </c>
      <c r="AR453" s="4">
        <v>1</v>
      </c>
      <c r="AS453" s="4">
        <v>0</v>
      </c>
      <c r="AT453" s="4">
        <v>1</v>
      </c>
      <c r="AU453" s="4">
        <v>2</v>
      </c>
      <c r="AV453" s="4">
        <v>0</v>
      </c>
      <c r="AW453" s="4">
        <v>1</v>
      </c>
      <c r="AX453" s="4">
        <v>6</v>
      </c>
      <c r="AY453" s="4">
        <v>2</v>
      </c>
    </row>
    <row r="454" spans="1:51" x14ac:dyDescent="0.25">
      <c r="A454" s="23" t="s">
        <v>103</v>
      </c>
      <c r="B454" s="23" t="s">
        <v>116</v>
      </c>
      <c r="C454" s="23">
        <v>2010</v>
      </c>
      <c r="D454" s="23" t="s">
        <v>80</v>
      </c>
      <c r="E454" s="39" t="s">
        <v>26</v>
      </c>
      <c r="F454" s="39" t="s">
        <v>27</v>
      </c>
      <c r="G454" s="9">
        <v>2</v>
      </c>
      <c r="H454" s="9">
        <v>1983</v>
      </c>
      <c r="I454" s="9">
        <v>53</v>
      </c>
      <c r="J454" s="9">
        <v>48</v>
      </c>
      <c r="K454" s="9">
        <v>26</v>
      </c>
      <c r="L454" s="9">
        <v>77</v>
      </c>
      <c r="M454" s="9">
        <v>7</v>
      </c>
      <c r="N454" s="9">
        <v>27</v>
      </c>
      <c r="O454" s="9">
        <v>24</v>
      </c>
      <c r="P454" s="9">
        <v>55</v>
      </c>
      <c r="Q454" s="9">
        <v>14</v>
      </c>
      <c r="R454" s="9">
        <v>2</v>
      </c>
      <c r="S454" s="9">
        <v>4</v>
      </c>
      <c r="T454" s="9">
        <v>4</v>
      </c>
      <c r="U454" s="9">
        <v>51</v>
      </c>
      <c r="V454" s="9">
        <v>55</v>
      </c>
      <c r="W454" s="9">
        <v>106</v>
      </c>
      <c r="X454" s="9">
        <v>58</v>
      </c>
      <c r="Y454" s="9">
        <v>2</v>
      </c>
      <c r="Z454" s="9">
        <v>14</v>
      </c>
      <c r="AA454" s="9">
        <v>42</v>
      </c>
      <c r="AB454" s="9">
        <v>34</v>
      </c>
      <c r="AC454" s="9">
        <v>21</v>
      </c>
      <c r="AD454" s="9">
        <v>15108</v>
      </c>
      <c r="AE454" s="9">
        <v>33</v>
      </c>
      <c r="AF454" s="9">
        <v>50</v>
      </c>
      <c r="AG454" s="9">
        <v>34</v>
      </c>
      <c r="AH454" s="9">
        <v>18</v>
      </c>
      <c r="AI454" s="9">
        <v>10</v>
      </c>
      <c r="AJ454" s="9">
        <v>26</v>
      </c>
      <c r="AK454" s="9">
        <v>19</v>
      </c>
      <c r="AL454" s="9">
        <v>12</v>
      </c>
      <c r="AM454" s="9">
        <v>20</v>
      </c>
      <c r="AN454" s="9">
        <v>4</v>
      </c>
      <c r="AO454" s="9">
        <v>8</v>
      </c>
      <c r="AP454" s="9">
        <v>2602</v>
      </c>
      <c r="AQ454" s="9">
        <v>2275</v>
      </c>
      <c r="AR454" s="9">
        <v>2873</v>
      </c>
      <c r="AS454" s="9">
        <v>7043</v>
      </c>
      <c r="AT454" s="9">
        <v>10624</v>
      </c>
      <c r="AU454" s="9">
        <v>11376</v>
      </c>
      <c r="AV454" s="9">
        <v>10112</v>
      </c>
      <c r="AW454" s="9">
        <v>21045</v>
      </c>
      <c r="AX454" s="9">
        <v>14795</v>
      </c>
      <c r="AY454" s="9">
        <v>12843</v>
      </c>
    </row>
    <row r="455" spans="1:51" x14ac:dyDescent="0.25">
      <c r="A455" s="23" t="s">
        <v>103</v>
      </c>
      <c r="B455" s="23" t="s">
        <v>116</v>
      </c>
      <c r="C455" s="23">
        <v>2010</v>
      </c>
      <c r="D455" s="23" t="s">
        <v>80</v>
      </c>
      <c r="E455" s="39" t="s">
        <v>62</v>
      </c>
      <c r="F455" s="39" t="s">
        <v>63</v>
      </c>
      <c r="G455" s="4"/>
      <c r="H455" s="4"/>
      <c r="I455" s="4"/>
      <c r="J455" s="4"/>
      <c r="K455" s="4"/>
      <c r="L455" s="9">
        <v>11</v>
      </c>
      <c r="M455" s="4"/>
      <c r="N455" s="4">
        <v>0</v>
      </c>
      <c r="O455" s="4"/>
      <c r="P455" s="4"/>
      <c r="Q455" s="9">
        <v>0</v>
      </c>
      <c r="R455" s="4"/>
      <c r="S455" s="4"/>
      <c r="T455" s="4"/>
      <c r="U455" s="4"/>
      <c r="V455" s="4">
        <v>0</v>
      </c>
      <c r="W455" s="4"/>
      <c r="X455" s="9">
        <v>0</v>
      </c>
      <c r="Y455" s="4"/>
      <c r="Z455" s="9">
        <v>3</v>
      </c>
      <c r="AA455" s="9">
        <v>0</v>
      </c>
      <c r="AB455" s="4">
        <v>0</v>
      </c>
      <c r="AC455" s="9">
        <v>1</v>
      </c>
      <c r="AD455" s="4">
        <v>0</v>
      </c>
      <c r="AE455" s="9">
        <v>0</v>
      </c>
      <c r="AF455" s="9">
        <v>9</v>
      </c>
      <c r="AG455" s="9">
        <v>0</v>
      </c>
      <c r="AH455" s="9">
        <v>3</v>
      </c>
      <c r="AI455" s="9">
        <v>0</v>
      </c>
      <c r="AJ455" s="4"/>
      <c r="AK455" s="4">
        <v>80</v>
      </c>
      <c r="AL455" s="4"/>
      <c r="AM455" s="9">
        <v>0</v>
      </c>
      <c r="AN455" s="9">
        <v>7</v>
      </c>
      <c r="AO455" s="9">
        <v>1</v>
      </c>
      <c r="AP455" s="9">
        <v>0</v>
      </c>
      <c r="AQ455" s="4"/>
      <c r="AR455" s="4"/>
      <c r="AS455" s="9">
        <v>756</v>
      </c>
      <c r="AT455" s="9">
        <v>0</v>
      </c>
      <c r="AU455" s="9">
        <v>2</v>
      </c>
      <c r="AV455" s="9">
        <v>0</v>
      </c>
      <c r="AW455" s="4">
        <v>40</v>
      </c>
      <c r="AX455" s="9">
        <v>14</v>
      </c>
      <c r="AY455" s="9"/>
    </row>
    <row r="456" spans="1:51" x14ac:dyDescent="0.25">
      <c r="A456" s="23" t="s">
        <v>103</v>
      </c>
      <c r="B456" s="23" t="s">
        <v>116</v>
      </c>
      <c r="C456" s="23">
        <v>2010</v>
      </c>
      <c r="D456" s="23" t="s">
        <v>80</v>
      </c>
      <c r="E456" s="39" t="s">
        <v>12</v>
      </c>
      <c r="F456" s="39" t="s">
        <v>13</v>
      </c>
      <c r="G456" s="4">
        <v>155</v>
      </c>
      <c r="H456" s="4">
        <v>211</v>
      </c>
      <c r="I456" s="9">
        <v>390</v>
      </c>
      <c r="J456" s="9">
        <v>741</v>
      </c>
      <c r="K456" s="9">
        <v>249</v>
      </c>
      <c r="L456" s="9">
        <v>287</v>
      </c>
      <c r="M456" s="9">
        <v>495</v>
      </c>
      <c r="N456" s="9">
        <v>416</v>
      </c>
      <c r="O456" s="9">
        <v>323</v>
      </c>
      <c r="P456" s="9">
        <v>418</v>
      </c>
      <c r="Q456" s="9">
        <v>386</v>
      </c>
      <c r="R456" s="4">
        <v>477</v>
      </c>
      <c r="S456" s="9">
        <v>626</v>
      </c>
      <c r="T456" s="9">
        <v>243</v>
      </c>
      <c r="U456" s="9">
        <v>753</v>
      </c>
      <c r="V456" s="9">
        <v>397</v>
      </c>
      <c r="W456" s="4">
        <v>155</v>
      </c>
      <c r="X456" s="9">
        <v>180</v>
      </c>
      <c r="Y456" s="9">
        <v>499</v>
      </c>
      <c r="Z456" s="9">
        <v>269</v>
      </c>
      <c r="AA456" s="9">
        <v>318</v>
      </c>
      <c r="AB456" s="9">
        <v>384</v>
      </c>
      <c r="AC456" s="9">
        <v>398</v>
      </c>
      <c r="AD456" s="9">
        <v>2458</v>
      </c>
      <c r="AE456" s="9">
        <v>247</v>
      </c>
      <c r="AF456" s="9">
        <v>475</v>
      </c>
      <c r="AG456" s="9">
        <v>574</v>
      </c>
      <c r="AH456" s="9">
        <v>232</v>
      </c>
      <c r="AI456" s="9">
        <v>245</v>
      </c>
      <c r="AJ456" s="9">
        <v>347</v>
      </c>
      <c r="AK456" s="9">
        <v>400</v>
      </c>
      <c r="AL456" s="9">
        <v>308</v>
      </c>
      <c r="AM456" s="9">
        <v>333</v>
      </c>
      <c r="AN456" s="9">
        <v>431</v>
      </c>
      <c r="AO456" s="9">
        <v>189</v>
      </c>
      <c r="AP456" s="9">
        <v>1566</v>
      </c>
      <c r="AQ456" s="9">
        <v>296</v>
      </c>
      <c r="AR456" s="9">
        <v>406</v>
      </c>
      <c r="AS456" s="9">
        <v>398</v>
      </c>
      <c r="AT456" s="9">
        <v>355</v>
      </c>
      <c r="AU456" s="9">
        <v>226</v>
      </c>
      <c r="AV456" s="9">
        <v>112</v>
      </c>
      <c r="AW456" s="9">
        <v>489</v>
      </c>
      <c r="AX456" s="9">
        <v>570</v>
      </c>
      <c r="AY456" s="9">
        <v>28</v>
      </c>
    </row>
    <row r="457" spans="1:51" x14ac:dyDescent="0.25">
      <c r="A457" s="23" t="s">
        <v>103</v>
      </c>
      <c r="B457" s="23" t="s">
        <v>116</v>
      </c>
      <c r="C457" s="23">
        <v>2010</v>
      </c>
      <c r="D457" s="23" t="s">
        <v>80</v>
      </c>
      <c r="E457" s="39" t="s">
        <v>68</v>
      </c>
      <c r="F457" s="39" t="s">
        <v>69</v>
      </c>
      <c r="G457" s="9">
        <v>120</v>
      </c>
      <c r="H457" s="9">
        <v>40</v>
      </c>
      <c r="I457" s="9">
        <v>13</v>
      </c>
      <c r="J457" s="9">
        <v>1467</v>
      </c>
      <c r="K457" s="9">
        <v>6</v>
      </c>
      <c r="L457" s="9">
        <v>16</v>
      </c>
      <c r="M457" s="9">
        <v>23</v>
      </c>
      <c r="N457" s="9">
        <v>62</v>
      </c>
      <c r="O457" s="9">
        <v>134</v>
      </c>
      <c r="P457" s="9">
        <v>8</v>
      </c>
      <c r="Q457" s="9">
        <v>82</v>
      </c>
      <c r="R457" s="9">
        <v>69</v>
      </c>
      <c r="S457" s="9">
        <v>1113</v>
      </c>
      <c r="T457" s="9">
        <v>138</v>
      </c>
      <c r="U457" s="9">
        <v>40</v>
      </c>
      <c r="V457" s="9">
        <v>247</v>
      </c>
      <c r="W457" s="9">
        <v>12</v>
      </c>
      <c r="X457" s="9">
        <v>33</v>
      </c>
      <c r="Y457" s="9">
        <v>254</v>
      </c>
      <c r="Z457" s="9">
        <v>18349</v>
      </c>
      <c r="AA457" s="9">
        <v>23</v>
      </c>
      <c r="AB457" s="9">
        <v>63</v>
      </c>
      <c r="AC457" s="9">
        <v>94</v>
      </c>
      <c r="AD457" s="9">
        <v>192</v>
      </c>
      <c r="AE457" s="9">
        <v>151</v>
      </c>
      <c r="AF457" s="9">
        <v>57</v>
      </c>
      <c r="AG457" s="9">
        <v>79</v>
      </c>
      <c r="AH457" s="9">
        <v>367</v>
      </c>
      <c r="AI457" s="9">
        <v>13</v>
      </c>
      <c r="AJ457" s="9">
        <v>82</v>
      </c>
      <c r="AK457" s="9">
        <v>851</v>
      </c>
      <c r="AL457" s="9">
        <v>695</v>
      </c>
      <c r="AM457" s="9">
        <v>40</v>
      </c>
      <c r="AN457" s="9">
        <v>25</v>
      </c>
      <c r="AO457" s="9">
        <v>3</v>
      </c>
      <c r="AP457" s="9">
        <v>25</v>
      </c>
      <c r="AQ457" s="9">
        <v>14</v>
      </c>
      <c r="AR457" s="9">
        <v>221</v>
      </c>
      <c r="AS457" s="9">
        <v>28</v>
      </c>
      <c r="AT457" s="9">
        <v>21</v>
      </c>
      <c r="AU457" s="9">
        <v>268</v>
      </c>
      <c r="AV457" s="9">
        <v>126</v>
      </c>
      <c r="AW457" s="9">
        <v>57</v>
      </c>
      <c r="AX457" s="9">
        <v>50862</v>
      </c>
      <c r="AY457" s="9">
        <v>27</v>
      </c>
    </row>
    <row r="458" spans="1:51" ht="15.75" thickBot="1" x14ac:dyDescent="0.3">
      <c r="A458" s="28" t="s">
        <v>103</v>
      </c>
      <c r="B458" s="28" t="s">
        <v>116</v>
      </c>
      <c r="C458" s="23">
        <v>2010</v>
      </c>
      <c r="D458" s="28" t="s">
        <v>80</v>
      </c>
      <c r="E458" s="40" t="s">
        <v>155</v>
      </c>
      <c r="F458" s="40" t="s">
        <v>157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>
        <v>1</v>
      </c>
      <c r="AD458" s="4">
        <v>0</v>
      </c>
      <c r="AE458" s="4"/>
      <c r="AF458" s="4"/>
      <c r="AG458" s="4">
        <v>0</v>
      </c>
      <c r="AH458" s="4">
        <v>0</v>
      </c>
      <c r="AI458" s="4">
        <v>0</v>
      </c>
      <c r="AJ458" s="4"/>
      <c r="AK458" s="4">
        <v>3</v>
      </c>
      <c r="AL458" s="4">
        <v>0</v>
      </c>
      <c r="AM458" s="4">
        <v>10</v>
      </c>
      <c r="AN458" s="4">
        <v>0</v>
      </c>
      <c r="AO458" s="4">
        <v>0</v>
      </c>
      <c r="AP458" s="4">
        <v>1</v>
      </c>
      <c r="AQ458" s="4">
        <v>1</v>
      </c>
      <c r="AR458" s="4"/>
      <c r="AS458" s="4"/>
      <c r="AT458" s="4"/>
      <c r="AU458" s="4">
        <v>0</v>
      </c>
      <c r="AV458" s="4">
        <v>0</v>
      </c>
      <c r="AW458" s="4">
        <v>1</v>
      </c>
      <c r="AX458" s="4">
        <v>2</v>
      </c>
      <c r="AY458" s="4">
        <v>1</v>
      </c>
    </row>
    <row r="459" spans="1:51" ht="15.75" thickTop="1" x14ac:dyDescent="0.25"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</row>
  </sheetData>
  <autoFilter ref="A2:AY459" xr:uid="{00000000-0001-0000-0400-000000000000}"/>
  <sortState xmlns:xlrd2="http://schemas.microsoft.com/office/spreadsheetml/2017/richdata2" ref="A4:AX457">
    <sortCondition ref="B3:B458"/>
    <sortCondition descending="1" ref="C3:C458"/>
    <sortCondition descending="1" ref="D3:D458"/>
    <sortCondition ref="F3:F458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6" ma:contentTypeDescription="Create a new document." ma:contentTypeScope="" ma:versionID="bad1ca455358a580165a2dd8a35075dc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12b1a1f74990f6111c555df6ccb723b7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75f336-bfcc-49bb-b244-b869429c262d}" ma:internalName="TaxCatchAll" ma:showField="CatchAllData" ma:web="322247af-e070-4575-98a2-cd492230f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2247af-e070-4575-98a2-cd492230f4c3" xsi:nil="true"/>
    <lcf76f155ced4ddcb4097134ff3c332f xmlns="e3945cde-7f83-4e04-a963-2cc053d404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92E4B0-0FE1-40B8-AAE2-FB44A07D0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F9F558-35A1-4E81-81EE-909F05C47C62}">
  <ds:schemaRefs>
    <ds:schemaRef ds:uri="http://schemas.microsoft.com/office/2006/metadata/properties"/>
    <ds:schemaRef ds:uri="http://schemas.microsoft.com/office/infopath/2007/PartnerControls"/>
    <ds:schemaRef ds:uri="322247af-e070-4575-98a2-cd492230f4c3"/>
    <ds:schemaRef ds:uri="e3945cde-7f83-4e04-a963-2cc053d40475"/>
  </ds:schemaRefs>
</ds:datastoreItem>
</file>

<file path=customXml/itemProps3.xml><?xml version="1.0" encoding="utf-8"?>
<ds:datastoreItem xmlns:ds="http://schemas.openxmlformats.org/officeDocument/2006/customXml" ds:itemID="{5113AD62-D97A-4D03-B201-F4B1B0766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ISO</vt:lpstr>
      <vt:lpstr>Summary</vt:lpstr>
      <vt:lpstr>Summary2</vt:lpstr>
      <vt:lpstr>Country</vt:lpstr>
      <vt:lpstr>Area_pop</vt:lpstr>
      <vt:lpstr>Type</vt:lpstr>
      <vt:lpstr>Year_type</vt:lpstr>
      <vt:lpstr>Coutry_type</vt:lpstr>
      <vt:lpstr>Country_year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Pérez Fontan</dc:creator>
  <cp:keywords/>
  <dc:description/>
  <cp:lastModifiedBy>Carsten Iversen</cp:lastModifiedBy>
  <cp:revision/>
  <dcterms:created xsi:type="dcterms:W3CDTF">2015-06-05T18:19:34Z</dcterms:created>
  <dcterms:modified xsi:type="dcterms:W3CDTF">2026-03-25T10:17:57Z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1db192e1cd214507b2a066cf74b1f2cf</vt:lpwstr>
  </property>
  <property fmtid="{D5CDD505-2E9C-101B-9397-08002B2CF9AE}" pid="3" name="ContentTypeId">
    <vt:lpwstr>0x010100BD135661F8CA474B8FC8A61361075D3E</vt:lpwstr>
  </property>
  <property fmtid="{D5CDD505-2E9C-101B-9397-08002B2CF9AE}" pid="4" name="MediaServiceImageTags">
    <vt:lpwstr/>
  </property>
</Properties>
</file>